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4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CS/"/>
    </mc:Choice>
  </mc:AlternateContent>
  <xr:revisionPtr revIDLastSave="23" documentId="11_6D6F7A37CF4720D85C268575E53B7C1A2FB4AF88" xr6:coauthVersionLast="47" xr6:coauthVersionMax="47" xr10:uidLastSave="{5D150DFC-C301-45C5-B4E6-904AB6A31B25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3" r:id="rId4"/>
    <sheet name="Doses (3)" sheetId="84" r:id="rId5"/>
    <sheet name="Doses (4)" sheetId="93" r:id="rId6"/>
    <sheet name="Simulation Output" sheetId="87" r:id="rId7"/>
    <sheet name="CFD Output" sheetId="88" r:id="rId8"/>
    <sheet name="Simulation Output 2" sheetId="94" r:id="rId9"/>
    <sheet name="CFD Output 2" sheetId="95" r:id="rId10"/>
  </sheets>
  <externalReferences>
    <externalReference r:id="rId11"/>
  </externalReferences>
  <definedNames>
    <definedName name="solver_adj" localSheetId="1" hidden="1">'Exposure Means'!$D$3:$D$4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Means'!$W$40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1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Means'!$S$11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Means'!$Z$40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2" i="71" l="1"/>
  <c r="L32" i="71"/>
  <c r="O64" i="71"/>
  <c r="L64" i="71"/>
  <c r="O3" i="71"/>
  <c r="L3" i="71"/>
  <c r="F25" i="6"/>
  <c r="F26" i="6"/>
  <c r="F27" i="6"/>
  <c r="F28" i="6"/>
  <c r="E28" i="6"/>
  <c r="E27" i="6"/>
  <c r="E26" i="6"/>
  <c r="E25" i="6"/>
  <c r="D28" i="6" l="1"/>
  <c r="J6" i="71"/>
  <c r="G6" i="71"/>
  <c r="H6" i="71"/>
  <c r="O3" i="93"/>
  <c r="D10" i="93"/>
  <c r="D9" i="93"/>
  <c r="G1010" i="93"/>
  <c r="F959" i="93"/>
  <c r="E908" i="93"/>
  <c r="D857" i="93"/>
  <c r="G754" i="93"/>
  <c r="F703" i="93"/>
  <c r="E652" i="93"/>
  <c r="E1007" i="93"/>
  <c r="D956" i="93"/>
  <c r="G853" i="93"/>
  <c r="F802" i="93"/>
  <c r="E751" i="93"/>
  <c r="D700" i="93"/>
  <c r="E994" i="93"/>
  <c r="D943" i="93"/>
  <c r="G840" i="93"/>
  <c r="F789" i="93"/>
  <c r="E738" i="93"/>
  <c r="D687" i="93"/>
  <c r="D978" i="93"/>
  <c r="G875" i="93"/>
  <c r="F824" i="93"/>
  <c r="E773" i="93"/>
  <c r="D722" i="93"/>
  <c r="D965" i="93"/>
  <c r="G862" i="93"/>
  <c r="F811" i="93"/>
  <c r="E760" i="93"/>
  <c r="D709" i="93"/>
  <c r="E1003" i="93"/>
  <c r="D952" i="93"/>
  <c r="G849" i="93"/>
  <c r="F798" i="93"/>
  <c r="E747" i="93"/>
  <c r="D696" i="93"/>
  <c r="G948" i="93"/>
  <c r="F897" i="93"/>
  <c r="E846" i="93"/>
  <c r="D795" i="93"/>
  <c r="G692" i="93"/>
  <c r="G983" i="93"/>
  <c r="F932" i="93"/>
  <c r="E881" i="93"/>
  <c r="D830" i="93"/>
  <c r="G727" i="93"/>
  <c r="F676" i="93"/>
  <c r="G970" i="93"/>
  <c r="F919" i="93"/>
  <c r="E868" i="93"/>
  <c r="D817" i="93"/>
  <c r="G714" i="93"/>
  <c r="F663" i="93"/>
  <c r="D980" i="93"/>
  <c r="G877" i="93"/>
  <c r="F826" i="93"/>
  <c r="E775" i="93"/>
  <c r="D724" i="93"/>
  <c r="G621" i="93"/>
  <c r="G976" i="93"/>
  <c r="F925" i="93"/>
  <c r="E874" i="93"/>
  <c r="D823" i="93"/>
  <c r="G720" i="93"/>
  <c r="F669" i="93"/>
  <c r="E618" i="93"/>
  <c r="E973" i="93"/>
  <c r="D922" i="93"/>
  <c r="G819" i="93"/>
  <c r="F768" i="93"/>
  <c r="E717" i="93"/>
  <c r="D666" i="93"/>
  <c r="G918" i="93"/>
  <c r="F867" i="93"/>
  <c r="E816" i="93"/>
  <c r="D765" i="93"/>
  <c r="G662" i="93"/>
  <c r="F611" i="93"/>
  <c r="F966" i="93"/>
  <c r="E915" i="93"/>
  <c r="D864" i="93"/>
  <c r="G761" i="93"/>
  <c r="F710" i="93"/>
  <c r="E659" i="93"/>
  <c r="D608" i="93"/>
  <c r="F661" i="93"/>
  <c r="E578" i="93"/>
  <c r="D527" i="93"/>
  <c r="G424" i="93"/>
  <c r="F373" i="93"/>
  <c r="E322" i="93"/>
  <c r="D982" i="93"/>
  <c r="F636" i="93"/>
  <c r="F568" i="93"/>
  <c r="E517" i="93"/>
  <c r="D466" i="93"/>
  <c r="G363" i="93"/>
  <c r="F825" i="93"/>
  <c r="E600" i="93"/>
  <c r="D549" i="93"/>
  <c r="G446" i="93"/>
  <c r="F395" i="93"/>
  <c r="E344" i="93"/>
  <c r="F1007" i="93"/>
  <c r="E956" i="93"/>
  <c r="D905" i="93"/>
  <c r="G802" i="93"/>
  <c r="F751" i="93"/>
  <c r="E700" i="93"/>
  <c r="D649" i="93"/>
  <c r="D1004" i="93"/>
  <c r="G901" i="93"/>
  <c r="F850" i="93"/>
  <c r="E799" i="93"/>
  <c r="D748" i="93"/>
  <c r="G645" i="93"/>
  <c r="D991" i="93"/>
  <c r="G888" i="93"/>
  <c r="F837" i="93"/>
  <c r="E786" i="93"/>
  <c r="D735" i="93"/>
  <c r="G923" i="93"/>
  <c r="F872" i="93"/>
  <c r="E821" i="93"/>
  <c r="E1004" i="93"/>
  <c r="D953" i="93"/>
  <c r="G850" i="93"/>
  <c r="F799" i="93"/>
  <c r="E748" i="93"/>
  <c r="D697" i="93"/>
  <c r="G949" i="93"/>
  <c r="F898" i="93"/>
  <c r="E847" i="93"/>
  <c r="D796" i="93"/>
  <c r="G693" i="93"/>
  <c r="F642" i="93"/>
  <c r="G936" i="93"/>
  <c r="F885" i="93"/>
  <c r="E834" i="93"/>
  <c r="D783" i="93"/>
  <c r="G680" i="93"/>
  <c r="G971" i="93"/>
  <c r="F920" i="93"/>
  <c r="E869" i="93"/>
  <c r="D818" i="93"/>
  <c r="G715" i="93"/>
  <c r="G958" i="93"/>
  <c r="F907" i="93"/>
  <c r="E856" i="93"/>
  <c r="D805" i="93"/>
  <c r="G702" i="93"/>
  <c r="F651" i="93"/>
  <c r="G945" i="93"/>
  <c r="F894" i="93"/>
  <c r="E843" i="93"/>
  <c r="D792" i="93"/>
  <c r="G689" i="93"/>
  <c r="F638" i="93"/>
  <c r="F993" i="93"/>
  <c r="E942" i="93"/>
  <c r="D891" i="93"/>
  <c r="G788" i="93"/>
  <c r="F737" i="93"/>
  <c r="E686" i="93"/>
  <c r="E977" i="93"/>
  <c r="D926" i="93"/>
  <c r="G823" i="93"/>
  <c r="F772" i="93"/>
  <c r="E721" i="93"/>
  <c r="D670" i="93"/>
  <c r="E964" i="93"/>
  <c r="D913" i="93"/>
  <c r="G810" i="93"/>
  <c r="F759" i="93"/>
  <c r="E708" i="93"/>
  <c r="D657" i="93"/>
  <c r="G973" i="93"/>
  <c r="F922" i="93"/>
  <c r="E871" i="93"/>
  <c r="D820" i="93"/>
  <c r="G717" i="93"/>
  <c r="F666" i="93"/>
  <c r="E615" i="93"/>
  <c r="D1001" i="93"/>
  <c r="G898" i="93"/>
  <c r="F847" i="93"/>
  <c r="E796" i="93"/>
  <c r="D745" i="93"/>
  <c r="G642" i="93"/>
  <c r="G997" i="93"/>
  <c r="F946" i="93"/>
  <c r="E895" i="93"/>
  <c r="D844" i="93"/>
  <c r="G741" i="93"/>
  <c r="F690" i="93"/>
  <c r="E639" i="93"/>
  <c r="G984" i="93"/>
  <c r="F933" i="93"/>
  <c r="E882" i="93"/>
  <c r="D831" i="93"/>
  <c r="G728" i="93"/>
  <c r="F677" i="93"/>
  <c r="F968" i="93"/>
  <c r="E917" i="93"/>
  <c r="D866" i="93"/>
  <c r="G763" i="93"/>
  <c r="F712" i="93"/>
  <c r="G1006" i="93"/>
  <c r="F955" i="93"/>
  <c r="E904" i="93"/>
  <c r="D853" i="93"/>
  <c r="G750" i="93"/>
  <c r="F699" i="93"/>
  <c r="E648" i="93"/>
  <c r="G993" i="93"/>
  <c r="F942" i="93"/>
  <c r="E891" i="93"/>
  <c r="D840" i="93"/>
  <c r="G737" i="93"/>
  <c r="F686" i="93"/>
  <c r="E635" i="93"/>
  <c r="E990" i="93"/>
  <c r="D939" i="93"/>
  <c r="G836" i="93"/>
  <c r="F785" i="93"/>
  <c r="E734" i="93"/>
  <c r="D683" i="93"/>
  <c r="D974" i="93"/>
  <c r="G871" i="93"/>
  <c r="F820" i="93"/>
  <c r="E769" i="93"/>
  <c r="D718" i="93"/>
  <c r="D961" i="93"/>
  <c r="G858" i="93"/>
  <c r="F807" i="93"/>
  <c r="E756" i="93"/>
  <c r="D705" i="93"/>
  <c r="F970" i="93"/>
  <c r="E919" i="93"/>
  <c r="D868" i="93"/>
  <c r="G765" i="93"/>
  <c r="F714" i="93"/>
  <c r="E663" i="93"/>
  <c r="D612" i="93"/>
  <c r="D967" i="93"/>
  <c r="G864" i="93"/>
  <c r="F813" i="93"/>
  <c r="E762" i="93"/>
  <c r="D711" i="93"/>
  <c r="G608" i="93"/>
  <c r="G963" i="93"/>
  <c r="F912" i="93"/>
  <c r="E861" i="93"/>
  <c r="G946" i="93"/>
  <c r="F895" i="93"/>
  <c r="E844" i="93"/>
  <c r="D793" i="93"/>
  <c r="G690" i="93"/>
  <c r="F639" i="93"/>
  <c r="F994" i="93"/>
  <c r="E943" i="93"/>
  <c r="D892" i="93"/>
  <c r="G789" i="93"/>
  <c r="F738" i="93"/>
  <c r="E687" i="93"/>
  <c r="D636" i="93"/>
  <c r="F981" i="93"/>
  <c r="E930" i="93"/>
  <c r="D879" i="93"/>
  <c r="G776" i="93"/>
  <c r="F725" i="93"/>
  <c r="E674" i="93"/>
  <c r="E965" i="93"/>
  <c r="D914" i="93"/>
  <c r="G811" i="93"/>
  <c r="F760" i="93"/>
  <c r="E709" i="93"/>
  <c r="F1003" i="93"/>
  <c r="E952" i="93"/>
  <c r="D901" i="93"/>
  <c r="G798" i="93"/>
  <c r="G994" i="93"/>
  <c r="F943" i="93"/>
  <c r="E892" i="93"/>
  <c r="D841" i="93"/>
  <c r="G738" i="93"/>
  <c r="F687" i="93"/>
  <c r="E636" i="93"/>
  <c r="E991" i="93"/>
  <c r="D940" i="93"/>
  <c r="G837" i="93"/>
  <c r="F786" i="93"/>
  <c r="E735" i="93"/>
  <c r="D684" i="93"/>
  <c r="E978" i="93"/>
  <c r="D927" i="93"/>
  <c r="G824" i="93"/>
  <c r="F773" i="93"/>
  <c r="E722" i="93"/>
  <c r="D671" i="93"/>
  <c r="D962" i="93"/>
  <c r="G859" i="93"/>
  <c r="F808" i="93"/>
  <c r="E757" i="93"/>
  <c r="D706" i="93"/>
  <c r="E1000" i="93"/>
  <c r="D949" i="93"/>
  <c r="G846" i="93"/>
  <c r="F795" i="93"/>
  <c r="E744" i="93"/>
  <c r="D693" i="93"/>
  <c r="E987" i="93"/>
  <c r="D936" i="93"/>
  <c r="G833" i="93"/>
  <c r="F782" i="93"/>
  <c r="E731" i="93"/>
  <c r="D680" i="93"/>
  <c r="G932" i="93"/>
  <c r="F881" i="93"/>
  <c r="E830" i="93"/>
  <c r="D779" i="93"/>
  <c r="G676" i="93"/>
  <c r="G967" i="93"/>
  <c r="F916" i="93"/>
  <c r="E865" i="93"/>
  <c r="D814" i="93"/>
  <c r="G711" i="93"/>
  <c r="G954" i="93"/>
  <c r="F903" i="93"/>
  <c r="E852" i="93"/>
  <c r="D801" i="93"/>
  <c r="G698" i="93"/>
  <c r="F647" i="93"/>
  <c r="D964" i="93"/>
  <c r="G861" i="93"/>
  <c r="F810" i="93"/>
  <c r="E759" i="93"/>
  <c r="D708" i="93"/>
  <c r="G605" i="93"/>
  <c r="G960" i="93"/>
  <c r="F909" i="93"/>
  <c r="E858" i="93"/>
  <c r="D807" i="93"/>
  <c r="G704" i="93"/>
  <c r="F653" i="93"/>
  <c r="F1008" i="93"/>
  <c r="E957" i="93"/>
  <c r="D906" i="93"/>
  <c r="G803" i="93"/>
  <c r="F752" i="93"/>
  <c r="E701" i="93"/>
  <c r="D650" i="93"/>
  <c r="D1005" i="93"/>
  <c r="G902" i="93"/>
  <c r="F851" i="93"/>
  <c r="E800" i="93"/>
  <c r="D749" i="93"/>
  <c r="G646" i="93"/>
  <c r="G1001" i="93"/>
  <c r="F950" i="93"/>
  <c r="E899" i="93"/>
  <c r="D848" i="93"/>
  <c r="G745" i="93"/>
  <c r="F694" i="93"/>
  <c r="E643" i="93"/>
  <c r="D931" i="93"/>
  <c r="E622" i="93"/>
  <c r="E562" i="93"/>
  <c r="D511" i="93"/>
  <c r="F991" i="93"/>
  <c r="E940" i="93"/>
  <c r="D889" i="93"/>
  <c r="G786" i="93"/>
  <c r="F735" i="93"/>
  <c r="E684" i="93"/>
  <c r="D633" i="93"/>
  <c r="D988" i="93"/>
  <c r="G885" i="93"/>
  <c r="F834" i="93"/>
  <c r="E783" i="93"/>
  <c r="D732" i="93"/>
  <c r="G629" i="93"/>
  <c r="D975" i="93"/>
  <c r="G872" i="93"/>
  <c r="F821" i="93"/>
  <c r="E988" i="93"/>
  <c r="D937" i="93"/>
  <c r="G834" i="93"/>
  <c r="F783" i="93"/>
  <c r="E732" i="93"/>
  <c r="D681" i="93"/>
  <c r="G933" i="93"/>
  <c r="F882" i="93"/>
  <c r="E831" i="93"/>
  <c r="D780" i="93"/>
  <c r="G677" i="93"/>
  <c r="F626" i="93"/>
  <c r="G920" i="93"/>
  <c r="F869" i="93"/>
  <c r="E818" i="93"/>
  <c r="D767" i="93"/>
  <c r="G955" i="93"/>
  <c r="F904" i="93"/>
  <c r="E853" i="93"/>
  <c r="D802" i="93"/>
  <c r="G699" i="93"/>
  <c r="G942" i="93"/>
  <c r="F891" i="93"/>
  <c r="E840" i="93"/>
  <c r="D789" i="93"/>
  <c r="G686" i="93"/>
  <c r="F635" i="93"/>
  <c r="G929" i="93"/>
  <c r="F878" i="93"/>
  <c r="E827" i="93"/>
  <c r="D776" i="93"/>
  <c r="G673" i="93"/>
  <c r="F622" i="93"/>
  <c r="F977" i="93"/>
  <c r="E926" i="93"/>
  <c r="D875" i="93"/>
  <c r="G772" i="93"/>
  <c r="F721" i="93"/>
  <c r="E670" i="93"/>
  <c r="E961" i="93"/>
  <c r="D910" i="93"/>
  <c r="G807" i="93"/>
  <c r="F756" i="93"/>
  <c r="E705" i="93"/>
  <c r="F999" i="93"/>
  <c r="E948" i="93"/>
  <c r="D897" i="93"/>
  <c r="G794" i="93"/>
  <c r="F743" i="93"/>
  <c r="E692" i="93"/>
  <c r="G957" i="93"/>
  <c r="F906" i="93"/>
  <c r="E855" i="93"/>
  <c r="D804" i="93"/>
  <c r="G701" i="93"/>
  <c r="F650" i="93"/>
  <c r="F1005" i="93"/>
  <c r="E954" i="93"/>
  <c r="D903" i="93"/>
  <c r="G800" i="93"/>
  <c r="F749" i="93"/>
  <c r="E698" i="93"/>
  <c r="D647" i="93"/>
  <c r="D1002" i="93"/>
  <c r="G899" i="93"/>
  <c r="F848" i="93"/>
  <c r="E797" i="93"/>
  <c r="D746" i="93"/>
  <c r="G643" i="93"/>
  <c r="G998" i="93"/>
  <c r="F947" i="93"/>
  <c r="E896" i="93"/>
  <c r="D845" i="93"/>
  <c r="G742" i="93"/>
  <c r="F691" i="93"/>
  <c r="E640" i="93"/>
  <c r="E995" i="93"/>
  <c r="D944" i="93"/>
  <c r="G841" i="93"/>
  <c r="F790" i="93"/>
  <c r="E739" i="93"/>
  <c r="D688" i="93"/>
  <c r="F609" i="93"/>
  <c r="D985" i="93"/>
  <c r="G882" i="93"/>
  <c r="F831" i="93"/>
  <c r="E780" i="93"/>
  <c r="D729" i="93"/>
  <c r="G626" i="93"/>
  <c r="G981" i="93"/>
  <c r="F930" i="93"/>
  <c r="E879" i="93"/>
  <c r="D828" i="93"/>
  <c r="G725" i="93"/>
  <c r="F674" i="93"/>
  <c r="E623" i="93"/>
  <c r="G968" i="93"/>
  <c r="F917" i="93"/>
  <c r="E866" i="93"/>
  <c r="D815" i="93"/>
  <c r="G712" i="93"/>
  <c r="G1003" i="93"/>
  <c r="F952" i="93"/>
  <c r="E901" i="93"/>
  <c r="D850" i="93"/>
  <c r="G747" i="93"/>
  <c r="F696" i="93"/>
  <c r="G990" i="93"/>
  <c r="F939" i="93"/>
  <c r="E888" i="93"/>
  <c r="D837" i="93"/>
  <c r="G734" i="93"/>
  <c r="F683" i="93"/>
  <c r="E632" i="93"/>
  <c r="G977" i="93"/>
  <c r="F926" i="93"/>
  <c r="E875" i="93"/>
  <c r="D824" i="93"/>
  <c r="G721" i="93"/>
  <c r="F670" i="93"/>
  <c r="E619" i="93"/>
  <c r="E974" i="93"/>
  <c r="D923" i="93"/>
  <c r="G820" i="93"/>
  <c r="F769" i="93"/>
  <c r="E718" i="93"/>
  <c r="E1009" i="93"/>
  <c r="D958" i="93"/>
  <c r="G855" i="93"/>
  <c r="F804" i="93"/>
  <c r="E753" i="93"/>
  <c r="D702" i="93"/>
  <c r="E996" i="93"/>
  <c r="D945" i="93"/>
  <c r="G842" i="93"/>
  <c r="F791" i="93"/>
  <c r="E740" i="93"/>
  <c r="D689" i="93"/>
  <c r="G1005" i="93"/>
  <c r="F954" i="93"/>
  <c r="E903" i="93"/>
  <c r="D852" i="93"/>
  <c r="G749" i="93"/>
  <c r="F698" i="93"/>
  <c r="E647" i="93"/>
  <c r="E1002" i="93"/>
  <c r="D951" i="93"/>
  <c r="G848" i="93"/>
  <c r="F797" i="93"/>
  <c r="E746" i="93"/>
  <c r="D695" i="93"/>
  <c r="G947" i="93"/>
  <c r="F896" i="93"/>
  <c r="E845" i="93"/>
  <c r="D794" i="93"/>
  <c r="G691" i="93"/>
  <c r="F640" i="93"/>
  <c r="F995" i="93"/>
  <c r="E944" i="93"/>
  <c r="D893" i="93"/>
  <c r="G790" i="93"/>
  <c r="F739" i="93"/>
  <c r="E688" i="93"/>
  <c r="D637" i="93"/>
  <c r="D992" i="93"/>
  <c r="G889" i="93"/>
  <c r="F838" i="93"/>
  <c r="E787" i="93"/>
  <c r="D736" i="93"/>
  <c r="G633" i="93"/>
  <c r="E854" i="93"/>
  <c r="G552" i="93"/>
  <c r="F501" i="93"/>
  <c r="E450" i="93"/>
  <c r="D399" i="93"/>
  <c r="G296" i="93"/>
  <c r="E777" i="93"/>
  <c r="D594" i="93"/>
  <c r="G491" i="93"/>
  <c r="F440" i="93"/>
  <c r="E389" i="93"/>
  <c r="D338" i="93"/>
  <c r="G574" i="93"/>
  <c r="F523" i="93"/>
  <c r="E472" i="93"/>
  <c r="D421" i="93"/>
  <c r="G927" i="93"/>
  <c r="G930" i="93"/>
  <c r="F879" i="93"/>
  <c r="E828" i="93"/>
  <c r="D777" i="93"/>
  <c r="G674" i="93"/>
  <c r="F623" i="93"/>
  <c r="F978" i="93"/>
  <c r="E927" i="93"/>
  <c r="D876" i="93"/>
  <c r="G773" i="93"/>
  <c r="F722" i="93"/>
  <c r="E671" i="93"/>
  <c r="D620" i="93"/>
  <c r="F965" i="93"/>
  <c r="E914" i="93"/>
  <c r="D863" i="93"/>
  <c r="G760" i="93"/>
  <c r="F709" i="93"/>
  <c r="F1000" i="93"/>
  <c r="E949" i="93"/>
  <c r="D898" i="93"/>
  <c r="G795" i="93"/>
  <c r="F744" i="93"/>
  <c r="E693" i="93"/>
  <c r="F987" i="93"/>
  <c r="E936" i="93"/>
  <c r="D885" i="93"/>
  <c r="G782" i="93"/>
  <c r="F731" i="93"/>
  <c r="E680" i="93"/>
  <c r="D629" i="93"/>
  <c r="G978" i="93"/>
  <c r="F927" i="93"/>
  <c r="E876" i="93"/>
  <c r="D825" i="93"/>
  <c r="G722" i="93"/>
  <c r="F671" i="93"/>
  <c r="E620" i="93"/>
  <c r="E975" i="93"/>
  <c r="D924" i="93"/>
  <c r="G821" i="93"/>
  <c r="F770" i="93"/>
  <c r="E719" i="93"/>
  <c r="D668" i="93"/>
  <c r="E962" i="93"/>
  <c r="D911" i="93"/>
  <c r="G808" i="93"/>
  <c r="F757" i="93"/>
  <c r="E706" i="93"/>
  <c r="E997" i="93"/>
  <c r="D946" i="93"/>
  <c r="G843" i="93"/>
  <c r="F792" i="93"/>
  <c r="E741" i="93"/>
  <c r="D690" i="93"/>
  <c r="E984" i="93"/>
  <c r="D933" i="93"/>
  <c r="G830" i="93"/>
  <c r="F779" i="93"/>
  <c r="E728" i="93"/>
  <c r="D677" i="93"/>
  <c r="E971" i="93"/>
  <c r="D920" i="93"/>
  <c r="G817" i="93"/>
  <c r="F766" i="93"/>
  <c r="E715" i="93"/>
  <c r="D664" i="93"/>
  <c r="G916" i="93"/>
  <c r="F865" i="93"/>
  <c r="E814" i="93"/>
  <c r="D763" i="93"/>
  <c r="G951" i="93"/>
  <c r="F900" i="93"/>
  <c r="E849" i="93"/>
  <c r="D798" i="93"/>
  <c r="F975" i="93"/>
  <c r="E924" i="93"/>
  <c r="D873" i="93"/>
  <c r="G770" i="93"/>
  <c r="F719" i="93"/>
  <c r="E668" i="93"/>
  <c r="D617" i="93"/>
  <c r="D972" i="93"/>
  <c r="G869" i="93"/>
  <c r="F818" i="93"/>
  <c r="E767" i="93"/>
  <c r="D716" i="93"/>
  <c r="E1010" i="93"/>
  <c r="D959" i="93"/>
  <c r="G856" i="93"/>
  <c r="F805" i="93"/>
  <c r="E754" i="93"/>
  <c r="D703" i="93"/>
  <c r="D994" i="93"/>
  <c r="G891" i="93"/>
  <c r="F840" i="93"/>
  <c r="E789" i="93"/>
  <c r="D738" i="93"/>
  <c r="D981" i="93"/>
  <c r="G878" i="93"/>
  <c r="F827" i="93"/>
  <c r="E776" i="93"/>
  <c r="D725" i="93"/>
  <c r="G622" i="93"/>
  <c r="D968" i="93"/>
  <c r="G865" i="93"/>
  <c r="F814" i="93"/>
  <c r="E763" i="93"/>
  <c r="D712" i="93"/>
  <c r="G609" i="93"/>
  <c r="G964" i="93"/>
  <c r="F913" i="93"/>
  <c r="E862" i="93"/>
  <c r="D811" i="93"/>
  <c r="G708" i="93"/>
  <c r="G999" i="93"/>
  <c r="F948" i="93"/>
  <c r="E897" i="93"/>
  <c r="D846" i="93"/>
  <c r="G743" i="93"/>
  <c r="F692" i="93"/>
  <c r="G986" i="93"/>
  <c r="F935" i="93"/>
  <c r="E884" i="93"/>
  <c r="D833" i="93"/>
  <c r="G730" i="93"/>
  <c r="F679" i="93"/>
  <c r="D996" i="93"/>
  <c r="G893" i="93"/>
  <c r="F842" i="93"/>
  <c r="E972" i="93"/>
  <c r="D921" i="93"/>
  <c r="G818" i="93"/>
  <c r="F767" i="93"/>
  <c r="E716" i="93"/>
  <c r="D665" i="93"/>
  <c r="G917" i="93"/>
  <c r="F866" i="93"/>
  <c r="E815" i="93"/>
  <c r="D764" i="93"/>
  <c r="G661" i="93"/>
  <c r="D1007" i="93"/>
  <c r="G904" i="93"/>
  <c r="F853" i="93"/>
  <c r="E802" i="93"/>
  <c r="D751" i="93"/>
  <c r="G939" i="93"/>
  <c r="F888" i="93"/>
  <c r="E837" i="93"/>
  <c r="D786" i="93"/>
  <c r="G683" i="93"/>
  <c r="G926" i="93"/>
  <c r="F875" i="93"/>
  <c r="E824" i="93"/>
  <c r="D773" i="93"/>
  <c r="G670" i="93"/>
  <c r="F619" i="93"/>
  <c r="G913" i="93"/>
  <c r="F862" i="93"/>
  <c r="E811" i="93"/>
  <c r="D760" i="93"/>
  <c r="G657" i="93"/>
  <c r="F606" i="93"/>
  <c r="F961" i="93"/>
  <c r="E910" i="93"/>
  <c r="D859" i="93"/>
  <c r="G756" i="93"/>
  <c r="F705" i="93"/>
  <c r="F996" i="93"/>
  <c r="E945" i="93"/>
  <c r="D894" i="93"/>
  <c r="G791" i="93"/>
  <c r="F740" i="93"/>
  <c r="E689" i="93"/>
  <c r="F983" i="93"/>
  <c r="E932" i="93"/>
  <c r="D881" i="93"/>
  <c r="G778" i="93"/>
  <c r="F727" i="93"/>
  <c r="E676" i="93"/>
  <c r="G941" i="93"/>
  <c r="F890" i="93"/>
  <c r="E839" i="93"/>
  <c r="D788" i="93"/>
  <c r="G685" i="93"/>
  <c r="F634" i="93"/>
  <c r="F989" i="93"/>
  <c r="E938" i="93"/>
  <c r="D887" i="93"/>
  <c r="G784" i="93"/>
  <c r="F733" i="93"/>
  <c r="E682" i="93"/>
  <c r="D631" i="93"/>
  <c r="D986" i="93"/>
  <c r="G883" i="93"/>
  <c r="F832" i="93"/>
  <c r="E781" i="93"/>
  <c r="D730" i="93"/>
  <c r="G627" i="93"/>
  <c r="G982" i="93"/>
  <c r="F931" i="93"/>
  <c r="E880" i="93"/>
  <c r="D829" i="93"/>
  <c r="G726" i="93"/>
  <c r="F675" i="93"/>
  <c r="E624" i="93"/>
  <c r="E979" i="93"/>
  <c r="D928" i="93"/>
  <c r="D969" i="93"/>
  <c r="G866" i="93"/>
  <c r="F815" i="93"/>
  <c r="E764" i="93"/>
  <c r="D713" i="93"/>
  <c r="G610" i="93"/>
  <c r="G965" i="93"/>
  <c r="F914" i="93"/>
  <c r="E863" i="93"/>
  <c r="D812" i="93"/>
  <c r="G709" i="93"/>
  <c r="F658" i="93"/>
  <c r="G952" i="93"/>
  <c r="F901" i="93"/>
  <c r="E850" i="93"/>
  <c r="D799" i="93"/>
  <c r="G696" i="93"/>
  <c r="G987" i="93"/>
  <c r="F936" i="93"/>
  <c r="E885" i="93"/>
  <c r="D834" i="93"/>
  <c r="G731" i="93"/>
  <c r="F680" i="93"/>
  <c r="G974" i="93"/>
  <c r="F923" i="93"/>
  <c r="E872" i="93"/>
  <c r="D821" i="93"/>
  <c r="G718" i="93"/>
  <c r="F667" i="93"/>
  <c r="E616" i="93"/>
  <c r="G961" i="93"/>
  <c r="F910" i="93"/>
  <c r="E859" i="93"/>
  <c r="D808" i="93"/>
  <c r="G705" i="93"/>
  <c r="F654" i="93"/>
  <c r="F1009" i="93"/>
  <c r="E958" i="93"/>
  <c r="D907" i="93"/>
  <c r="G804" i="93"/>
  <c r="F753" i="93"/>
  <c r="E702" i="93"/>
  <c r="E993" i="93"/>
  <c r="D942" i="93"/>
  <c r="G839" i="93"/>
  <c r="F788" i="93"/>
  <c r="E737" i="93"/>
  <c r="D686" i="93"/>
  <c r="E980" i="93"/>
  <c r="D929" i="93"/>
  <c r="G826" i="93"/>
  <c r="F775" i="93"/>
  <c r="E724" i="93"/>
  <c r="D673" i="93"/>
  <c r="G989" i="93"/>
  <c r="F938" i="93"/>
  <c r="E887" i="93"/>
  <c r="D836" i="93"/>
  <c r="G733" i="93"/>
  <c r="F682" i="93"/>
  <c r="E631" i="93"/>
  <c r="E986" i="93"/>
  <c r="D935" i="93"/>
  <c r="G832" i="93"/>
  <c r="F781" i="93"/>
  <c r="E730" i="93"/>
  <c r="D679" i="93"/>
  <c r="G931" i="93"/>
  <c r="F880" i="93"/>
  <c r="E829" i="93"/>
  <c r="D778" i="93"/>
  <c r="G675" i="93"/>
  <c r="F624" i="93"/>
  <c r="F979" i="93"/>
  <c r="E928" i="93"/>
  <c r="G914" i="93"/>
  <c r="F863" i="93"/>
  <c r="E812" i="93"/>
  <c r="D761" i="93"/>
  <c r="G658" i="93"/>
  <c r="F607" i="93"/>
  <c r="F962" i="93"/>
  <c r="G962" i="93"/>
  <c r="F911" i="93"/>
  <c r="E860" i="93"/>
  <c r="D809" i="93"/>
  <c r="G706" i="93"/>
  <c r="G1000" i="93"/>
  <c r="D1010" i="93"/>
  <c r="D754" i="93"/>
  <c r="G894" i="93"/>
  <c r="F945" i="93"/>
  <c r="F801" i="93"/>
  <c r="F673" i="93"/>
  <c r="D878" i="93"/>
  <c r="F855" i="93"/>
  <c r="D737" i="93"/>
  <c r="F986" i="93"/>
  <c r="F874" i="93"/>
  <c r="F762" i="93"/>
  <c r="D660" i="93"/>
  <c r="E970" i="93"/>
  <c r="F877" i="93"/>
  <c r="F605" i="93"/>
  <c r="D826" i="93"/>
  <c r="E749" i="93"/>
  <c r="D989" i="93"/>
  <c r="D909" i="93"/>
  <c r="E832" i="93"/>
  <c r="G758" i="93"/>
  <c r="E608" i="93"/>
  <c r="G937" i="93"/>
  <c r="E867" i="93"/>
  <c r="D800" i="93"/>
  <c r="F726" i="93"/>
  <c r="F662" i="93"/>
  <c r="G956" i="93"/>
  <c r="E594" i="93"/>
  <c r="F533" i="93"/>
  <c r="F469" i="93"/>
  <c r="G408" i="93"/>
  <c r="D351" i="93"/>
  <c r="E290" i="93"/>
  <c r="D514" i="93"/>
  <c r="F456" i="93"/>
  <c r="E341" i="93"/>
  <c r="E504" i="93"/>
  <c r="F443" i="93"/>
  <c r="F655" i="93"/>
  <c r="F997" i="93"/>
  <c r="F984" i="93"/>
  <c r="F728" i="93"/>
  <c r="D869" i="93"/>
  <c r="E696" i="93"/>
  <c r="E939" i="93"/>
  <c r="G801" i="93"/>
  <c r="E667" i="93"/>
  <c r="E798" i="93"/>
  <c r="D1006" i="93"/>
  <c r="F868" i="93"/>
  <c r="D734" i="93"/>
  <c r="F967" i="93"/>
  <c r="D849" i="93"/>
  <c r="E983" i="93"/>
  <c r="D756" i="93"/>
  <c r="G653" i="93"/>
  <c r="D871" i="93"/>
  <c r="E778" i="93"/>
  <c r="G688" i="93"/>
  <c r="E1005" i="93"/>
  <c r="G915" i="93"/>
  <c r="G739" i="93"/>
  <c r="G659" i="93"/>
  <c r="F755" i="93"/>
  <c r="G678" i="93"/>
  <c r="D605" i="93"/>
  <c r="F934" i="93"/>
  <c r="G793" i="93"/>
  <c r="E723" i="93"/>
  <c r="D656" i="93"/>
  <c r="F905" i="93"/>
  <c r="D591" i="93"/>
  <c r="E530" i="93"/>
  <c r="E466" i="93"/>
  <c r="F405" i="93"/>
  <c r="G344" i="93"/>
  <c r="D287" i="93"/>
  <c r="E661" i="93"/>
  <c r="G571" i="93"/>
  <c r="E453" i="93"/>
  <c r="G395" i="93"/>
  <c r="G1004" i="93"/>
  <c r="G628" i="93"/>
  <c r="G558" i="93"/>
  <c r="D501" i="93"/>
  <c r="E440" i="93"/>
  <c r="G382" i="93"/>
  <c r="F628" i="93"/>
  <c r="F1010" i="93"/>
  <c r="F949" i="93"/>
  <c r="E981" i="93"/>
  <c r="E725" i="93"/>
  <c r="E795" i="93"/>
  <c r="E651" i="93"/>
  <c r="F929" i="93"/>
  <c r="D990" i="93"/>
  <c r="D862" i="93"/>
  <c r="F839" i="93"/>
  <c r="D721" i="93"/>
  <c r="F858" i="93"/>
  <c r="F746" i="93"/>
  <c r="D644" i="93"/>
  <c r="F957" i="93"/>
  <c r="D775" i="93"/>
  <c r="F685" i="93"/>
  <c r="G995" i="93"/>
  <c r="E909" i="93"/>
  <c r="F816" i="93"/>
  <c r="F736" i="93"/>
  <c r="F656" i="93"/>
  <c r="E976" i="93"/>
  <c r="F899" i="93"/>
  <c r="G822" i="93"/>
  <c r="E752" i="93"/>
  <c r="E672" i="93"/>
  <c r="D1008" i="93"/>
  <c r="E931" i="93"/>
  <c r="G857" i="93"/>
  <c r="D784" i="93"/>
  <c r="D720" i="93"/>
  <c r="G828" i="93"/>
  <c r="D463" i="93"/>
  <c r="E402" i="93"/>
  <c r="F341" i="93"/>
  <c r="F652" i="93"/>
  <c r="E565" i="93"/>
  <c r="G507" i="93"/>
  <c r="D450" i="93"/>
  <c r="F392" i="93"/>
  <c r="D979" i="93"/>
  <c r="F555" i="93"/>
  <c r="G494" i="93"/>
  <c r="D437" i="93"/>
  <c r="F379" i="93"/>
  <c r="E953" i="93"/>
  <c r="G620" i="93"/>
  <c r="G561" i="93"/>
  <c r="F510" i="93"/>
  <c r="E459" i="93"/>
  <c r="D408" i="93"/>
  <c r="G305" i="93"/>
  <c r="E822" i="93"/>
  <c r="G548" i="93"/>
  <c r="F497" i="93"/>
  <c r="E446" i="93"/>
  <c r="D395" i="93"/>
  <c r="G292" i="93"/>
  <c r="E593" i="93"/>
  <c r="D542" i="93"/>
  <c r="G439" i="93"/>
  <c r="F388" i="93"/>
  <c r="E337" i="93"/>
  <c r="D286" i="93"/>
  <c r="E742" i="93"/>
  <c r="G538" i="93"/>
  <c r="F487" i="93"/>
  <c r="E436" i="93"/>
  <c r="D385" i="93"/>
  <c r="D667" i="93"/>
  <c r="D580" i="93"/>
  <c r="G477" i="93"/>
  <c r="F426" i="93"/>
  <c r="E375" i="93"/>
  <c r="F841" i="93"/>
  <c r="E602" i="93"/>
  <c r="D551" i="93"/>
  <c r="G448" i="93"/>
  <c r="F397" i="93"/>
  <c r="E346" i="93"/>
  <c r="D295" i="93"/>
  <c r="G815" i="93"/>
  <c r="G547" i="93"/>
  <c r="F496" i="93"/>
  <c r="E445" i="93"/>
  <c r="D394" i="93"/>
  <c r="G291" i="93"/>
  <c r="D787" i="93"/>
  <c r="F595" i="93"/>
  <c r="E544" i="93"/>
  <c r="D493" i="93"/>
  <c r="G390" i="93"/>
  <c r="E959" i="93"/>
  <c r="E946" i="93"/>
  <c r="F859" i="93"/>
  <c r="E664" i="93"/>
  <c r="E923" i="93"/>
  <c r="G785" i="93"/>
  <c r="D648" i="93"/>
  <c r="E782" i="93"/>
  <c r="F852" i="93"/>
  <c r="F724" i="93"/>
  <c r="F951" i="93"/>
  <c r="E836" i="93"/>
  <c r="E967" i="93"/>
  <c r="E743" i="93"/>
  <c r="F861" i="93"/>
  <c r="G768" i="93"/>
  <c r="F992" i="93"/>
  <c r="E813" i="93"/>
  <c r="E733" i="93"/>
  <c r="E653" i="93"/>
  <c r="D973" i="93"/>
  <c r="F819" i="93"/>
  <c r="D669" i="93"/>
  <c r="F854" i="93"/>
  <c r="G649" i="93"/>
  <c r="D803" i="93"/>
  <c r="G584" i="93"/>
  <c r="G520" i="93"/>
  <c r="G456" i="93"/>
  <c r="E338" i="93"/>
  <c r="G280" i="93"/>
  <c r="F644" i="93"/>
  <c r="D562" i="93"/>
  <c r="F504" i="93"/>
  <c r="D386" i="93"/>
  <c r="F953" i="93"/>
  <c r="D614" i="93"/>
  <c r="E552" i="93"/>
  <c r="F491" i="93"/>
  <c r="E376" i="93"/>
  <c r="D902" i="93"/>
  <c r="G613" i="93"/>
  <c r="F558" i="93"/>
  <c r="E507" i="93"/>
  <c r="E911" i="93"/>
  <c r="E898" i="93"/>
  <c r="E933" i="93"/>
  <c r="F843" i="93"/>
  <c r="D661" i="93"/>
  <c r="E907" i="93"/>
  <c r="E779" i="93"/>
  <c r="G641" i="93"/>
  <c r="F980" i="93"/>
  <c r="F836" i="93"/>
  <c r="F823" i="93"/>
  <c r="F711" i="93"/>
  <c r="G845" i="93"/>
  <c r="D740" i="93"/>
  <c r="G637" i="93"/>
  <c r="G944" i="93"/>
  <c r="D855" i="93"/>
  <c r="F765" i="93"/>
  <c r="G672" i="93"/>
  <c r="E989" i="93"/>
  <c r="E893" i="93"/>
  <c r="D810" i="93"/>
  <c r="G723" i="93"/>
  <c r="G966" i="93"/>
  <c r="G886" i="93"/>
  <c r="D813" i="93"/>
  <c r="E736" i="93"/>
  <c r="F998" i="93"/>
  <c r="G921" i="93"/>
  <c r="E851" i="93"/>
  <c r="G777" i="93"/>
  <c r="G713" i="93"/>
  <c r="F646" i="93"/>
  <c r="F777" i="93"/>
  <c r="F581" i="93"/>
  <c r="F517" i="93"/>
  <c r="F453" i="93"/>
  <c r="G392" i="93"/>
  <c r="D335" i="93"/>
  <c r="F277" i="93"/>
  <c r="E629" i="93"/>
  <c r="E501" i="93"/>
  <c r="G443" i="93"/>
  <c r="D609" i="93"/>
  <c r="E488" i="93"/>
  <c r="G430" i="93"/>
  <c r="D373" i="93"/>
  <c r="F876" i="93"/>
  <c r="E555" i="93"/>
  <c r="D504" i="93"/>
  <c r="G401" i="93"/>
  <c r="F350" i="93"/>
  <c r="E299" i="93"/>
  <c r="D771" i="93"/>
  <c r="F593" i="93"/>
  <c r="E542" i="93"/>
  <c r="D491" i="93"/>
  <c r="G388" i="93"/>
  <c r="D908" i="93"/>
  <c r="D895" i="93"/>
  <c r="D930" i="93"/>
  <c r="E677" i="93"/>
  <c r="G654" i="93"/>
  <c r="D904" i="93"/>
  <c r="G769" i="93"/>
  <c r="D632" i="93"/>
  <c r="G900" i="93"/>
  <c r="E766" i="93"/>
  <c r="E833" i="93"/>
  <c r="F708" i="93"/>
  <c r="G938" i="93"/>
  <c r="E820" i="93"/>
  <c r="E951" i="93"/>
  <c r="F730" i="93"/>
  <c r="D628" i="93"/>
  <c r="F941" i="93"/>
  <c r="F845" i="93"/>
  <c r="D759" i="93"/>
  <c r="E666" i="93"/>
  <c r="G979" i="93"/>
  <c r="D890" i="93"/>
  <c r="F720" i="93"/>
  <c r="E637" i="93"/>
  <c r="F963" i="93"/>
  <c r="F883" i="93"/>
  <c r="D733" i="93"/>
  <c r="F659" i="93"/>
  <c r="F918" i="93"/>
  <c r="F774" i="93"/>
  <c r="E707" i="93"/>
  <c r="D640" i="93"/>
  <c r="D860" i="93"/>
  <c r="D847" i="93"/>
  <c r="G907" i="93"/>
  <c r="D674" i="93"/>
  <c r="G814" i="93"/>
  <c r="D645" i="93"/>
  <c r="G897" i="93"/>
  <c r="G753" i="93"/>
  <c r="G625" i="93"/>
  <c r="E894" i="93"/>
  <c r="E750" i="93"/>
  <c r="F964" i="93"/>
  <c r="F695" i="93"/>
  <c r="D948" i="93"/>
  <c r="G829" i="93"/>
  <c r="E727" i="93"/>
  <c r="E842" i="93"/>
  <c r="G752" i="93"/>
  <c r="D663" i="93"/>
  <c r="F976" i="93"/>
  <c r="F800" i="93"/>
  <c r="D714" i="93"/>
  <c r="D634" i="93"/>
  <c r="E960" i="93"/>
  <c r="D877" i="93"/>
  <c r="G806" i="93"/>
  <c r="E656" i="93"/>
  <c r="G985" i="93"/>
  <c r="D912" i="93"/>
  <c r="E835" i="93"/>
  <c r="E771" i="93"/>
  <c r="D704" i="93"/>
  <c r="F630" i="93"/>
  <c r="E726" i="93"/>
  <c r="E386" i="93"/>
  <c r="G328" i="93"/>
  <c r="F956" i="93"/>
  <c r="E614" i="93"/>
  <c r="F552" i="93"/>
  <c r="D434" i="93"/>
  <c r="F376" i="93"/>
  <c r="G876" i="93"/>
  <c r="D597" i="93"/>
  <c r="F539" i="93"/>
  <c r="E424" i="93"/>
  <c r="F363" i="93"/>
  <c r="E825" i="93"/>
  <c r="D600" i="93"/>
  <c r="G497" i="93"/>
  <c r="F446" i="93"/>
  <c r="E395" i="93"/>
  <c r="D344" i="93"/>
  <c r="D587" i="93"/>
  <c r="G484" i="93"/>
  <c r="F433" i="93"/>
  <c r="E382" i="93"/>
  <c r="D331" i="93"/>
  <c r="F668" i="93"/>
  <c r="F580" i="93"/>
  <c r="E529" i="93"/>
  <c r="D478" i="93"/>
  <c r="G375" i="93"/>
  <c r="F324" i="93"/>
  <c r="E273" i="93"/>
  <c r="E658" i="93"/>
  <c r="D577" i="93"/>
  <c r="G474" i="93"/>
  <c r="F423" i="93"/>
  <c r="E372" i="93"/>
  <c r="F972" i="93"/>
  <c r="F633" i="93"/>
  <c r="E567" i="93"/>
  <c r="D516" i="93"/>
  <c r="G413" i="93"/>
  <c r="F362" i="93"/>
  <c r="D739" i="93"/>
  <c r="F589" i="93"/>
  <c r="E538" i="93"/>
  <c r="D487" i="93"/>
  <c r="G384" i="93"/>
  <c r="F333" i="93"/>
  <c r="D882" i="93"/>
  <c r="G667" i="93"/>
  <c r="E808" i="93"/>
  <c r="G638" i="93"/>
  <c r="D888" i="93"/>
  <c r="F750" i="93"/>
  <c r="D616" i="93"/>
  <c r="G884" i="93"/>
  <c r="D747" i="93"/>
  <c r="E817" i="93"/>
  <c r="G695" i="93"/>
  <c r="G922" i="93"/>
  <c r="E804" i="93"/>
  <c r="E935" i="93"/>
  <c r="E823" i="93"/>
  <c r="F618" i="93"/>
  <c r="G928" i="93"/>
  <c r="D839" i="93"/>
  <c r="D743" i="93"/>
  <c r="G656" i="93"/>
  <c r="D997" i="93"/>
  <c r="E792" i="93"/>
  <c r="G1009" i="93"/>
  <c r="G881" i="93"/>
  <c r="D744" i="93"/>
  <c r="E1006" i="93"/>
  <c r="E878" i="93"/>
  <c r="G740" i="93"/>
  <c r="E916" i="93"/>
  <c r="G682" i="93"/>
  <c r="D932" i="93"/>
  <c r="G813" i="93"/>
  <c r="E711" i="93"/>
  <c r="E922" i="93"/>
  <c r="F829" i="93"/>
  <c r="E650" i="93"/>
  <c r="D874" i="93"/>
  <c r="G787" i="93"/>
  <c r="G707" i="93"/>
  <c r="E621" i="93"/>
  <c r="G950" i="93"/>
  <c r="G870" i="93"/>
  <c r="D797" i="93"/>
  <c r="E720" i="93"/>
  <c r="D976" i="93"/>
  <c r="G905" i="93"/>
  <c r="G697" i="93"/>
  <c r="D624" i="93"/>
  <c r="D675" i="93"/>
  <c r="F565" i="93"/>
  <c r="E498" i="93"/>
  <c r="F437" i="93"/>
  <c r="D319" i="93"/>
  <c r="E905" i="93"/>
  <c r="G603" i="93"/>
  <c r="D546" i="93"/>
  <c r="E485" i="93"/>
  <c r="G427" i="93"/>
  <c r="D370" i="93"/>
  <c r="G590" i="93"/>
  <c r="D533" i="93"/>
  <c r="F475" i="93"/>
  <c r="G414" i="93"/>
  <c r="D357" i="93"/>
  <c r="D774" i="93"/>
  <c r="G593" i="93"/>
  <c r="F542" i="93"/>
  <c r="E491" i="93"/>
  <c r="D440" i="93"/>
  <c r="G337" i="93"/>
  <c r="F286" i="93"/>
  <c r="G668" i="93"/>
  <c r="G580" i="93"/>
  <c r="F529" i="93"/>
  <c r="E478" i="93"/>
  <c r="D427" i="93"/>
  <c r="G324" i="93"/>
  <c r="F273" i="93"/>
  <c r="D574" i="93"/>
  <c r="G471" i="93"/>
  <c r="F420" i="93"/>
  <c r="E369" i="93"/>
  <c r="D318" i="93"/>
  <c r="E998" i="93"/>
  <c r="F641" i="93"/>
  <c r="G570" i="93"/>
  <c r="F519" i="93"/>
  <c r="E468" i="93"/>
  <c r="D417" i="93"/>
  <c r="E921" i="93"/>
  <c r="D619" i="93"/>
  <c r="G509" i="93"/>
  <c r="F458" i="93"/>
  <c r="E407" i="93"/>
  <c r="D356" i="93"/>
  <c r="D583" i="93"/>
  <c r="G480" i="93"/>
  <c r="F429" i="93"/>
  <c r="E378" i="93"/>
  <c r="D327" i="93"/>
  <c r="E665" i="93"/>
  <c r="G579" i="93"/>
  <c r="F528" i="93"/>
  <c r="E477" i="93"/>
  <c r="D426" i="93"/>
  <c r="G323" i="93"/>
  <c r="F272" i="93"/>
  <c r="E576" i="93"/>
  <c r="D525" i="93"/>
  <c r="G422" i="93"/>
  <c r="F371" i="93"/>
  <c r="E320" i="93"/>
  <c r="D966" i="93"/>
  <c r="F566" i="93"/>
  <c r="E515" i="93"/>
  <c r="D464" i="93"/>
  <c r="G361" i="93"/>
  <c r="F310" i="93"/>
  <c r="F937" i="93"/>
  <c r="D563" i="93"/>
  <c r="G460" i="93"/>
  <c r="F409" i="93"/>
  <c r="E358" i="93"/>
  <c r="D307" i="93"/>
  <c r="G911" i="93"/>
  <c r="F616" i="93"/>
  <c r="G559" i="93"/>
  <c r="F508" i="93"/>
  <c r="E457" i="93"/>
  <c r="G805" i="93"/>
  <c r="G792" i="93"/>
  <c r="F856" i="93"/>
  <c r="F971" i="93"/>
  <c r="G766" i="93"/>
  <c r="F1006" i="93"/>
  <c r="D872" i="93"/>
  <c r="F734" i="93"/>
  <c r="D1003" i="93"/>
  <c r="G868" i="93"/>
  <c r="D731" i="93"/>
  <c r="G935" i="93"/>
  <c r="E801" i="93"/>
  <c r="G679" i="93"/>
  <c r="G906" i="93"/>
  <c r="E788" i="93"/>
  <c r="G925" i="93"/>
  <c r="E807" i="93"/>
  <c r="G1008" i="93"/>
  <c r="D919" i="93"/>
  <c r="E826" i="93"/>
  <c r="G736" i="93"/>
  <c r="G640" i="93"/>
  <c r="F960" i="93"/>
  <c r="G867" i="93"/>
  <c r="F784" i="93"/>
  <c r="F704" i="93"/>
  <c r="D618" i="93"/>
  <c r="D941" i="93"/>
  <c r="E864" i="93"/>
  <c r="F787" i="93"/>
  <c r="D717" i="93"/>
  <c r="F643" i="93"/>
  <c r="F902" i="93"/>
  <c r="G825" i="93"/>
  <c r="F758" i="93"/>
  <c r="E691" i="93"/>
  <c r="G652" i="93"/>
  <c r="D559" i="93"/>
  <c r="D495" i="93"/>
  <c r="E434" i="93"/>
  <c r="G376" i="93"/>
  <c r="G757" i="93"/>
  <c r="E770" i="93"/>
  <c r="E968" i="93"/>
  <c r="F763" i="93"/>
  <c r="D1000" i="93"/>
  <c r="D856" i="93"/>
  <c r="D728" i="93"/>
  <c r="G996" i="93"/>
  <c r="G852" i="93"/>
  <c r="G724" i="93"/>
  <c r="E929" i="93"/>
  <c r="E785" i="93"/>
  <c r="E673" i="93"/>
  <c r="E900" i="93"/>
  <c r="D785" i="93"/>
  <c r="G666" i="93"/>
  <c r="D916" i="93"/>
  <c r="G797" i="93"/>
  <c r="E695" i="93"/>
  <c r="D999" i="93"/>
  <c r="G912" i="93"/>
  <c r="D727" i="93"/>
  <c r="F637" i="93"/>
  <c r="D954" i="93"/>
  <c r="F864" i="93"/>
  <c r="D698" i="93"/>
  <c r="G611" i="93"/>
  <c r="D861" i="93"/>
  <c r="E784" i="93"/>
  <c r="G710" i="93"/>
  <c r="G969" i="93"/>
  <c r="D896" i="93"/>
  <c r="F822" i="93"/>
  <c r="E755" i="93"/>
  <c r="G681" i="93"/>
  <c r="G617" i="93"/>
  <c r="G644" i="93"/>
  <c r="D431" i="93"/>
  <c r="E370" i="93"/>
  <c r="G312" i="93"/>
  <c r="D854" i="93"/>
  <c r="E597" i="93"/>
  <c r="F536" i="93"/>
  <c r="E421" i="93"/>
  <c r="F360" i="93"/>
  <c r="G748" i="93"/>
  <c r="E584" i="93"/>
  <c r="G526" i="93"/>
  <c r="E408" i="93"/>
  <c r="G350" i="93"/>
  <c r="E587" i="93"/>
  <c r="D536" i="93"/>
  <c r="G433" i="93"/>
  <c r="F754" i="93"/>
  <c r="G744" i="93"/>
  <c r="G827" i="93"/>
  <c r="D757" i="93"/>
  <c r="F990" i="93"/>
  <c r="F718" i="93"/>
  <c r="D987" i="93"/>
  <c r="F849" i="93"/>
  <c r="D715" i="93"/>
  <c r="G919" i="93"/>
  <c r="D782" i="93"/>
  <c r="D1009" i="93"/>
  <c r="G890" i="93"/>
  <c r="E772" i="93"/>
  <c r="E660" i="93"/>
  <c r="G909" i="93"/>
  <c r="F794" i="93"/>
  <c r="D692" i="93"/>
  <c r="E906" i="93"/>
  <c r="G816" i="93"/>
  <c r="E634" i="93"/>
  <c r="F944" i="93"/>
  <c r="D858" i="93"/>
  <c r="G771" i="93"/>
  <c r="F688" i="93"/>
  <c r="F608" i="93"/>
  <c r="G934" i="93"/>
  <c r="D781" i="93"/>
  <c r="F707" i="93"/>
  <c r="G630" i="93"/>
  <c r="E963" i="93"/>
  <c r="F886" i="93"/>
  <c r="E819" i="93"/>
  <c r="D752" i="93"/>
  <c r="F678" i="93"/>
  <c r="F614" i="93"/>
  <c r="G636" i="93"/>
  <c r="F549" i="93"/>
  <c r="G488" i="93"/>
  <c r="D367" i="93"/>
  <c r="F309" i="93"/>
  <c r="F828" i="93"/>
  <c r="E533" i="93"/>
  <c r="G475" i="93"/>
  <c r="D418" i="93"/>
  <c r="E357" i="93"/>
  <c r="D723" i="93"/>
  <c r="D581" i="93"/>
  <c r="E520" i="93"/>
  <c r="G462" i="93"/>
  <c r="D405" i="93"/>
  <c r="F347" i="93"/>
  <c r="E697" i="93"/>
  <c r="D584" i="93"/>
  <c r="G481" i="93"/>
  <c r="F430" i="93"/>
  <c r="E379" i="93"/>
  <c r="D328" i="93"/>
  <c r="F1001" i="93"/>
  <c r="E642" i="93"/>
  <c r="D571" i="93"/>
  <c r="G468" i="93"/>
  <c r="F417" i="93"/>
  <c r="E366" i="93"/>
  <c r="D315" i="93"/>
  <c r="D950" i="93"/>
  <c r="D627" i="93"/>
  <c r="F564" i="93"/>
  <c r="E513" i="93"/>
  <c r="D462" i="93"/>
  <c r="G359" i="93"/>
  <c r="F308" i="93"/>
  <c r="F921" i="93"/>
  <c r="G619" i="93"/>
  <c r="D561" i="93"/>
  <c r="G458" i="93"/>
  <c r="F407" i="93"/>
  <c r="E356" i="93"/>
  <c r="F844" i="93"/>
  <c r="F602" i="93"/>
  <c r="E551" i="93"/>
  <c r="D500" i="93"/>
  <c r="G397" i="93"/>
  <c r="F346" i="93"/>
  <c r="G648" i="93"/>
  <c r="F573" i="93"/>
  <c r="E522" i="93"/>
  <c r="D471" i="93"/>
  <c r="G368" i="93"/>
  <c r="F317" i="93"/>
  <c r="D570" i="93"/>
  <c r="G467" i="93"/>
  <c r="F416" i="93"/>
  <c r="E365" i="93"/>
  <c r="D314" i="93"/>
  <c r="E966" i="93"/>
  <c r="F632" i="93"/>
  <c r="G566" i="93"/>
  <c r="F515" i="93"/>
  <c r="E464" i="93"/>
  <c r="D413" i="93"/>
  <c r="G310" i="93"/>
  <c r="E889" i="93"/>
  <c r="F706" i="93"/>
  <c r="F741" i="93"/>
  <c r="E805" i="93"/>
  <c r="F747" i="93"/>
  <c r="D984" i="93"/>
  <c r="F846" i="93"/>
  <c r="F702" i="93"/>
  <c r="G980" i="93"/>
  <c r="D843" i="93"/>
  <c r="D699" i="93"/>
  <c r="E913" i="93"/>
  <c r="G775" i="93"/>
  <c r="G1002" i="93"/>
  <c r="F887" i="93"/>
  <c r="D769" i="93"/>
  <c r="G650" i="93"/>
  <c r="D900" i="93"/>
  <c r="E791" i="93"/>
  <c r="G992" i="93"/>
  <c r="G896" i="93"/>
  <c r="E810" i="93"/>
  <c r="F717" i="93"/>
  <c r="G624" i="93"/>
  <c r="E941" i="93"/>
  <c r="G851" i="93"/>
  <c r="E765" i="93"/>
  <c r="E685" i="93"/>
  <c r="E605" i="93"/>
  <c r="D925" i="93"/>
  <c r="G854" i="93"/>
  <c r="G774" i="93"/>
  <c r="E704" i="93"/>
  <c r="F627" i="93"/>
  <c r="D960" i="93"/>
  <c r="E883" i="93"/>
  <c r="D816" i="93"/>
  <c r="E675" i="93"/>
  <c r="E611" i="93"/>
  <c r="F629" i="93"/>
  <c r="E546" i="93"/>
  <c r="F485" i="93"/>
  <c r="F421" i="93"/>
  <c r="E306" i="93"/>
  <c r="G587" i="93"/>
  <c r="D530" i="93"/>
  <c r="F472" i="93"/>
  <c r="G411" i="93"/>
  <c r="D354" i="93"/>
  <c r="F697" i="93"/>
  <c r="E703" i="93"/>
  <c r="D719" i="93"/>
  <c r="G779" i="93"/>
  <c r="E920" i="93"/>
  <c r="D741" i="93"/>
  <c r="F974" i="93"/>
  <c r="E699" i="93"/>
  <c r="D971" i="93"/>
  <c r="F833" i="93"/>
  <c r="G903" i="93"/>
  <c r="D766" i="93"/>
  <c r="D993" i="93"/>
  <c r="G874" i="93"/>
  <c r="G762" i="93"/>
  <c r="E644" i="93"/>
  <c r="G781" i="93"/>
  <c r="E679" i="93"/>
  <c r="D983" i="93"/>
  <c r="F893" i="93"/>
  <c r="E714" i="93"/>
  <c r="F621" i="93"/>
  <c r="D938" i="93"/>
  <c r="D842" i="93"/>
  <c r="D762" i="93"/>
  <c r="D682" i="93"/>
  <c r="E1008" i="93"/>
  <c r="E848" i="93"/>
  <c r="F771" i="93"/>
  <c r="D701" i="93"/>
  <c r="D621" i="93"/>
  <c r="D880" i="93"/>
  <c r="G809" i="93"/>
  <c r="F742" i="93"/>
  <c r="D672" i="93"/>
  <c r="F615" i="93"/>
  <c r="D543" i="93"/>
  <c r="E482" i="93"/>
  <c r="E418" i="93"/>
  <c r="G360" i="93"/>
  <c r="D303" i="93"/>
  <c r="G751" i="93"/>
  <c r="F584" i="93"/>
  <c r="E469" i="93"/>
  <c r="F408" i="93"/>
  <c r="F571" i="93"/>
  <c r="E456" i="93"/>
  <c r="G398" i="93"/>
  <c r="F660" i="93"/>
  <c r="G577" i="93"/>
  <c r="F526" i="93"/>
  <c r="E475" i="93"/>
  <c r="D424" i="93"/>
  <c r="G321" i="93"/>
  <c r="E950" i="93"/>
  <c r="E628" i="93"/>
  <c r="G564" i="93"/>
  <c r="F513" i="93"/>
  <c r="E462" i="93"/>
  <c r="D411" i="93"/>
  <c r="G308" i="93"/>
  <c r="E613" i="93"/>
  <c r="D558" i="93"/>
  <c r="G455" i="93"/>
  <c r="F404" i="93"/>
  <c r="E353" i="93"/>
  <c r="D302" i="93"/>
  <c r="E870" i="93"/>
  <c r="D607" i="93"/>
  <c r="G554" i="93"/>
  <c r="F503" i="93"/>
  <c r="E452" i="93"/>
  <c r="D401" i="93"/>
  <c r="E793" i="93"/>
  <c r="D596" i="93"/>
  <c r="G493" i="93"/>
  <c r="F442" i="93"/>
  <c r="E391" i="93"/>
  <c r="F969" i="93"/>
  <c r="E633" i="93"/>
  <c r="D567" i="93"/>
  <c r="G464" i="93"/>
  <c r="F413" i="93"/>
  <c r="E362" i="93"/>
  <c r="D311" i="93"/>
  <c r="G943" i="93"/>
  <c r="F625" i="93"/>
  <c r="G563" i="93"/>
  <c r="F512" i="93"/>
  <c r="E461" i="93"/>
  <c r="D410" i="93"/>
  <c r="G307" i="93"/>
  <c r="D915" i="93"/>
  <c r="F617" i="93"/>
  <c r="E560" i="93"/>
  <c r="D509" i="93"/>
  <c r="G406" i="93"/>
  <c r="F355" i="93"/>
  <c r="E304" i="93"/>
  <c r="D838" i="93"/>
  <c r="G601" i="93"/>
  <c r="F550" i="93"/>
  <c r="E499" i="93"/>
  <c r="D448" i="93"/>
  <c r="G345" i="93"/>
  <c r="F294" i="93"/>
  <c r="E655" i="93"/>
  <c r="D955" i="93"/>
  <c r="F1002" i="93"/>
  <c r="D615" i="93"/>
  <c r="E992" i="93"/>
  <c r="F982" i="93"/>
  <c r="E609" i="93"/>
  <c r="F424" i="93"/>
  <c r="E568" i="93"/>
  <c r="F411" i="93"/>
  <c r="G651" i="93"/>
  <c r="D520" i="93"/>
  <c r="F873" i="93"/>
  <c r="E574" i="93"/>
  <c r="E494" i="93"/>
  <c r="E334" i="93"/>
  <c r="E873" i="93"/>
  <c r="D510" i="93"/>
  <c r="F436" i="93"/>
  <c r="E289" i="93"/>
  <c r="G634" i="93"/>
  <c r="D545" i="93"/>
  <c r="F471" i="93"/>
  <c r="G394" i="93"/>
  <c r="D998" i="93"/>
  <c r="F522" i="93"/>
  <c r="G445" i="93"/>
  <c r="D372" i="93"/>
  <c r="F657" i="93"/>
  <c r="E554" i="93"/>
  <c r="F477" i="93"/>
  <c r="E330" i="93"/>
  <c r="D918" i="93"/>
  <c r="G595" i="93"/>
  <c r="G531" i="93"/>
  <c r="D458" i="93"/>
  <c r="F889" i="93"/>
  <c r="E592" i="93"/>
  <c r="E528" i="93"/>
  <c r="G454" i="93"/>
  <c r="F387" i="93"/>
  <c r="G326" i="93"/>
  <c r="E595" i="93"/>
  <c r="G537" i="93"/>
  <c r="D480" i="93"/>
  <c r="F422" i="93"/>
  <c r="D304" i="93"/>
  <c r="D835" i="93"/>
  <c r="E598" i="93"/>
  <c r="F489" i="93"/>
  <c r="D435" i="93"/>
  <c r="G380" i="93"/>
  <c r="E326" i="93"/>
  <c r="D646" i="93"/>
  <c r="E569" i="93"/>
  <c r="D652" i="93"/>
  <c r="E999" i="93"/>
  <c r="D957" i="93"/>
  <c r="G953" i="93"/>
  <c r="E982" i="93"/>
  <c r="F389" i="93"/>
  <c r="F600" i="93"/>
  <c r="E405" i="93"/>
  <c r="D565" i="93"/>
  <c r="G417" i="93"/>
  <c r="F334" i="93"/>
  <c r="G404" i="93"/>
  <c r="G847" i="93"/>
  <c r="G583" i="93"/>
  <c r="G503" i="93"/>
  <c r="E433" i="93"/>
  <c r="F356" i="93"/>
  <c r="D465" i="93"/>
  <c r="F391" i="93"/>
  <c r="G589" i="93"/>
  <c r="E519" i="93"/>
  <c r="E439" i="93"/>
  <c r="F693" i="93"/>
  <c r="D827" i="93"/>
  <c r="D884" i="93"/>
  <c r="D970" i="93"/>
  <c r="F915" i="93"/>
  <c r="E947" i="93"/>
  <c r="G700" i="93"/>
  <c r="D383" i="93"/>
  <c r="E581" i="93"/>
  <c r="D402" i="93"/>
  <c r="G542" i="93"/>
  <c r="E392" i="93"/>
  <c r="G635" i="93"/>
  <c r="G513" i="93"/>
  <c r="F414" i="93"/>
  <c r="E331" i="93"/>
  <c r="G796" i="93"/>
  <c r="F561" i="93"/>
  <c r="F481" i="93"/>
  <c r="F401" i="93"/>
  <c r="F321" i="93"/>
  <c r="D822" i="93"/>
  <c r="E577" i="93"/>
  <c r="F500" i="93"/>
  <c r="D430" i="93"/>
  <c r="D350" i="93"/>
  <c r="G279" i="93"/>
  <c r="D613" i="93"/>
  <c r="F535" i="93"/>
  <c r="E388" i="93"/>
  <c r="G895" i="93"/>
  <c r="F586" i="93"/>
  <c r="D436" i="93"/>
  <c r="G365" i="93"/>
  <c r="D626" i="93"/>
  <c r="G544" i="93"/>
  <c r="E394" i="93"/>
  <c r="G320" i="93"/>
  <c r="E589" i="93"/>
  <c r="D522" i="93"/>
  <c r="G451" i="93"/>
  <c r="F384" i="93"/>
  <c r="E317" i="93"/>
  <c r="E838" i="93"/>
  <c r="G518" i="93"/>
  <c r="E448" i="93"/>
  <c r="D381" i="93"/>
  <c r="D317" i="93"/>
  <c r="F812" i="93"/>
  <c r="E531" i="93"/>
  <c r="G473" i="93"/>
  <c r="D416" i="93"/>
  <c r="E355" i="93"/>
  <c r="G297" i="93"/>
  <c r="F537" i="93"/>
  <c r="D483" i="93"/>
  <c r="G428" i="93"/>
  <c r="E374" i="93"/>
  <c r="F988" i="93"/>
  <c r="F631" i="93"/>
  <c r="E505" i="93"/>
  <c r="G399" i="93"/>
  <c r="F348" i="93"/>
  <c r="E297" i="93"/>
  <c r="E266" i="93"/>
  <c r="D215" i="93"/>
  <c r="G112" i="93"/>
  <c r="F61" i="93"/>
  <c r="G1007" i="84"/>
  <c r="G517" i="93"/>
  <c r="D266" i="93"/>
  <c r="G163" i="93"/>
  <c r="F112" i="93"/>
  <c r="E61" i="93"/>
  <c r="E412" i="93"/>
  <c r="D253" i="93"/>
  <c r="G150" i="93"/>
  <c r="F99" i="93"/>
  <c r="E48" i="93"/>
  <c r="G325" i="93"/>
  <c r="D240" i="93"/>
  <c r="G137" i="93"/>
  <c r="F86" i="93"/>
  <c r="E35" i="93"/>
  <c r="G984" i="84"/>
  <c r="F933" i="84"/>
  <c r="E316" i="93"/>
  <c r="G236" i="93"/>
  <c r="F185" i="93"/>
  <c r="E134" i="93"/>
  <c r="D83" i="93"/>
  <c r="E981" i="84"/>
  <c r="D934" i="93"/>
  <c r="D308" i="93"/>
  <c r="E233" i="93"/>
  <c r="D182" i="93"/>
  <c r="G79" i="93"/>
  <c r="F28" i="93"/>
  <c r="G298" i="93"/>
  <c r="G178" i="93"/>
  <c r="F127" i="93"/>
  <c r="E76" i="93"/>
  <c r="G533" i="93"/>
  <c r="D268" i="93"/>
  <c r="G165" i="93"/>
  <c r="E690" i="93"/>
  <c r="F817" i="93"/>
  <c r="F928" i="93"/>
  <c r="E912" i="93"/>
  <c r="G600" i="93"/>
  <c r="F357" i="93"/>
  <c r="D578" i="93"/>
  <c r="G379" i="93"/>
  <c r="E536" i="93"/>
  <c r="D389" i="93"/>
  <c r="E603" i="93"/>
  <c r="E411" i="93"/>
  <c r="F745" i="93"/>
  <c r="E558" i="93"/>
  <c r="D475" i="93"/>
  <c r="E398" i="93"/>
  <c r="E318" i="93"/>
  <c r="F796" i="93"/>
  <c r="E497" i="93"/>
  <c r="G423" i="93"/>
  <c r="F276" i="93"/>
  <c r="G602" i="93"/>
  <c r="E532" i="93"/>
  <c r="F455" i="93"/>
  <c r="D870" i="93"/>
  <c r="E583" i="93"/>
  <c r="F506" i="93"/>
  <c r="E359" i="93"/>
  <c r="F541" i="93"/>
  <c r="F461" i="93"/>
  <c r="D391" i="93"/>
  <c r="E314" i="93"/>
  <c r="E841" i="93"/>
  <c r="D586" i="93"/>
  <c r="G515" i="93"/>
  <c r="F448" i="93"/>
  <c r="E381" i="93"/>
  <c r="G812" i="93"/>
  <c r="G582" i="93"/>
  <c r="E512" i="93"/>
  <c r="D445" i="93"/>
  <c r="G585" i="93"/>
  <c r="D528" i="93"/>
  <c r="F470" i="93"/>
  <c r="G409" i="93"/>
  <c r="D352" i="93"/>
  <c r="E291" i="93"/>
  <c r="E758" i="93"/>
  <c r="F776" i="93"/>
  <c r="F689" i="93"/>
  <c r="F778" i="93"/>
  <c r="E925" i="93"/>
  <c r="G873" i="93"/>
  <c r="F597" i="93"/>
  <c r="E354" i="93"/>
  <c r="G555" i="93"/>
  <c r="E373" i="93"/>
  <c r="F494" i="93"/>
  <c r="F318" i="93"/>
  <c r="E694" i="93"/>
  <c r="D555" i="93"/>
  <c r="E745" i="93"/>
  <c r="G567" i="93"/>
  <c r="D494" i="93"/>
  <c r="E417" i="93"/>
  <c r="G343" i="93"/>
  <c r="D270" i="93"/>
  <c r="F599" i="93"/>
  <c r="D529" i="93"/>
  <c r="D449" i="93"/>
  <c r="G378" i="93"/>
  <c r="E503" i="93"/>
  <c r="G429" i="93"/>
  <c r="F612" i="93"/>
  <c r="D535" i="93"/>
  <c r="E458" i="93"/>
  <c r="D790" i="93"/>
  <c r="E509" i="93"/>
  <c r="D442" i="93"/>
  <c r="D378" i="93"/>
  <c r="F304" i="93"/>
  <c r="F761" i="93"/>
  <c r="F579" i="93"/>
  <c r="G438" i="93"/>
  <c r="G374" i="93"/>
  <c r="F307" i="93"/>
  <c r="E761" i="93"/>
  <c r="F582" i="93"/>
  <c r="E467" i="93"/>
  <c r="F406" i="93"/>
  <c r="D288" i="93"/>
  <c r="G732" i="93"/>
  <c r="F585" i="93"/>
  <c r="D531" i="93"/>
  <c r="G476" i="93"/>
  <c r="E422" i="93"/>
  <c r="F313" i="93"/>
  <c r="E937" i="93"/>
  <c r="E610" i="93"/>
  <c r="E553" i="93"/>
  <c r="F444" i="93"/>
  <c r="E393" i="93"/>
  <c r="D342" i="93"/>
  <c r="G466" i="93"/>
  <c r="G208" i="93"/>
  <c r="F157" i="93"/>
  <c r="E106" i="93"/>
  <c r="D55" i="93"/>
  <c r="E1001" i="84"/>
  <c r="F466" i="93"/>
  <c r="G259" i="93"/>
  <c r="F208" i="93"/>
  <c r="E157" i="93"/>
  <c r="D106" i="93"/>
  <c r="D361" i="93"/>
  <c r="G246" i="93"/>
  <c r="F195" i="93"/>
  <c r="E144" i="93"/>
  <c r="D93" i="93"/>
  <c r="G959" i="93"/>
  <c r="D309" i="93"/>
  <c r="G233" i="93"/>
  <c r="F182" i="93"/>
  <c r="E131" i="93"/>
  <c r="D80" i="93"/>
  <c r="E978" i="84"/>
  <c r="F729" i="93"/>
  <c r="G299" i="93"/>
  <c r="E230" i="93"/>
  <c r="D179" i="93"/>
  <c r="G76" i="93"/>
  <c r="F25" i="93"/>
  <c r="F290" i="93"/>
  <c r="G175" i="93"/>
  <c r="F124" i="93"/>
  <c r="E73" i="93"/>
  <c r="D22" i="93"/>
  <c r="D770" i="93"/>
  <c r="D772" i="93"/>
  <c r="E877" i="93"/>
  <c r="G838" i="93"/>
  <c r="F870" i="93"/>
  <c r="D575" i="93"/>
  <c r="E549" i="93"/>
  <c r="D517" i="93"/>
  <c r="G366" i="93"/>
  <c r="F590" i="93"/>
  <c r="D488" i="93"/>
  <c r="F398" i="93"/>
  <c r="E315" i="93"/>
  <c r="D659" i="93"/>
  <c r="F465" i="93"/>
  <c r="F385" i="93"/>
  <c r="F305" i="93"/>
  <c r="G719" i="93"/>
  <c r="E561" i="93"/>
  <c r="G487" i="93"/>
  <c r="D414" i="93"/>
  <c r="F340" i="93"/>
  <c r="G972" i="93"/>
  <c r="E596" i="93"/>
  <c r="G522" i="93"/>
  <c r="F375" i="93"/>
  <c r="G767" i="93"/>
  <c r="G573" i="93"/>
  <c r="E423" i="93"/>
  <c r="G349" i="93"/>
  <c r="G606" i="93"/>
  <c r="G528" i="93"/>
  <c r="D455" i="93"/>
  <c r="F381" i="93"/>
  <c r="G304" i="93"/>
  <c r="F764" i="93"/>
  <c r="F576" i="93"/>
  <c r="D506" i="93"/>
  <c r="G371" i="93"/>
  <c r="E301" i="93"/>
  <c r="D573" i="93"/>
  <c r="G502" i="93"/>
  <c r="F435" i="93"/>
  <c r="E368" i="93"/>
  <c r="D301" i="93"/>
  <c r="G735" i="93"/>
  <c r="E579" i="93"/>
  <c r="G521" i="93"/>
  <c r="E403" i="93"/>
  <c r="F342" i="93"/>
  <c r="D707" i="93"/>
  <c r="E582" i="93"/>
  <c r="F473" i="93"/>
  <c r="D419" i="93"/>
  <c r="D917" i="93"/>
  <c r="G887" i="93"/>
  <c r="D676" i="93"/>
  <c r="F835" i="93"/>
  <c r="D832" i="93"/>
  <c r="G568" i="93"/>
  <c r="F325" i="93"/>
  <c r="G539" i="93"/>
  <c r="G347" i="93"/>
  <c r="G510" i="93"/>
  <c r="E360" i="93"/>
  <c r="F478" i="93"/>
  <c r="D392" i="93"/>
  <c r="D312" i="93"/>
  <c r="D651" i="93"/>
  <c r="F545" i="93"/>
  <c r="D459" i="93"/>
  <c r="D379" i="93"/>
  <c r="E302" i="93"/>
  <c r="D694" i="93"/>
  <c r="F484" i="93"/>
  <c r="G407" i="93"/>
  <c r="D334" i="93"/>
  <c r="D947" i="93"/>
  <c r="D593" i="93"/>
  <c r="E516" i="93"/>
  <c r="G442" i="93"/>
  <c r="D369" i="93"/>
  <c r="D742" i="93"/>
  <c r="F570" i="93"/>
  <c r="F490" i="93"/>
  <c r="D420" i="93"/>
  <c r="D995" i="93"/>
  <c r="D599" i="93"/>
  <c r="F525" i="93"/>
  <c r="D375" i="93"/>
  <c r="F301" i="93"/>
  <c r="E573" i="93"/>
  <c r="G435" i="93"/>
  <c r="F368" i="93"/>
  <c r="D298" i="93"/>
  <c r="E710" i="93"/>
  <c r="F499" i="93"/>
  <c r="E432" i="93"/>
  <c r="D365" i="93"/>
  <c r="D710" i="93"/>
  <c r="D576" i="93"/>
  <c r="F518" i="93"/>
  <c r="G457" i="93"/>
  <c r="D400" i="93"/>
  <c r="G910" i="93"/>
  <c r="F884" i="93"/>
  <c r="G669" i="93"/>
  <c r="G835" i="93"/>
  <c r="F803" i="93"/>
  <c r="F806" i="93"/>
  <c r="G523" i="93"/>
  <c r="F344" i="93"/>
  <c r="F507" i="93"/>
  <c r="F574" i="93"/>
  <c r="D472" i="93"/>
  <c r="G385" i="93"/>
  <c r="D635" i="93"/>
  <c r="D539" i="93"/>
  <c r="G372" i="93"/>
  <c r="D299" i="93"/>
  <c r="G551" i="93"/>
  <c r="E481" i="93"/>
  <c r="E401" i="93"/>
  <c r="G586" i="93"/>
  <c r="D513" i="93"/>
  <c r="F439" i="93"/>
  <c r="G362" i="93"/>
  <c r="F716" i="93"/>
  <c r="D564" i="93"/>
  <c r="E487" i="93"/>
  <c r="D519" i="93"/>
  <c r="F445" i="93"/>
  <c r="E298" i="93"/>
  <c r="E713" i="93"/>
  <c r="G499" i="93"/>
  <c r="F432" i="93"/>
  <c r="D362" i="93"/>
  <c r="G684" i="93"/>
  <c r="F563" i="93"/>
  <c r="E496" i="93"/>
  <c r="D429" i="93"/>
  <c r="G358" i="93"/>
  <c r="G294" i="93"/>
  <c r="F684" i="93"/>
  <c r="D512" i="93"/>
  <c r="F454" i="93"/>
  <c r="G393" i="93"/>
  <c r="D336" i="93"/>
  <c r="F278" i="93"/>
  <c r="F521" i="93"/>
  <c r="D467" i="93"/>
  <c r="G412" i="93"/>
  <c r="D355" i="93"/>
  <c r="G300" i="93"/>
  <c r="D598" i="93"/>
  <c r="G543" i="93"/>
  <c r="E489" i="93"/>
  <c r="F715" i="93"/>
  <c r="G759" i="93"/>
  <c r="E768" i="93"/>
  <c r="E803" i="93"/>
  <c r="G536" i="93"/>
  <c r="F520" i="93"/>
  <c r="E902" i="93"/>
  <c r="D485" i="93"/>
  <c r="D341" i="93"/>
  <c r="E571" i="93"/>
  <c r="F382" i="93"/>
  <c r="F302" i="93"/>
  <c r="F620" i="93"/>
  <c r="G532" i="93"/>
  <c r="G452" i="93"/>
  <c r="F369" i="93"/>
  <c r="D642" i="93"/>
  <c r="F548" i="93"/>
  <c r="D398" i="93"/>
  <c r="G327" i="93"/>
  <c r="G844" i="93"/>
  <c r="F583" i="93"/>
  <c r="G506" i="93"/>
  <c r="D433" i="93"/>
  <c r="F359" i="93"/>
  <c r="G557" i="93"/>
  <c r="D484" i="93"/>
  <c r="F410" i="93"/>
  <c r="E918" i="93"/>
  <c r="G592" i="93"/>
  <c r="G512" i="93"/>
  <c r="E442" i="93"/>
  <c r="F365" i="93"/>
  <c r="G687" i="93"/>
  <c r="F560" i="93"/>
  <c r="E493" i="93"/>
  <c r="E429" i="93"/>
  <c r="G355" i="93"/>
  <c r="F288" i="93"/>
  <c r="G664" i="93"/>
  <c r="D557" i="93"/>
  <c r="E352" i="93"/>
  <c r="F291" i="93"/>
  <c r="F664" i="93"/>
  <c r="G569" i="93"/>
  <c r="E451" i="93"/>
  <c r="F390" i="93"/>
  <c r="E275" i="93"/>
  <c r="D655" i="93"/>
  <c r="G572" i="93"/>
  <c r="E518" i="93"/>
  <c r="E406" i="93"/>
  <c r="F297" i="93"/>
  <c r="E809" i="93"/>
  <c r="F540" i="93"/>
  <c r="D486" i="93"/>
  <c r="G431" i="93"/>
  <c r="F380" i="93"/>
  <c r="E329" i="93"/>
  <c r="D278" i="93"/>
  <c r="E364" i="93"/>
  <c r="D247" i="93"/>
  <c r="G144" i="93"/>
  <c r="F93" i="93"/>
  <c r="E42" i="93"/>
  <c r="F988" i="84"/>
  <c r="D364" i="93"/>
  <c r="G195" i="93"/>
  <c r="F144" i="93"/>
  <c r="E93" i="93"/>
  <c r="E309" i="93"/>
  <c r="G182" i="93"/>
  <c r="F131" i="93"/>
  <c r="E80" i="93"/>
  <c r="G565" i="93"/>
  <c r="G274" i="93"/>
  <c r="G169" i="93"/>
  <c r="F118" i="93"/>
  <c r="E67" i="93"/>
  <c r="D16" i="93"/>
  <c r="F965" i="84"/>
  <c r="D537" i="93"/>
  <c r="G269" i="93"/>
  <c r="F217" i="93"/>
  <c r="E166" i="93"/>
  <c r="D115" i="93"/>
  <c r="G12" i="93"/>
  <c r="D962" i="84"/>
  <c r="E511" i="93"/>
  <c r="E712" i="93"/>
  <c r="D750" i="93"/>
  <c r="F973" i="93"/>
  <c r="D768" i="93"/>
  <c r="E514" i="93"/>
  <c r="F293" i="93"/>
  <c r="D498" i="93"/>
  <c r="D851" i="93"/>
  <c r="G478" i="93"/>
  <c r="G334" i="93"/>
  <c r="D568" i="93"/>
  <c r="G465" i="93"/>
  <c r="D376" i="93"/>
  <c r="D296" i="93"/>
  <c r="F613" i="93"/>
  <c r="E526" i="93"/>
  <c r="F449" i="93"/>
  <c r="D363" i="93"/>
  <c r="F289" i="93"/>
  <c r="E545" i="93"/>
  <c r="F468" i="93"/>
  <c r="E321" i="93"/>
  <c r="D819" i="93"/>
  <c r="E580" i="93"/>
  <c r="E500" i="93"/>
  <c r="D353" i="93"/>
  <c r="D658" i="93"/>
  <c r="F554" i="93"/>
  <c r="D404" i="93"/>
  <c r="G892" i="93"/>
  <c r="E586" i="93"/>
  <c r="F509" i="93"/>
  <c r="D439" i="93"/>
  <c r="D359" i="93"/>
  <c r="G288" i="93"/>
  <c r="E657" i="93"/>
  <c r="E557" i="93"/>
  <c r="D490" i="93"/>
  <c r="F352" i="93"/>
  <c r="E285" i="93"/>
  <c r="G486" i="93"/>
  <c r="F419" i="93"/>
  <c r="D349" i="93"/>
  <c r="E288" i="93"/>
  <c r="G655" i="93"/>
  <c r="E563" i="93"/>
  <c r="G505" i="93"/>
  <c r="E387" i="93"/>
  <c r="G329" i="93"/>
  <c r="D272" i="93"/>
  <c r="E646" i="93"/>
  <c r="F569" i="93"/>
  <c r="D515" i="93"/>
  <c r="F457" i="93"/>
  <c r="D403" i="93"/>
  <c r="G348" i="93"/>
  <c r="E294" i="93"/>
  <c r="G783" i="93"/>
  <c r="G591" i="93"/>
  <c r="E537" i="93"/>
  <c r="F428" i="93"/>
  <c r="E377" i="93"/>
  <c r="D326" i="93"/>
  <c r="G341" i="93"/>
  <c r="G192" i="93"/>
  <c r="F141" i="93"/>
  <c r="E90" i="93"/>
  <c r="D39" i="93"/>
  <c r="E985" i="84"/>
  <c r="D340" i="93"/>
  <c r="G243" i="93"/>
  <c r="F192" i="93"/>
  <c r="E141" i="93"/>
  <c r="D90" i="93"/>
  <c r="D755" i="93"/>
  <c r="E300" i="93"/>
  <c r="G230" i="93"/>
  <c r="F179" i="93"/>
  <c r="E128" i="93"/>
  <c r="D77" i="93"/>
  <c r="D540" i="93"/>
  <c r="G217" i="93"/>
  <c r="F166" i="93"/>
  <c r="E115" i="93"/>
  <c r="F958" i="93"/>
  <c r="E890" i="93"/>
  <c r="G755" i="93"/>
  <c r="F723" i="93"/>
  <c r="G504" i="93"/>
  <c r="G1007" i="93"/>
  <c r="F488" i="93"/>
  <c r="E774" i="93"/>
  <c r="D469" i="93"/>
  <c r="F331" i="93"/>
  <c r="F462" i="93"/>
  <c r="G369" i="93"/>
  <c r="G289" i="93"/>
  <c r="G607" i="93"/>
  <c r="D523" i="93"/>
  <c r="D443" i="93"/>
  <c r="G356" i="93"/>
  <c r="E286" i="93"/>
  <c r="E465" i="93"/>
  <c r="G391" i="93"/>
  <c r="F793" i="93"/>
  <c r="D497" i="93"/>
  <c r="G426" i="93"/>
  <c r="G346" i="93"/>
  <c r="E649" i="93"/>
  <c r="D548" i="93"/>
  <c r="F474" i="93"/>
  <c r="D867" i="93"/>
  <c r="E506" i="93"/>
  <c r="G432" i="93"/>
  <c r="F285" i="93"/>
  <c r="F648" i="93"/>
  <c r="D554" i="93"/>
  <c r="G419" i="93"/>
  <c r="E349" i="93"/>
  <c r="D282" i="93"/>
  <c r="G639" i="93"/>
  <c r="G550" i="93"/>
  <c r="F483" i="93"/>
  <c r="E416" i="93"/>
  <c r="D285" i="93"/>
  <c r="G647" i="93"/>
  <c r="D560" i="93"/>
  <c r="F502" i="93"/>
  <c r="G441" i="93"/>
  <c r="D384" i="93"/>
  <c r="F326" i="93"/>
  <c r="E566" i="93"/>
  <c r="G508" i="93"/>
  <c r="E454" i="93"/>
  <c r="F345" i="93"/>
  <c r="D291" i="93"/>
  <c r="D758" i="93"/>
  <c r="F588" i="93"/>
  <c r="D534" i="93"/>
  <c r="G479" i="93"/>
  <c r="E425" i="93"/>
  <c r="D374" i="93"/>
  <c r="E955" i="93"/>
  <c r="D977" i="93"/>
  <c r="G880" i="93"/>
  <c r="G694" i="93"/>
  <c r="G729" i="93"/>
  <c r="D479" i="93"/>
  <c r="D482" i="93"/>
  <c r="G660" i="93"/>
  <c r="F459" i="93"/>
  <c r="F1004" i="93"/>
  <c r="D552" i="93"/>
  <c r="D456" i="93"/>
  <c r="F366" i="93"/>
  <c r="E283" i="93"/>
  <c r="D603" i="93"/>
  <c r="G516" i="93"/>
  <c r="G436" i="93"/>
  <c r="F353" i="93"/>
  <c r="D283" i="93"/>
  <c r="E607" i="93"/>
  <c r="G535" i="93"/>
  <c r="E385" i="93"/>
  <c r="G311" i="93"/>
  <c r="F567" i="93"/>
  <c r="E420" i="93"/>
  <c r="F343" i="93"/>
  <c r="E641" i="93"/>
  <c r="G541" i="93"/>
  <c r="E471" i="93"/>
  <c r="F394" i="93"/>
  <c r="G576" i="93"/>
  <c r="D503" i="93"/>
  <c r="E426" i="93"/>
  <c r="G352" i="93"/>
  <c r="E282" i="93"/>
  <c r="G632" i="93"/>
  <c r="G483" i="93"/>
  <c r="E413" i="93"/>
  <c r="D346" i="93"/>
  <c r="E625" i="93"/>
  <c r="F547" i="93"/>
  <c r="E480" i="93"/>
  <c r="G342" i="93"/>
  <c r="D639" i="93"/>
  <c r="D496" i="93"/>
  <c r="F438" i="93"/>
  <c r="E323" i="93"/>
  <c r="G988" i="93"/>
  <c r="G631" i="93"/>
  <c r="F505" i="93"/>
  <c r="D451" i="93"/>
  <c r="G396" i="93"/>
  <c r="E342" i="93"/>
  <c r="F732" i="93"/>
  <c r="E585" i="93"/>
  <c r="F476" i="93"/>
  <c r="D422" i="93"/>
  <c r="G319" i="93"/>
  <c r="F268" i="93"/>
  <c r="F237" i="93"/>
  <c r="E186" i="93"/>
  <c r="D135" i="93"/>
  <c r="G32" i="93"/>
  <c r="F830" i="93"/>
  <c r="F871" i="93"/>
  <c r="E794" i="93"/>
  <c r="F672" i="93"/>
  <c r="D685" i="93"/>
  <c r="G472" i="93"/>
  <c r="G879" i="93"/>
  <c r="D643" i="93"/>
  <c r="D453" i="93"/>
  <c r="G545" i="93"/>
  <c r="G449" i="93"/>
  <c r="E363" i="93"/>
  <c r="D280" i="93"/>
  <c r="G596" i="93"/>
  <c r="E510" i="93"/>
  <c r="E430" i="93"/>
  <c r="E350" i="93"/>
  <c r="G276" i="93"/>
  <c r="F532" i="93"/>
  <c r="F452" i="93"/>
  <c r="D382" i="93"/>
  <c r="E305" i="93"/>
  <c r="G716" i="93"/>
  <c r="E564" i="93"/>
  <c r="G490" i="93"/>
  <c r="E340" i="93"/>
  <c r="E626" i="93"/>
  <c r="F538" i="93"/>
  <c r="D468" i="93"/>
  <c r="D388" i="93"/>
  <c r="E790" i="93"/>
  <c r="E570" i="93"/>
  <c r="G496" i="93"/>
  <c r="D423" i="93"/>
  <c r="F349" i="93"/>
  <c r="D279" i="93"/>
  <c r="G618" i="93"/>
  <c r="F544" i="93"/>
  <c r="F480" i="93"/>
  <c r="G665" i="93"/>
  <c r="E590" i="93"/>
  <c r="F596" i="93"/>
  <c r="F649" i="93"/>
  <c r="E535" i="93"/>
  <c r="F892" i="93"/>
  <c r="E397" i="93"/>
  <c r="D589" i="93"/>
  <c r="F339" i="93"/>
  <c r="E547" i="93"/>
  <c r="E371" i="93"/>
  <c r="G616" i="93"/>
  <c r="F377" i="93"/>
  <c r="G268" i="93"/>
  <c r="D566" i="93"/>
  <c r="G463" i="93"/>
  <c r="G383" i="93"/>
  <c r="G303" i="93"/>
  <c r="G224" i="93"/>
  <c r="D151" i="93"/>
  <c r="E74" i="93"/>
  <c r="D998" i="84"/>
  <c r="G309" i="93"/>
  <c r="E221" i="93"/>
  <c r="F80" i="93"/>
  <c r="F463" i="93"/>
  <c r="E240" i="93"/>
  <c r="D630" i="93"/>
  <c r="E259" i="93"/>
  <c r="E195" i="93"/>
  <c r="G57" i="93"/>
  <c r="F997" i="84"/>
  <c r="G936" i="84"/>
  <c r="G282" i="93"/>
  <c r="D211" i="93"/>
  <c r="E150" i="93"/>
  <c r="F89" i="93"/>
  <c r="E22" i="93"/>
  <c r="D246" i="93"/>
  <c r="F188" i="93"/>
  <c r="G127" i="93"/>
  <c r="F955" i="84"/>
  <c r="F431" i="93"/>
  <c r="E252" i="93"/>
  <c r="F143" i="93"/>
  <c r="D89" i="93"/>
  <c r="G615" i="93"/>
  <c r="D220" i="93"/>
  <c r="F162" i="93"/>
  <c r="E111" i="93"/>
  <c r="D60" i="93"/>
  <c r="G402" i="93"/>
  <c r="G200" i="93"/>
  <c r="F149" i="93"/>
  <c r="E98" i="93"/>
  <c r="D47" i="93"/>
  <c r="F996" i="84"/>
  <c r="E945" i="84"/>
  <c r="F322" i="93"/>
  <c r="G187" i="93"/>
  <c r="F136" i="93"/>
  <c r="E85" i="93"/>
  <c r="D34" i="93"/>
  <c r="F983" i="84"/>
  <c r="E932" i="84"/>
  <c r="D313" i="93"/>
  <c r="F235" i="93"/>
  <c r="E627" i="93"/>
  <c r="G799" i="93"/>
  <c r="D590" i="93"/>
  <c r="D532" i="93"/>
  <c r="F493" i="93"/>
  <c r="E612" i="93"/>
  <c r="G387" i="93"/>
  <c r="D541" i="93"/>
  <c r="E336" i="93"/>
  <c r="D544" i="93"/>
  <c r="D368" i="93"/>
  <c r="F610" i="93"/>
  <c r="G492" i="93"/>
  <c r="D371" i="93"/>
  <c r="F556" i="93"/>
  <c r="F460" i="93"/>
  <c r="G367" i="93"/>
  <c r="F300" i="93"/>
  <c r="E328" i="93"/>
  <c r="F221" i="93"/>
  <c r="D71" i="93"/>
  <c r="G301" i="93"/>
  <c r="D218" i="93"/>
  <c r="G147" i="93"/>
  <c r="E77" i="93"/>
  <c r="D237" i="93"/>
  <c r="G166" i="93"/>
  <c r="G102" i="93"/>
  <c r="E591" i="93"/>
  <c r="D256" i="93"/>
  <c r="D192" i="93"/>
  <c r="G121" i="93"/>
  <c r="F54" i="93"/>
  <c r="E994" i="84"/>
  <c r="E934" i="93"/>
  <c r="F274" i="93"/>
  <c r="D147" i="93"/>
  <c r="E86" i="93"/>
  <c r="D19" i="93"/>
  <c r="G955" i="84"/>
  <c r="E383" i="93"/>
  <c r="E185" i="93"/>
  <c r="E121" i="93"/>
  <c r="G63" i="93"/>
  <c r="G1006" i="84"/>
  <c r="E952" i="84"/>
  <c r="D249" i="93"/>
  <c r="G194" i="93"/>
  <c r="E140" i="93"/>
  <c r="G213" i="93"/>
  <c r="E159" i="93"/>
  <c r="D108" i="93"/>
  <c r="D377" i="93"/>
  <c r="G248" i="93"/>
  <c r="F197" i="93"/>
  <c r="E683" i="93"/>
  <c r="D447" i="93"/>
  <c r="F748" i="93"/>
  <c r="F577" i="93"/>
  <c r="D526" i="93"/>
  <c r="F551" i="93"/>
  <c r="G525" i="93"/>
  <c r="E490" i="93"/>
  <c r="E606" i="93"/>
  <c r="G339" i="93"/>
  <c r="D333" i="93"/>
  <c r="F358" i="93"/>
  <c r="G604" i="93"/>
  <c r="E486" i="93"/>
  <c r="G364" i="93"/>
  <c r="D886" i="93"/>
  <c r="D550" i="93"/>
  <c r="D454" i="93"/>
  <c r="F364" i="93"/>
  <c r="D294" i="93"/>
  <c r="E218" i="93"/>
  <c r="E138" i="93"/>
  <c r="G991" i="84"/>
  <c r="D293" i="93"/>
  <c r="G211" i="93"/>
  <c r="D138" i="93"/>
  <c r="D74" i="93"/>
  <c r="G386" i="93"/>
  <c r="F227" i="93"/>
  <c r="F163" i="93"/>
  <c r="E96" i="93"/>
  <c r="F514" i="93"/>
  <c r="G185" i="93"/>
  <c r="D112" i="93"/>
  <c r="E51" i="93"/>
  <c r="D991" i="84"/>
  <c r="D623" i="93"/>
  <c r="F265" i="93"/>
  <c r="G204" i="93"/>
  <c r="D865" i="93"/>
  <c r="G440" i="93"/>
  <c r="G671" i="93"/>
  <c r="D507" i="93"/>
  <c r="G519" i="93"/>
  <c r="E548" i="93"/>
  <c r="G461" i="93"/>
  <c r="D602" i="93"/>
  <c r="F336" i="93"/>
  <c r="G534" i="93"/>
  <c r="F534" i="93"/>
  <c r="E339" i="93"/>
  <c r="F601" i="93"/>
  <c r="F361" i="93"/>
  <c r="F860" i="93"/>
  <c r="G447" i="93"/>
  <c r="E361" i="93"/>
  <c r="G287" i="93"/>
  <c r="G64" i="93"/>
  <c r="D982" i="84"/>
  <c r="D284" i="93"/>
  <c r="E205" i="93"/>
  <c r="G338" i="93"/>
  <c r="E224" i="93"/>
  <c r="E160" i="93"/>
  <c r="G249" i="93"/>
  <c r="E179" i="93"/>
  <c r="D48" i="93"/>
  <c r="E588" i="93"/>
  <c r="E262" i="93"/>
  <c r="F201" i="93"/>
  <c r="G140" i="93"/>
  <c r="F73" i="93"/>
  <c r="D1010" i="84"/>
  <c r="E949" i="84"/>
  <c r="F335" i="93"/>
  <c r="F236" i="93"/>
  <c r="F172" i="93"/>
  <c r="E57" i="93"/>
  <c r="E1000" i="84"/>
  <c r="G354" i="93"/>
  <c r="G242" i="93"/>
  <c r="E188" i="93"/>
  <c r="F79" i="93"/>
  <c r="D508" i="93"/>
  <c r="G261" i="93"/>
  <c r="E207" i="93"/>
  <c r="G101" i="93"/>
  <c r="F50" i="93"/>
  <c r="G333" i="93"/>
  <c r="E242" i="93"/>
  <c r="D191" i="93"/>
  <c r="G88" i="93"/>
  <c r="F37" i="93"/>
  <c r="D678" i="93"/>
  <c r="E229" i="93"/>
  <c r="D178" i="93"/>
  <c r="G75" i="93"/>
  <c r="F24" i="93"/>
  <c r="E604" i="93"/>
  <c r="F287" i="93"/>
  <c r="G174" i="93"/>
  <c r="F123" i="93"/>
  <c r="E72" i="93"/>
  <c r="D21" i="93"/>
  <c r="F970" i="84"/>
  <c r="F578" i="93"/>
  <c r="E279" i="93"/>
  <c r="F222" i="93"/>
  <c r="E171" i="93"/>
  <c r="D120" i="93"/>
  <c r="G17" i="93"/>
  <c r="D967" i="84"/>
  <c r="F271" i="93"/>
  <c r="D219" i="93"/>
  <c r="G116" i="93"/>
  <c r="F65" i="93"/>
  <c r="E14" i="93"/>
  <c r="G963" i="84"/>
  <c r="D524" i="93"/>
  <c r="G215" i="93"/>
  <c r="F164" i="93"/>
  <c r="E113" i="93"/>
  <c r="D62" i="93"/>
  <c r="E960" i="84"/>
  <c r="E180" i="93"/>
  <c r="F956" i="84"/>
  <c r="F891" i="84"/>
  <c r="E840" i="84"/>
  <c r="D789" i="84"/>
  <c r="G686" i="84"/>
  <c r="F635" i="84"/>
  <c r="F154" i="93"/>
  <c r="D888" i="84"/>
  <c r="G785" i="84"/>
  <c r="F734" i="84"/>
  <c r="D753" i="93"/>
  <c r="D415" i="93"/>
  <c r="G746" i="93"/>
  <c r="D726" i="93"/>
  <c r="G529" i="93"/>
  <c r="G500" i="93"/>
  <c r="E449" i="93"/>
  <c r="D481" i="93"/>
  <c r="D452" i="93"/>
  <c r="G416" i="93"/>
  <c r="E541" i="93"/>
  <c r="D330" i="93"/>
  <c r="G278" i="93"/>
  <c r="G489" i="93"/>
  <c r="G588" i="93"/>
  <c r="E681" i="93"/>
  <c r="F524" i="93"/>
  <c r="D438" i="93"/>
  <c r="E281" i="93"/>
  <c r="E284" i="93"/>
  <c r="E202" i="93"/>
  <c r="F125" i="93"/>
  <c r="F780" i="93"/>
  <c r="F270" i="93"/>
  <c r="F128" i="93"/>
  <c r="F64" i="93"/>
  <c r="F83" i="93"/>
  <c r="G437" i="93"/>
  <c r="E243" i="93"/>
  <c r="F102" i="93"/>
  <c r="G41" i="93"/>
  <c r="D975" i="84"/>
  <c r="F511" i="93"/>
  <c r="D195" i="93"/>
  <c r="D131" i="93"/>
  <c r="D67" i="93"/>
  <c r="G1003" i="84"/>
  <c r="D316" i="93"/>
  <c r="G223" i="93"/>
  <c r="D166" i="93"/>
  <c r="F108" i="93"/>
  <c r="F939" i="84"/>
  <c r="E324" i="93"/>
  <c r="E236" i="93"/>
  <c r="E124" i="93"/>
  <c r="E255" i="93"/>
  <c r="F146" i="93"/>
  <c r="E95" i="93"/>
  <c r="D44" i="93"/>
  <c r="G314" i="93"/>
  <c r="G184" i="93"/>
  <c r="F133" i="93"/>
  <c r="E82" i="93"/>
  <c r="D31" i="93"/>
  <c r="F980" i="84"/>
  <c r="G581" i="93"/>
  <c r="E280" i="93"/>
  <c r="D791" i="93"/>
  <c r="F700" i="93"/>
  <c r="E523" i="93"/>
  <c r="D446" i="93"/>
  <c r="E410" i="93"/>
  <c r="D538" i="93"/>
  <c r="F320" i="93"/>
  <c r="D477" i="93"/>
  <c r="F275" i="93"/>
  <c r="F486" i="93"/>
  <c r="G313" i="93"/>
  <c r="D579" i="93"/>
  <c r="G444" i="93"/>
  <c r="G332" i="93"/>
  <c r="G663" i="93"/>
  <c r="E521" i="93"/>
  <c r="G351" i="93"/>
  <c r="G271" i="93"/>
  <c r="D199" i="93"/>
  <c r="E122" i="93"/>
  <c r="G48" i="93"/>
  <c r="E189" i="93"/>
  <c r="E125" i="93"/>
  <c r="D58" i="93"/>
  <c r="E292" i="93"/>
  <c r="G214" i="93"/>
  <c r="F147" i="93"/>
  <c r="D412" i="93"/>
  <c r="E163" i="93"/>
  <c r="E99" i="93"/>
  <c r="F38" i="93"/>
  <c r="G252" i="93"/>
  <c r="D622" i="93"/>
  <c r="E443" i="93"/>
  <c r="G420" i="93"/>
  <c r="G410" i="93"/>
  <c r="G381" i="93"/>
  <c r="D407" i="93"/>
  <c r="G275" i="93"/>
  <c r="G470" i="93"/>
  <c r="G991" i="93"/>
  <c r="E483" i="93"/>
  <c r="E307" i="93"/>
  <c r="G556" i="93"/>
  <c r="F441" i="93"/>
  <c r="F329" i="93"/>
  <c r="D518" i="93"/>
  <c r="E345" i="93"/>
  <c r="F985" i="93"/>
  <c r="G270" i="93"/>
  <c r="F189" i="93"/>
  <c r="D119" i="93"/>
  <c r="F45" i="93"/>
  <c r="F594" i="93"/>
  <c r="F256" i="93"/>
  <c r="D186" i="93"/>
  <c r="D122" i="93"/>
  <c r="G51" i="93"/>
  <c r="G283" i="93"/>
  <c r="F211" i="93"/>
  <c r="D141" i="93"/>
  <c r="G70" i="93"/>
  <c r="F386" i="93"/>
  <c r="F230" i="93"/>
  <c r="D160" i="93"/>
  <c r="D96" i="93"/>
  <c r="D32" i="93"/>
  <c r="F701" i="93"/>
  <c r="G459" i="93"/>
  <c r="E414" i="93"/>
  <c r="E404" i="93"/>
  <c r="F378" i="93"/>
  <c r="G400" i="93"/>
  <c r="E525" i="93"/>
  <c r="E269" i="93"/>
  <c r="F467" i="93"/>
  <c r="F940" i="93"/>
  <c r="F553" i="93"/>
  <c r="E438" i="93"/>
  <c r="D323" i="93"/>
  <c r="E638" i="93"/>
  <c r="G415" i="93"/>
  <c r="G780" i="93"/>
  <c r="D263" i="93"/>
  <c r="D183" i="93"/>
  <c r="E253" i="93"/>
  <c r="F48" i="93"/>
  <c r="D276" i="93"/>
  <c r="E208" i="93"/>
  <c r="F67" i="93"/>
  <c r="E227" i="93"/>
  <c r="G25" i="93"/>
  <c r="E962" i="84"/>
  <c r="G434" i="93"/>
  <c r="E246" i="93"/>
  <c r="E182" i="93"/>
  <c r="E118" i="93"/>
  <c r="E54" i="93"/>
  <c r="D994" i="84"/>
  <c r="E933" i="84"/>
  <c r="E274" i="93"/>
  <c r="D214" i="93"/>
  <c r="F156" i="93"/>
  <c r="E41" i="93"/>
  <c r="E984" i="84"/>
  <c r="G908" i="93"/>
  <c r="D290" i="93"/>
  <c r="F223" i="93"/>
  <c r="D169" i="93"/>
  <c r="G114" i="93"/>
  <c r="E60" i="93"/>
  <c r="D380" i="93"/>
  <c r="G245" i="93"/>
  <c r="E191" i="93"/>
  <c r="G85" i="93"/>
  <c r="D610" i="93"/>
  <c r="D289" i="93"/>
  <c r="E226" i="93"/>
  <c r="D175" i="93"/>
  <c r="G72" i="93"/>
  <c r="F21" i="93"/>
  <c r="F264" i="93"/>
  <c r="E213" i="93"/>
  <c r="D162" i="93"/>
  <c r="G59" i="93"/>
  <c r="D1009" i="84"/>
  <c r="E476" i="93"/>
  <c r="D261" i="93"/>
  <c r="G158" i="93"/>
  <c r="F107" i="93"/>
  <c r="E56" i="93"/>
  <c r="G1005" i="84"/>
  <c r="F954" i="84"/>
  <c r="F450" i="93"/>
  <c r="G257" i="93"/>
  <c r="F206" i="93"/>
  <c r="E155" i="93"/>
  <c r="D104" i="93"/>
  <c r="E1002" i="84"/>
  <c r="D951" i="84"/>
  <c r="E254" i="93"/>
  <c r="D203" i="93"/>
  <c r="G100" i="93"/>
  <c r="F49" i="93"/>
  <c r="G947" i="84"/>
  <c r="D396" i="93"/>
  <c r="G199" i="93"/>
  <c r="F148" i="93"/>
  <c r="E97" i="93"/>
  <c r="D46" i="93"/>
  <c r="F995" i="84"/>
  <c r="E944" i="84"/>
  <c r="E52" i="93"/>
  <c r="G926" i="84"/>
  <c r="F875" i="84"/>
  <c r="E824" i="84"/>
  <c r="D773" i="84"/>
  <c r="G670" i="84"/>
  <c r="F619" i="84"/>
  <c r="G37" i="93"/>
  <c r="E923" i="84"/>
  <c r="D872" i="84"/>
  <c r="G769" i="84"/>
  <c r="E669" i="93"/>
  <c r="E437" i="93"/>
  <c r="E427" i="93"/>
  <c r="D347" i="93"/>
  <c r="F372" i="93"/>
  <c r="G764" i="93"/>
  <c r="D343" i="93"/>
  <c r="D474" i="93"/>
  <c r="D461" i="93"/>
  <c r="G863" i="93"/>
  <c r="E435" i="93"/>
  <c r="G281" i="93"/>
  <c r="E550" i="93"/>
  <c r="G316" i="93"/>
  <c r="G623" i="93"/>
  <c r="G511" i="93"/>
  <c r="F412" i="93"/>
  <c r="G335" i="93"/>
  <c r="D638" i="93"/>
  <c r="G256" i="93"/>
  <c r="F109" i="93"/>
  <c r="F29" i="93"/>
  <c r="E543" i="93"/>
  <c r="D250" i="93"/>
  <c r="G179" i="93"/>
  <c r="G115" i="93"/>
  <c r="E45" i="93"/>
  <c r="E270" i="93"/>
  <c r="D205" i="93"/>
  <c r="G134" i="93"/>
  <c r="E64" i="93"/>
  <c r="F338" i="93"/>
  <c r="D224" i="93"/>
  <c r="G153" i="93"/>
  <c r="G89" i="93"/>
  <c r="F22" i="93"/>
  <c r="D959" i="84"/>
  <c r="D409" i="93"/>
  <c r="D243" i="93"/>
  <c r="D51" i="93"/>
  <c r="E729" i="93"/>
  <c r="D269" i="93"/>
  <c r="E153" i="93"/>
  <c r="G95" i="93"/>
  <c r="D360" i="93"/>
  <c r="G340" i="93"/>
  <c r="D366" i="93"/>
  <c r="D337" i="93"/>
  <c r="F713" i="93"/>
  <c r="G940" i="93"/>
  <c r="F451" i="93"/>
  <c r="D625" i="93"/>
  <c r="D432" i="93"/>
  <c r="D963" i="93"/>
  <c r="D547" i="93"/>
  <c r="F425" i="93"/>
  <c r="E310" i="93"/>
  <c r="F604" i="93"/>
  <c r="D502" i="93"/>
  <c r="E409" i="93"/>
  <c r="F332" i="93"/>
  <c r="G594" i="93"/>
  <c r="F253" i="93"/>
  <c r="G176" i="93"/>
  <c r="D103" i="93"/>
  <c r="E26" i="93"/>
  <c r="D492" i="93"/>
  <c r="F240" i="93"/>
  <c r="F176" i="93"/>
  <c r="E109" i="93"/>
  <c r="E630" i="93"/>
  <c r="G198" i="93"/>
  <c r="D125" i="93"/>
  <c r="D61" i="93"/>
  <c r="G317" i="93"/>
  <c r="F214" i="93"/>
  <c r="F150" i="93"/>
  <c r="E83" i="93"/>
  <c r="E19" i="93"/>
  <c r="F383" i="93"/>
  <c r="G172" i="93"/>
  <c r="G108" i="93"/>
  <c r="G987" i="84"/>
  <c r="D588" i="93"/>
  <c r="E265" i="93"/>
  <c r="G207" i="93"/>
  <c r="D150" i="93"/>
  <c r="F92" i="93"/>
  <c r="G974" i="84"/>
  <c r="D585" i="93"/>
  <c r="D274" i="93"/>
  <c r="D217" i="93"/>
  <c r="G162" i="93"/>
  <c r="E108" i="93"/>
  <c r="E239" i="93"/>
  <c r="F130" i="93"/>
  <c r="E79" i="93"/>
  <c r="E556" i="93"/>
  <c r="G273" i="93"/>
  <c r="G168" i="93"/>
  <c r="F117" i="93"/>
  <c r="E66" i="93"/>
  <c r="D15" i="93"/>
  <c r="F964" i="84"/>
  <c r="G453" i="93"/>
  <c r="D258" i="93"/>
  <c r="G155" i="93"/>
  <c r="F104" i="93"/>
  <c r="E53" i="93"/>
  <c r="G1002" i="84"/>
  <c r="F951" i="84"/>
  <c r="D425" i="93"/>
  <c r="G254" i="93"/>
  <c r="F203" i="93"/>
  <c r="E152" i="93"/>
  <c r="D101" i="93"/>
  <c r="E999" i="84"/>
  <c r="D948" i="84"/>
  <c r="E399" i="93"/>
  <c r="E251" i="93"/>
  <c r="D200" i="93"/>
  <c r="G97" i="93"/>
  <c r="F46" i="93"/>
  <c r="G944" i="84"/>
  <c r="G370" i="93"/>
  <c r="G196" i="93"/>
  <c r="F145" i="93"/>
  <c r="E94" i="93"/>
  <c r="D43" i="93"/>
  <c r="F992" i="84"/>
  <c r="E941" i="84"/>
  <c r="F244" i="93"/>
  <c r="E193" i="93"/>
  <c r="D142" i="93"/>
  <c r="G39" i="93"/>
  <c r="D989" i="84"/>
  <c r="E29" i="93"/>
  <c r="E920" i="84"/>
  <c r="D869" i="84"/>
  <c r="G766" i="84"/>
  <c r="F715" i="84"/>
  <c r="E664" i="84"/>
  <c r="F603" i="93"/>
  <c r="G353" i="93"/>
  <c r="F337" i="93"/>
  <c r="G330" i="93"/>
  <c r="F665" i="93"/>
  <c r="G336" i="93"/>
  <c r="F464" i="93"/>
  <c r="F403" i="93"/>
  <c r="E617" i="93"/>
  <c r="G540" i="93"/>
  <c r="E601" i="93"/>
  <c r="G495" i="93"/>
  <c r="D406" i="93"/>
  <c r="D569" i="93"/>
  <c r="E250" i="93"/>
  <c r="F173" i="93"/>
  <c r="D23" i="93"/>
  <c r="E237" i="93"/>
  <c r="E173" i="93"/>
  <c r="F591" i="93"/>
  <c r="G262" i="93"/>
  <c r="E192" i="93"/>
  <c r="D300" i="93"/>
  <c r="E211" i="93"/>
  <c r="E147" i="93"/>
  <c r="G952" i="84"/>
  <c r="D653" i="93"/>
  <c r="E347" i="93"/>
  <c r="E1001" i="93"/>
  <c r="G295" i="93"/>
  <c r="F327" i="93"/>
  <c r="D641" i="93"/>
  <c r="D611" i="93"/>
  <c r="E400" i="93"/>
  <c r="G425" i="93"/>
  <c r="E886" i="93"/>
  <c r="E534" i="93"/>
  <c r="F393" i="93"/>
  <c r="G284" i="93"/>
  <c r="D582" i="93"/>
  <c r="F492" i="93"/>
  <c r="F316" i="93"/>
  <c r="F543" i="93"/>
  <c r="G240" i="93"/>
  <c r="E170" i="93"/>
  <c r="G96" i="93"/>
  <c r="E415" i="93"/>
  <c r="D234" i="93"/>
  <c r="D170" i="93"/>
  <c r="G99" i="93"/>
  <c r="F259" i="93"/>
  <c r="D189" i="93"/>
  <c r="G118" i="93"/>
  <c r="G54" i="93"/>
  <c r="D292" i="93"/>
  <c r="D208" i="93"/>
  <c r="D144" i="93"/>
  <c r="G73" i="93"/>
  <c r="E1010" i="84"/>
  <c r="F949" i="84"/>
  <c r="D227" i="93"/>
  <c r="D163" i="93"/>
  <c r="E102" i="93"/>
  <c r="F41" i="93"/>
  <c r="D978" i="84"/>
  <c r="E201" i="93"/>
  <c r="G143" i="93"/>
  <c r="D86" i="93"/>
  <c r="E25" i="93"/>
  <c r="E968" i="84"/>
  <c r="D265" i="93"/>
  <c r="G210" i="93"/>
  <c r="E156" i="93"/>
  <c r="F47" i="93"/>
  <c r="F315" i="93"/>
  <c r="F178" i="93"/>
  <c r="D124" i="93"/>
  <c r="D505" i="93"/>
  <c r="G264" i="93"/>
  <c r="F213" i="93"/>
  <c r="E162" i="93"/>
  <c r="D111" i="93"/>
  <c r="E1009" i="84"/>
  <c r="D958" i="84"/>
  <c r="F402" i="93"/>
  <c r="G251" i="93"/>
  <c r="F200" i="93"/>
  <c r="E149" i="93"/>
  <c r="D98" i="93"/>
  <c r="E996" i="84"/>
  <c r="D945" i="84"/>
  <c r="E248" i="93"/>
  <c r="D197" i="93"/>
  <c r="G94" i="93"/>
  <c r="F43" i="93"/>
  <c r="G941" i="84"/>
  <c r="D348" i="93"/>
  <c r="G193" i="93"/>
  <c r="F142" i="93"/>
  <c r="E91" i="93"/>
  <c r="D40" i="93"/>
  <c r="F989" i="84"/>
  <c r="E938" i="84"/>
  <c r="F330" i="93"/>
  <c r="F241" i="93"/>
  <c r="E190" i="93"/>
  <c r="D139" i="93"/>
  <c r="G36" i="93"/>
  <c r="D986" i="84"/>
  <c r="D238" i="93"/>
  <c r="D691" i="93"/>
  <c r="G403" i="93"/>
  <c r="G377" i="93"/>
  <c r="E278" i="93"/>
  <c r="D310" i="93"/>
  <c r="G80" i="93"/>
  <c r="F160" i="93"/>
  <c r="E176" i="93"/>
  <c r="G201" i="93"/>
  <c r="E946" i="84"/>
  <c r="G188" i="93"/>
  <c r="E38" i="93"/>
  <c r="G485" i="93"/>
  <c r="D198" i="93"/>
  <c r="D981" i="84"/>
  <c r="G315" i="93"/>
  <c r="F191" i="93"/>
  <c r="F95" i="93"/>
  <c r="D324" i="93"/>
  <c r="F194" i="93"/>
  <c r="F98" i="93"/>
  <c r="E428" i="93"/>
  <c r="E210" i="93"/>
  <c r="D127" i="93"/>
  <c r="E961" i="84"/>
  <c r="E197" i="93"/>
  <c r="G123" i="93"/>
  <c r="D50" i="93"/>
  <c r="D977" i="84"/>
  <c r="G450" i="93"/>
  <c r="E232" i="93"/>
  <c r="D165" i="93"/>
  <c r="F91" i="93"/>
  <c r="F27" i="93"/>
  <c r="G331" i="93"/>
  <c r="G161" i="93"/>
  <c r="D88" i="93"/>
  <c r="D24" i="93"/>
  <c r="F957" i="84"/>
  <c r="D321" i="93"/>
  <c r="F225" i="93"/>
  <c r="E158" i="93"/>
  <c r="G84" i="93"/>
  <c r="G20" i="93"/>
  <c r="D954" i="84"/>
  <c r="E312" i="93"/>
  <c r="D222" i="93"/>
  <c r="D158" i="93"/>
  <c r="D94" i="93"/>
  <c r="D30" i="93"/>
  <c r="G154" i="93"/>
  <c r="G862" i="84"/>
  <c r="D741" i="84"/>
  <c r="D677" i="84"/>
  <c r="D613" i="84"/>
  <c r="D1004" i="84"/>
  <c r="D904" i="84"/>
  <c r="F846" i="84"/>
  <c r="D728" i="84"/>
  <c r="F151" i="93"/>
  <c r="G940" i="84"/>
  <c r="G884" i="84"/>
  <c r="F833" i="84"/>
  <c r="E782" i="84"/>
  <c r="D731" i="84"/>
  <c r="E947" i="84"/>
  <c r="G887" i="84"/>
  <c r="F836" i="84"/>
  <c r="E785" i="84"/>
  <c r="D734" i="84"/>
  <c r="G631" i="84"/>
  <c r="E148" i="93"/>
  <c r="D947" i="84"/>
  <c r="F887" i="84"/>
  <c r="E836" i="84"/>
  <c r="D785" i="84"/>
  <c r="G682" i="84"/>
  <c r="F631" i="84"/>
  <c r="D148" i="93"/>
  <c r="E887" i="84"/>
  <c r="D836" i="84"/>
  <c r="G733" i="84"/>
  <c r="F682" i="84"/>
  <c r="E631" i="84"/>
  <c r="F119" i="93"/>
  <c r="E939" i="84"/>
  <c r="G832" i="84"/>
  <c r="F781" i="84"/>
  <c r="E730" i="84"/>
  <c r="D679" i="84"/>
  <c r="F170" i="93"/>
  <c r="E953" i="84"/>
  <c r="D890" i="84"/>
  <c r="G787" i="84"/>
  <c r="F736" i="84"/>
  <c r="E685" i="84"/>
  <c r="G218" i="93"/>
  <c r="E896" i="84"/>
  <c r="D845" i="84"/>
  <c r="G742" i="84"/>
  <c r="F691" i="84"/>
  <c r="E640" i="84"/>
  <c r="E167" i="93"/>
  <c r="G889" i="84"/>
  <c r="F838" i="84"/>
  <c r="E787" i="84"/>
  <c r="D736" i="84"/>
  <c r="D241" i="93"/>
  <c r="E974" i="84"/>
  <c r="D899" i="84"/>
  <c r="G796" i="84"/>
  <c r="F745" i="84"/>
  <c r="E694" i="84"/>
  <c r="D643" i="84"/>
  <c r="E215" i="93"/>
  <c r="G614" i="93"/>
  <c r="F400" i="93"/>
  <c r="F374" i="93"/>
  <c r="D275" i="93"/>
  <c r="F77" i="93"/>
  <c r="D154" i="93"/>
  <c r="D173" i="93"/>
  <c r="F198" i="93"/>
  <c r="D943" i="84"/>
  <c r="F169" i="93"/>
  <c r="D35" i="93"/>
  <c r="D460" i="93"/>
  <c r="F76" i="93"/>
  <c r="F971" i="84"/>
  <c r="G306" i="93"/>
  <c r="D185" i="93"/>
  <c r="E92" i="93"/>
  <c r="F306" i="93"/>
  <c r="D188" i="93"/>
  <c r="D92" i="93"/>
  <c r="F351" i="93"/>
  <c r="D207" i="93"/>
  <c r="G120" i="93"/>
  <c r="G40" i="93"/>
  <c r="D273" i="93"/>
  <c r="D194" i="93"/>
  <c r="F120" i="93"/>
  <c r="G43" i="93"/>
  <c r="G970" i="84"/>
  <c r="F399" i="93"/>
  <c r="D229" i="93"/>
  <c r="E484" i="93"/>
  <c r="E333" i="93"/>
  <c r="D320" i="93"/>
  <c r="F284" i="93"/>
  <c r="E58" i="93"/>
  <c r="G131" i="93"/>
  <c r="D157" i="93"/>
  <c r="D176" i="93"/>
  <c r="G28" i="93"/>
  <c r="F434" i="93"/>
  <c r="G191" i="93"/>
  <c r="D70" i="93"/>
  <c r="D965" i="84"/>
  <c r="D281" i="93"/>
  <c r="F175" i="93"/>
  <c r="G82" i="93"/>
  <c r="F298" i="93"/>
  <c r="G181" i="93"/>
  <c r="G322" i="93"/>
  <c r="E114" i="93"/>
  <c r="E34" i="93"/>
  <c r="G951" i="84"/>
  <c r="G267" i="93"/>
  <c r="E117" i="93"/>
  <c r="F40" i="93"/>
  <c r="F967" i="84"/>
  <c r="E348" i="93"/>
  <c r="G222" i="93"/>
  <c r="F155" i="93"/>
  <c r="D85" i="93"/>
  <c r="E951" i="84"/>
  <c r="E219" i="93"/>
  <c r="D152" i="93"/>
  <c r="G81" i="93"/>
  <c r="F14" i="93"/>
  <c r="F303" i="93"/>
  <c r="G148" i="93"/>
  <c r="E78" i="93"/>
  <c r="D11" i="93"/>
  <c r="F944" i="84"/>
  <c r="E295" i="93"/>
  <c r="F212" i="93"/>
  <c r="G151" i="93"/>
  <c r="F84" i="93"/>
  <c r="G23" i="93"/>
  <c r="F963" i="84"/>
  <c r="F103" i="93"/>
  <c r="D917" i="84"/>
  <c r="E856" i="84"/>
  <c r="F795" i="84"/>
  <c r="F731" i="84"/>
  <c r="F667" i="84"/>
  <c r="D806" i="93"/>
  <c r="D987" i="84"/>
  <c r="G897" i="84"/>
  <c r="D840" i="84"/>
  <c r="E779" i="84"/>
  <c r="G721" i="84"/>
  <c r="F670" i="84"/>
  <c r="E100" i="93"/>
  <c r="F929" i="84"/>
  <c r="E878" i="84"/>
  <c r="D827" i="84"/>
  <c r="G724" i="84"/>
  <c r="F673" i="84"/>
  <c r="G125" i="93"/>
  <c r="D934" i="84"/>
  <c r="E881" i="84"/>
  <c r="D830" i="84"/>
  <c r="G727" i="84"/>
  <c r="F676" i="84"/>
  <c r="E625" i="84"/>
  <c r="D97" i="93"/>
  <c r="D881" i="84"/>
  <c r="G778" i="84"/>
  <c r="F727" i="84"/>
  <c r="E676" i="84"/>
  <c r="D625" i="84"/>
  <c r="G933" i="84"/>
  <c r="G829" i="84"/>
  <c r="F778" i="84"/>
  <c r="E727" i="84"/>
  <c r="D676" i="84"/>
  <c r="E68" i="93"/>
  <c r="G928" i="84"/>
  <c r="F877" i="84"/>
  <c r="E826" i="84"/>
  <c r="D775" i="84"/>
  <c r="F587" i="93"/>
  <c r="G612" i="93"/>
  <c r="D606" i="93"/>
  <c r="G860" i="93"/>
  <c r="E492" i="93"/>
  <c r="G16" i="93"/>
  <c r="F96" i="93"/>
  <c r="F115" i="93"/>
  <c r="G562" i="93"/>
  <c r="G156" i="93"/>
  <c r="G357" i="93"/>
  <c r="F60" i="93"/>
  <c r="E268" i="93"/>
  <c r="E172" i="93"/>
  <c r="D73" i="93"/>
  <c r="E175" i="93"/>
  <c r="F82" i="93"/>
  <c r="D306" i="93"/>
  <c r="E194" i="93"/>
  <c r="F809" i="93"/>
  <c r="G575" i="93"/>
  <c r="D441" i="93"/>
  <c r="F13" i="93"/>
  <c r="E112" i="93"/>
  <c r="F134" i="93"/>
  <c r="E460" i="93"/>
  <c r="F153" i="93"/>
  <c r="D325" i="93"/>
  <c r="E169" i="93"/>
  <c r="D54" i="93"/>
  <c r="G958" i="84"/>
  <c r="G66" i="93"/>
  <c r="D172" i="93"/>
  <c r="D76" i="93"/>
  <c r="D297" i="93"/>
  <c r="G104" i="93"/>
  <c r="G24" i="93"/>
  <c r="D942" i="84"/>
  <c r="E181" i="93"/>
  <c r="G107" i="93"/>
  <c r="D961" i="84"/>
  <c r="D322" i="93"/>
  <c r="E216" i="93"/>
  <c r="G142" i="93"/>
  <c r="G78" i="93"/>
  <c r="F11" i="93"/>
  <c r="F938" i="84"/>
  <c r="E296" i="93"/>
  <c r="E139" i="93"/>
  <c r="E75" i="93"/>
  <c r="G1008" i="84"/>
  <c r="D935" i="84"/>
  <c r="F209" i="93"/>
  <c r="E1005" i="84"/>
  <c r="G931" i="84"/>
  <c r="G277" i="93"/>
  <c r="D206" i="93"/>
  <c r="D78" i="93"/>
  <c r="E17" i="93"/>
  <c r="G910" i="84"/>
  <c r="D725" i="84"/>
  <c r="G302" i="93"/>
  <c r="D971" i="84"/>
  <c r="E891" i="84"/>
  <c r="F830" i="84"/>
  <c r="E715" i="84"/>
  <c r="D664" i="84"/>
  <c r="D49" i="93"/>
  <c r="D923" i="84"/>
  <c r="G820" i="84"/>
  <c r="F769" i="84"/>
  <c r="E718" i="84"/>
  <c r="D667" i="84"/>
  <c r="F74" i="93"/>
  <c r="D926" i="84"/>
  <c r="G823" i="84"/>
  <c r="F772" i="84"/>
  <c r="E721" i="84"/>
  <c r="D670" i="84"/>
  <c r="G874" i="84"/>
  <c r="F823" i="84"/>
  <c r="E772" i="84"/>
  <c r="D721" i="84"/>
  <c r="G618" i="84"/>
  <c r="G45" i="93"/>
  <c r="G925" i="84"/>
  <c r="F874" i="84"/>
  <c r="E823" i="84"/>
  <c r="D772" i="84"/>
  <c r="G669" i="84"/>
  <c r="F618" i="84"/>
  <c r="G34" i="93"/>
  <c r="E922" i="84"/>
  <c r="D871" i="84"/>
  <c r="F427" i="93"/>
  <c r="E599" i="93"/>
  <c r="G598" i="93"/>
  <c r="F681" i="93"/>
  <c r="F572" i="93"/>
  <c r="F415" i="93"/>
  <c r="F1004" i="84"/>
  <c r="G83" i="93"/>
  <c r="D109" i="93"/>
  <c r="D128" i="93"/>
  <c r="E325" i="93"/>
  <c r="F137" i="93"/>
  <c r="F1000" i="84"/>
  <c r="F299" i="93"/>
  <c r="G47" i="93"/>
  <c r="D949" i="84"/>
  <c r="G258" i="93"/>
  <c r="F159" i="93"/>
  <c r="F63" i="93"/>
  <c r="F258" i="93"/>
  <c r="G69" i="93"/>
  <c r="F280" i="93"/>
  <c r="E539" i="93"/>
  <c r="E455" i="93"/>
  <c r="F531" i="93"/>
  <c r="D595" i="93"/>
  <c r="G527" i="93"/>
  <c r="E293" i="93"/>
  <c r="E985" i="93"/>
  <c r="G67" i="93"/>
  <c r="G86" i="93"/>
  <c r="G105" i="93"/>
  <c r="E308" i="93"/>
  <c r="G124" i="93"/>
  <c r="E997" i="84"/>
  <c r="F282" i="93"/>
  <c r="G159" i="93"/>
  <c r="F44" i="93"/>
  <c r="G942" i="84"/>
  <c r="F255" i="93"/>
  <c r="D153" i="93"/>
  <c r="D57" i="93"/>
  <c r="D252" i="93"/>
  <c r="D156" i="93"/>
  <c r="F66" i="93"/>
  <c r="E178" i="93"/>
  <c r="D95" i="93"/>
  <c r="E245" i="93"/>
  <c r="G171" i="93"/>
  <c r="E21" i="93"/>
  <c r="E948" i="84"/>
  <c r="F296" i="93"/>
  <c r="G206" i="93"/>
  <c r="E136" i="93"/>
  <c r="D69" i="93"/>
  <c r="F1002" i="84"/>
  <c r="D932" i="84"/>
  <c r="E272" i="93"/>
  <c r="E203" i="93"/>
  <c r="G65" i="93"/>
  <c r="D999" i="84"/>
  <c r="D267" i="93"/>
  <c r="F129" i="93"/>
  <c r="E62" i="93"/>
  <c r="G995" i="84"/>
  <c r="D654" i="93"/>
  <c r="G263" i="93"/>
  <c r="F196" i="93"/>
  <c r="F132" i="93"/>
  <c r="G71" i="93"/>
  <c r="E1008" i="84"/>
  <c r="F947" i="84"/>
  <c r="E12" i="93"/>
  <c r="E904" i="84"/>
  <c r="F843" i="84"/>
  <c r="F779" i="84"/>
  <c r="E712" i="84"/>
  <c r="F651" i="84"/>
  <c r="E231" i="93"/>
  <c r="E956" i="84"/>
  <c r="G881" i="84"/>
  <c r="D824" i="84"/>
  <c r="E763" i="84"/>
  <c r="G657" i="84"/>
  <c r="D397" i="93"/>
  <c r="G524" i="93"/>
  <c r="E473" i="93"/>
  <c r="E234" i="93"/>
  <c r="G389" i="93"/>
  <c r="E540" i="93"/>
  <c r="F51" i="93"/>
  <c r="F70" i="93"/>
  <c r="G290" i="93"/>
  <c r="F121" i="93"/>
  <c r="F984" i="84"/>
  <c r="D262" i="93"/>
  <c r="D38" i="93"/>
  <c r="E936" i="84"/>
  <c r="G50" i="93"/>
  <c r="G149" i="93"/>
  <c r="E63" i="93"/>
  <c r="F261" i="93"/>
  <c r="G924" i="93"/>
  <c r="G560" i="93"/>
  <c r="E502" i="93"/>
  <c r="D470" i="93"/>
  <c r="D231" i="93"/>
  <c r="E327" i="93"/>
  <c r="G514" i="93"/>
  <c r="D45" i="93"/>
  <c r="D64" i="93"/>
  <c r="D259" i="93"/>
  <c r="F105" i="93"/>
  <c r="G971" i="84"/>
  <c r="G255" i="93"/>
  <c r="F140" i="93"/>
  <c r="G31" i="93"/>
  <c r="D933" i="84"/>
  <c r="F239" i="93"/>
  <c r="G146" i="93"/>
  <c r="E44" i="93"/>
  <c r="F242" i="93"/>
  <c r="E143" i="93"/>
  <c r="G53" i="93"/>
  <c r="E258" i="93"/>
  <c r="F165" i="93"/>
  <c r="F85" i="93"/>
  <c r="F530" i="93"/>
  <c r="G235" i="93"/>
  <c r="E165" i="93"/>
  <c r="F88" i="93"/>
  <c r="G938" i="84"/>
  <c r="G62" i="93"/>
  <c r="G989" i="84"/>
  <c r="D662" i="93"/>
  <c r="D264" i="93"/>
  <c r="F190" i="93"/>
  <c r="F126" i="93"/>
  <c r="E59" i="93"/>
  <c r="E986" i="84"/>
  <c r="D601" i="93"/>
  <c r="G260" i="93"/>
  <c r="D187" i="93"/>
  <c r="D123" i="93"/>
  <c r="E575" i="93"/>
  <c r="E257" i="93"/>
  <c r="D126" i="93"/>
  <c r="E65" i="93"/>
  <c r="G934" i="84"/>
  <c r="E995" i="84"/>
  <c r="D645" i="84"/>
  <c r="D180" i="93"/>
  <c r="F934" i="84"/>
  <c r="E875" i="84"/>
  <c r="F814" i="84"/>
  <c r="F702" i="84"/>
  <c r="E651" i="84"/>
  <c r="E1003" i="84"/>
  <c r="E910" i="84"/>
  <c r="D859" i="84"/>
  <c r="G756" i="84"/>
  <c r="F705" i="84"/>
  <c r="E654" i="84"/>
  <c r="F19" i="93"/>
  <c r="E913" i="84"/>
  <c r="D862" i="84"/>
  <c r="G759" i="84"/>
  <c r="F708" i="84"/>
  <c r="E657" i="84"/>
  <c r="D606" i="84"/>
  <c r="G1010" i="84"/>
  <c r="D913" i="84"/>
  <c r="G810" i="84"/>
  <c r="F759" i="84"/>
  <c r="E708" i="84"/>
  <c r="D657" i="84"/>
  <c r="F1010" i="84"/>
  <c r="G861" i="84"/>
  <c r="F810" i="84"/>
  <c r="E759" i="84"/>
  <c r="D708" i="84"/>
  <c r="E572" i="93"/>
  <c r="D1001" i="84"/>
  <c r="F909" i="84"/>
  <c r="E858" i="84"/>
  <c r="D807" i="84"/>
  <c r="G704" i="84"/>
  <c r="F653" i="84"/>
  <c r="G915" i="84"/>
  <c r="F864" i="84"/>
  <c r="E813" i="84"/>
  <c r="D762" i="84"/>
  <c r="G659" i="84"/>
  <c r="D33" i="93"/>
  <c r="G870" i="84"/>
  <c r="F819" i="84"/>
  <c r="E768" i="84"/>
  <c r="D717" i="84"/>
  <c r="G614" i="84"/>
  <c r="E16" i="93"/>
  <c r="E915" i="84"/>
  <c r="D864" i="84"/>
  <c r="G761" i="84"/>
  <c r="F710" i="84"/>
  <c r="E659" i="84"/>
  <c r="D41" i="93"/>
  <c r="G924" i="84"/>
  <c r="F873" i="84"/>
  <c r="E822" i="84"/>
  <c r="D771" i="84"/>
  <c r="G668" i="84"/>
  <c r="F617" i="84"/>
  <c r="D899" i="93"/>
  <c r="F557" i="93"/>
  <c r="E384" i="93"/>
  <c r="D499" i="93"/>
  <c r="G318" i="93"/>
  <c r="D489" i="93"/>
  <c r="F249" i="93"/>
  <c r="D99" i="93"/>
  <c r="F968" i="84"/>
  <c r="F252" i="93"/>
  <c r="E137" i="93"/>
  <c r="D233" i="93"/>
  <c r="D137" i="93"/>
  <c r="F908" i="93"/>
  <c r="D236" i="93"/>
  <c r="D140" i="93"/>
  <c r="E47" i="93"/>
  <c r="D255" i="93"/>
  <c r="D159" i="93"/>
  <c r="D79" i="93"/>
  <c r="G999" i="84"/>
  <c r="E479" i="93"/>
  <c r="F232" i="93"/>
  <c r="D82" i="93"/>
  <c r="G11" i="93"/>
  <c r="F935" i="84"/>
  <c r="F267" i="93"/>
  <c r="G190" i="93"/>
  <c r="G126" i="93"/>
  <c r="F59" i="93"/>
  <c r="F986" i="84"/>
  <c r="D604" i="93"/>
  <c r="E187" i="93"/>
  <c r="E123" i="93"/>
  <c r="D56" i="93"/>
  <c r="D983" i="84"/>
  <c r="F575" i="93"/>
  <c r="F257" i="93"/>
  <c r="G52" i="93"/>
  <c r="G979" i="84"/>
  <c r="G549" i="93"/>
  <c r="D254" i="93"/>
  <c r="G183" i="93"/>
  <c r="G998" i="84"/>
  <c r="F931" i="84"/>
  <c r="E987" i="84"/>
  <c r="G894" i="84"/>
  <c r="G830" i="84"/>
  <c r="F763" i="84"/>
  <c r="G702" i="84"/>
  <c r="G929" i="84"/>
  <c r="E811" i="84"/>
  <c r="G753" i="84"/>
  <c r="E699" i="84"/>
  <c r="F645" i="93"/>
  <c r="G994" i="84"/>
  <c r="D907" i="84"/>
  <c r="G804" i="84"/>
  <c r="F753" i="84"/>
  <c r="E702" i="84"/>
  <c r="D651" i="84"/>
  <c r="D1003" i="84"/>
  <c r="D910" i="84"/>
  <c r="G807" i="84"/>
  <c r="F756" i="84"/>
  <c r="E705" i="84"/>
  <c r="D654" i="84"/>
  <c r="G1001" i="84"/>
  <c r="G858" i="84"/>
  <c r="F807" i="84"/>
  <c r="E756" i="84"/>
  <c r="D705" i="84"/>
  <c r="G597" i="93"/>
  <c r="F1001" i="84"/>
  <c r="G909" i="84"/>
  <c r="F858" i="84"/>
  <c r="E807" i="84"/>
  <c r="D756" i="84"/>
  <c r="G653" i="84"/>
  <c r="F367" i="93"/>
  <c r="D992" i="84"/>
  <c r="E906" i="84"/>
  <c r="D855" i="84"/>
  <c r="G752" i="84"/>
  <c r="F701" i="84"/>
  <c r="E650" i="84"/>
  <c r="F1009" i="84"/>
  <c r="F912" i="84"/>
  <c r="E861" i="84"/>
  <c r="D810" i="84"/>
  <c r="G707" i="84"/>
  <c r="F656" i="84"/>
  <c r="D25" i="93"/>
  <c r="G918" i="84"/>
  <c r="F867" i="84"/>
  <c r="E816" i="84"/>
  <c r="D765" i="84"/>
  <c r="G662" i="84"/>
  <c r="F611" i="84"/>
  <c r="D912" i="84"/>
  <c r="G809" i="84"/>
  <c r="E474" i="93"/>
  <c r="F323" i="93"/>
  <c r="E470" i="93"/>
  <c r="E441" i="93"/>
  <c r="F205" i="93"/>
  <c r="E276" i="93"/>
  <c r="E463" i="93"/>
  <c r="F233" i="93"/>
  <c r="E965" i="84"/>
  <c r="E249" i="93"/>
  <c r="D134" i="93"/>
  <c r="G15" i="93"/>
  <c r="F559" i="93"/>
  <c r="G226" i="93"/>
  <c r="G130" i="93"/>
  <c r="G703" i="93"/>
  <c r="G229" i="93"/>
  <c r="G133" i="93"/>
  <c r="D883" i="93"/>
  <c r="F245" i="93"/>
  <c r="E993" i="84"/>
  <c r="D428" i="93"/>
  <c r="D226" i="93"/>
  <c r="F152" i="93"/>
  <c r="F857" i="93"/>
  <c r="E264" i="93"/>
  <c r="F187" i="93"/>
  <c r="E120" i="93"/>
  <c r="D53" i="93"/>
  <c r="E983" i="84"/>
  <c r="F254" i="93"/>
  <c r="D184" i="93"/>
  <c r="G49" i="93"/>
  <c r="E524" i="93"/>
  <c r="D251" i="93"/>
  <c r="G180" i="93"/>
  <c r="F113" i="93"/>
  <c r="E46" i="93"/>
  <c r="F976" i="84"/>
  <c r="F498" i="93"/>
  <c r="G247" i="93"/>
  <c r="F180" i="93"/>
  <c r="G119" i="93"/>
  <c r="G55" i="93"/>
  <c r="E992" i="84"/>
  <c r="E806" i="93"/>
  <c r="G978" i="84"/>
  <c r="E888" i="84"/>
  <c r="F827" i="84"/>
  <c r="E760" i="84"/>
  <c r="F699" i="84"/>
  <c r="G638" i="84"/>
  <c r="E103" i="93"/>
  <c r="F926" i="84"/>
  <c r="G865" i="84"/>
  <c r="D808" i="84"/>
  <c r="F750" i="84"/>
  <c r="D696" i="84"/>
  <c r="G418" i="93"/>
  <c r="G985" i="84"/>
  <c r="G852" i="84"/>
  <c r="F801" i="84"/>
  <c r="E750" i="84"/>
  <c r="D699" i="84"/>
  <c r="E645" i="93"/>
  <c r="F994" i="84"/>
  <c r="G855" i="84"/>
  <c r="F804" i="84"/>
  <c r="E753" i="84"/>
  <c r="D702" i="84"/>
  <c r="D393" i="93"/>
  <c r="G993" i="84"/>
  <c r="G906" i="84"/>
  <c r="F855" i="84"/>
  <c r="E804" i="84"/>
  <c r="D753" i="84"/>
  <c r="G650" i="84"/>
  <c r="F993" i="84"/>
  <c r="F906" i="84"/>
  <c r="E855" i="84"/>
  <c r="D804" i="84"/>
  <c r="G701" i="84"/>
  <c r="F650" i="84"/>
  <c r="E277" i="93"/>
  <c r="D984" i="84"/>
  <c r="D903" i="84"/>
  <c r="G800" i="84"/>
  <c r="F749" i="84"/>
  <c r="E698" i="84"/>
  <c r="D572" i="93"/>
  <c r="G975" i="93"/>
  <c r="G272" i="93"/>
  <c r="F598" i="93"/>
  <c r="E390" i="93"/>
  <c r="F396" i="93"/>
  <c r="D167" i="93"/>
  <c r="E256" i="93"/>
  <c r="F283" i="93"/>
  <c r="D1007" i="84"/>
  <c r="G92" i="93"/>
  <c r="F952" i="84"/>
  <c r="G239" i="93"/>
  <c r="D118" i="93"/>
  <c r="F12" i="93"/>
  <c r="E508" i="93"/>
  <c r="E220" i="93"/>
  <c r="D121" i="93"/>
  <c r="E559" i="93"/>
  <c r="F226" i="93"/>
  <c r="E127" i="93"/>
  <c r="E678" i="93"/>
  <c r="D239" i="93"/>
  <c r="G152" i="93"/>
  <c r="F69" i="93"/>
  <c r="D990" i="84"/>
  <c r="D146" i="93"/>
  <c r="F72" i="93"/>
  <c r="F999" i="84"/>
  <c r="E662" i="93"/>
  <c r="E184" i="93"/>
  <c r="D117" i="93"/>
  <c r="G46" i="93"/>
  <c r="D980" i="84"/>
  <c r="E527" i="93"/>
  <c r="D248" i="93"/>
  <c r="G113" i="93"/>
  <c r="E43" i="93"/>
  <c r="G976" i="84"/>
  <c r="G498" i="93"/>
  <c r="G244" i="93"/>
  <c r="F177" i="93"/>
  <c r="E110" i="93"/>
  <c r="E973" i="84"/>
  <c r="E241" i="93"/>
  <c r="E177" i="93"/>
  <c r="F116" i="93"/>
  <c r="F52" i="93"/>
  <c r="F924" i="93"/>
  <c r="F269" i="93"/>
  <c r="D592" i="93"/>
  <c r="D387" i="93"/>
  <c r="D390" i="93"/>
  <c r="G160" i="93"/>
  <c r="G227" i="93"/>
  <c r="G265" i="93"/>
  <c r="G220" i="93"/>
  <c r="E70" i="93"/>
  <c r="D946" i="84"/>
  <c r="D230" i="93"/>
  <c r="G111" i="93"/>
  <c r="F1003" i="84"/>
  <c r="G482" i="93"/>
  <c r="F482" i="93"/>
  <c r="E223" i="93"/>
  <c r="G232" i="93"/>
  <c r="E146" i="93"/>
  <c r="D63" i="93"/>
  <c r="G983" i="84"/>
  <c r="E351" i="93"/>
  <c r="G219" i="93"/>
  <c r="E69" i="93"/>
  <c r="D993" i="84"/>
  <c r="G578" i="93"/>
  <c r="F251" i="93"/>
  <c r="D181" i="93"/>
  <c r="E40" i="93"/>
  <c r="G501" i="93"/>
  <c r="G241" i="93"/>
  <c r="G177" i="93"/>
  <c r="F110" i="93"/>
  <c r="F973" i="84"/>
  <c r="D473" i="93"/>
  <c r="E238" i="93"/>
  <c r="E174" i="93"/>
  <c r="D107" i="93"/>
  <c r="F33" i="93"/>
  <c r="D970" i="84"/>
  <c r="E447" i="93"/>
  <c r="D174" i="93"/>
  <c r="D110" i="93"/>
  <c r="E49" i="93"/>
  <c r="G982" i="84"/>
  <c r="E963" i="84"/>
  <c r="G814" i="84"/>
  <c r="D693" i="84"/>
  <c r="D629" i="84"/>
  <c r="D52" i="93"/>
  <c r="E859" i="84"/>
  <c r="G801" i="84"/>
  <c r="D744" i="84"/>
  <c r="G689" i="84"/>
  <c r="G969" i="84"/>
  <c r="F897" i="84"/>
  <c r="E846" i="84"/>
  <c r="D795" i="84"/>
  <c r="G692" i="84"/>
  <c r="G293" i="93"/>
  <c r="F977" i="84"/>
  <c r="F900" i="84"/>
  <c r="E849" i="84"/>
  <c r="D798" i="84"/>
  <c r="G695" i="84"/>
  <c r="F644" i="84"/>
  <c r="G250" i="93"/>
  <c r="D976" i="84"/>
  <c r="E900" i="84"/>
  <c r="D849" i="84"/>
  <c r="G746" i="84"/>
  <c r="F695" i="84"/>
  <c r="E644" i="84"/>
  <c r="F250" i="93"/>
  <c r="D900" i="84"/>
  <c r="G797" i="84"/>
  <c r="F746" i="84"/>
  <c r="E695" i="84"/>
  <c r="D644" i="84"/>
  <c r="G896" i="84"/>
  <c r="F845" i="84"/>
  <c r="E794" i="84"/>
  <c r="D743" i="84"/>
  <c r="D277" i="93"/>
  <c r="G851" i="84"/>
  <c r="F800" i="84"/>
  <c r="E749" i="84"/>
  <c r="D698" i="84"/>
  <c r="G546" i="93"/>
  <c r="D1000" i="84"/>
  <c r="G599" i="93"/>
  <c r="E969" i="93"/>
  <c r="G553" i="93"/>
  <c r="E154" i="93"/>
  <c r="F224" i="93"/>
  <c r="F243" i="93"/>
  <c r="F262" i="93"/>
  <c r="G1000" i="84"/>
  <c r="E214" i="93"/>
  <c r="G60" i="93"/>
  <c r="G939" i="84"/>
  <c r="F292" i="93"/>
  <c r="E419" i="93"/>
  <c r="F281" i="93"/>
  <c r="E313" i="93"/>
  <c r="D87" i="93"/>
  <c r="G968" i="84"/>
  <c r="G44" i="93"/>
  <c r="F562" i="93"/>
  <c r="F204" i="93"/>
  <c r="E89" i="93"/>
  <c r="F987" i="84"/>
  <c r="E335" i="93"/>
  <c r="D201" i="93"/>
  <c r="G98" i="93"/>
  <c r="F354" i="93"/>
  <c r="G197" i="93"/>
  <c r="G216" i="93"/>
  <c r="E130" i="93"/>
  <c r="E50" i="93"/>
  <c r="G967" i="84"/>
  <c r="G203" i="93"/>
  <c r="D130" i="93"/>
  <c r="F56" i="93"/>
  <c r="E980" i="84"/>
  <c r="G238" i="93"/>
  <c r="E168" i="93"/>
  <c r="G30" i="93"/>
  <c r="D964" i="84"/>
  <c r="G373" i="93"/>
  <c r="D232" i="93"/>
  <c r="F94" i="93"/>
  <c r="E27" i="93"/>
  <c r="G960" i="84"/>
  <c r="D345" i="93"/>
  <c r="G228" i="93"/>
  <c r="F161" i="93"/>
  <c r="D91" i="93"/>
  <c r="E957" i="84"/>
  <c r="D329" i="93"/>
  <c r="E225" i="93"/>
  <c r="E161" i="93"/>
  <c r="F100" i="93"/>
  <c r="E33" i="93"/>
  <c r="D973" i="84"/>
  <c r="G935" i="84"/>
  <c r="D805" i="84"/>
  <c r="E744" i="84"/>
  <c r="E680" i="84"/>
  <c r="E616" i="84"/>
  <c r="D12" i="93"/>
  <c r="E907" i="84"/>
  <c r="G849" i="84"/>
  <c r="D792" i="84"/>
  <c r="E731" i="84"/>
  <c r="D680" i="84"/>
  <c r="D177" i="93"/>
  <c r="G948" i="84"/>
  <c r="G836" i="84"/>
  <c r="F785" i="84"/>
  <c r="E734" i="84"/>
  <c r="D683" i="84"/>
  <c r="F202" i="93"/>
  <c r="E955" i="84"/>
  <c r="G839" i="84"/>
  <c r="F788" i="84"/>
  <c r="E737" i="84"/>
  <c r="D686" i="84"/>
  <c r="D955" i="84"/>
  <c r="G890" i="84"/>
  <c r="F839" i="84"/>
  <c r="E788" i="84"/>
  <c r="D737" i="84"/>
  <c r="G634" i="84"/>
  <c r="G173" i="93"/>
  <c r="G953" i="84"/>
  <c r="F890" i="84"/>
  <c r="E839" i="84"/>
  <c r="D788" i="84"/>
  <c r="G685" i="84"/>
  <c r="F634" i="84"/>
  <c r="D145" i="93"/>
  <c r="G946" i="84"/>
  <c r="D887" i="84"/>
  <c r="G784" i="84"/>
  <c r="F733" i="84"/>
  <c r="E682" i="84"/>
  <c r="D196" i="93"/>
  <c r="D960" i="84"/>
  <c r="E893" i="84"/>
  <c r="D842" i="84"/>
  <c r="F516" i="93"/>
  <c r="D102" i="93"/>
  <c r="F479" i="93"/>
  <c r="G91" i="93"/>
  <c r="D245" i="93"/>
  <c r="D37" i="93"/>
  <c r="E287" i="93"/>
  <c r="F447" i="93"/>
  <c r="G132" i="93"/>
  <c r="D14" i="93"/>
  <c r="G949" i="84"/>
  <c r="G798" i="84"/>
  <c r="G654" i="84"/>
  <c r="D920" i="84"/>
  <c r="E795" i="84"/>
  <c r="E667" i="84"/>
  <c r="F817" i="84"/>
  <c r="D715" i="84"/>
  <c r="G871" i="84"/>
  <c r="E769" i="84"/>
  <c r="G35" i="93"/>
  <c r="F871" i="84"/>
  <c r="D769" i="84"/>
  <c r="G666" i="84"/>
  <c r="F35" i="93"/>
  <c r="E871" i="84"/>
  <c r="F666" i="84"/>
  <c r="D26" i="93"/>
  <c r="F685" i="84"/>
  <c r="F34" i="93"/>
  <c r="F896" i="84"/>
  <c r="F752" i="84"/>
  <c r="D682" i="84"/>
  <c r="G90" i="93"/>
  <c r="E912" i="84"/>
  <c r="F851" i="84"/>
  <c r="F787" i="84"/>
  <c r="G726" i="84"/>
  <c r="F659" i="84"/>
  <c r="D244" i="93"/>
  <c r="F945" i="84"/>
  <c r="D816" i="84"/>
  <c r="D752" i="84"/>
  <c r="F694" i="84"/>
  <c r="G266" i="93"/>
  <c r="F959" i="84"/>
  <c r="E886" i="84"/>
  <c r="G828" i="84"/>
  <c r="E710" i="84"/>
  <c r="G652" i="84"/>
  <c r="D966" i="84"/>
  <c r="G895" i="84"/>
  <c r="F844" i="84"/>
  <c r="E793" i="84"/>
  <c r="D742" i="84"/>
  <c r="G639" i="84"/>
  <c r="G186" i="93"/>
  <c r="F958" i="84"/>
  <c r="E892" i="84"/>
  <c r="D841" i="84"/>
  <c r="G738" i="84"/>
  <c r="F687" i="84"/>
  <c r="E636" i="84"/>
  <c r="E950" i="84"/>
  <c r="G837" i="84"/>
  <c r="F786" i="84"/>
  <c r="E735" i="84"/>
  <c r="D684" i="84"/>
  <c r="D831" i="84"/>
  <c r="F596" i="84"/>
  <c r="E545" i="84"/>
  <c r="D494" i="84"/>
  <c r="G391" i="84"/>
  <c r="F340" i="84"/>
  <c r="E289" i="84"/>
  <c r="E596" i="84"/>
  <c r="D545" i="84"/>
  <c r="G442" i="84"/>
  <c r="F391" i="84"/>
  <c r="G904" i="84"/>
  <c r="G605" i="84"/>
  <c r="F554" i="84"/>
  <c r="E503" i="84"/>
  <c r="D452" i="84"/>
  <c r="E311" i="93"/>
  <c r="G633" i="84"/>
  <c r="D567" i="84"/>
  <c r="G464" i="84"/>
  <c r="F413" i="84"/>
  <c r="E362" i="84"/>
  <c r="D311" i="84"/>
  <c r="E260" i="93"/>
  <c r="G632" i="84"/>
  <c r="G515" i="84"/>
  <c r="F464" i="84"/>
  <c r="E413" i="84"/>
  <c r="D362" i="84"/>
  <c r="D260" i="93"/>
  <c r="F632" i="84"/>
  <c r="G566" i="84"/>
  <c r="F515" i="84"/>
  <c r="E464" i="84"/>
  <c r="F592" i="93"/>
  <c r="D997" i="84"/>
  <c r="F229" i="93"/>
  <c r="D556" i="93"/>
  <c r="D66" i="93"/>
  <c r="E267" i="93"/>
  <c r="F78" i="93"/>
  <c r="E396" i="93"/>
  <c r="E126" i="93"/>
  <c r="D938" i="84"/>
  <c r="G167" i="93"/>
  <c r="D1005" i="84"/>
  <c r="E942" i="84"/>
  <c r="E792" i="84"/>
  <c r="E648" i="84"/>
  <c r="G913" i="84"/>
  <c r="F782" i="84"/>
  <c r="G916" i="84"/>
  <c r="E814" i="84"/>
  <c r="D36" i="93"/>
  <c r="F868" i="84"/>
  <c r="D766" i="84"/>
  <c r="G663" i="84"/>
  <c r="G26" i="93"/>
  <c r="E868" i="84"/>
  <c r="F663" i="84"/>
  <c r="F26" i="93"/>
  <c r="D868" i="84"/>
  <c r="G765" i="84"/>
  <c r="E663" i="84"/>
  <c r="D17" i="93"/>
  <c r="G864" i="84"/>
  <c r="G768" i="84"/>
  <c r="G819" i="84"/>
  <c r="D746" i="84"/>
  <c r="D65" i="93"/>
  <c r="D909" i="84"/>
  <c r="E848" i="84"/>
  <c r="E784" i="84"/>
  <c r="F723" i="84"/>
  <c r="E656" i="84"/>
  <c r="F218" i="93"/>
  <c r="G937" i="84"/>
  <c r="G873" i="84"/>
  <c r="F806" i="84"/>
  <c r="E691" i="84"/>
  <c r="F215" i="93"/>
  <c r="D952" i="84"/>
  <c r="D883" i="84"/>
  <c r="F825" i="84"/>
  <c r="G764" i="84"/>
  <c r="D707" i="84"/>
  <c r="F649" i="84"/>
  <c r="G189" i="93"/>
  <c r="E959" i="84"/>
  <c r="F892" i="84"/>
  <c r="E841" i="84"/>
  <c r="D790" i="84"/>
  <c r="G687" i="84"/>
  <c r="F636" i="84"/>
  <c r="D161" i="93"/>
  <c r="F950" i="84"/>
  <c r="D889" i="84"/>
  <c r="G786" i="84"/>
  <c r="F735" i="84"/>
  <c r="E684" i="84"/>
  <c r="D633" i="84"/>
  <c r="E135" i="93"/>
  <c r="F943" i="84"/>
  <c r="G885" i="84"/>
  <c r="F834" i="84"/>
  <c r="E783" i="84"/>
  <c r="D732" i="84"/>
  <c r="G629" i="84"/>
  <c r="F805" i="84"/>
  <c r="E593" i="84"/>
  <c r="D542" i="84"/>
  <c r="G439" i="84"/>
  <c r="F388" i="84"/>
  <c r="E337" i="84"/>
  <c r="G990" i="84"/>
  <c r="D223" i="93"/>
  <c r="E332" i="93"/>
  <c r="F219" i="93"/>
  <c r="E24" i="93"/>
  <c r="F238" i="93"/>
  <c r="D72" i="93"/>
  <c r="F312" i="93"/>
  <c r="G831" i="93"/>
  <c r="F979" i="84"/>
  <c r="F923" i="84"/>
  <c r="G782" i="84"/>
  <c r="E632" i="84"/>
  <c r="F910" i="84"/>
  <c r="D776" i="84"/>
  <c r="F654" i="84"/>
  <c r="F913" i="84"/>
  <c r="D811" i="84"/>
  <c r="G708" i="84"/>
  <c r="D28" i="93"/>
  <c r="E865" i="84"/>
  <c r="F660" i="84"/>
  <c r="G18" i="93"/>
  <c r="D865" i="84"/>
  <c r="G762" i="84"/>
  <c r="E660" i="84"/>
  <c r="F18" i="93"/>
  <c r="F762" i="84"/>
  <c r="D660" i="84"/>
  <c r="G1009" i="84"/>
  <c r="F861" i="84"/>
  <c r="F765" i="84"/>
  <c r="G672" i="84"/>
  <c r="G883" i="84"/>
  <c r="F816" i="84"/>
  <c r="G675" i="84"/>
  <c r="D42" i="93"/>
  <c r="D781" i="84"/>
  <c r="E720" i="84"/>
  <c r="D653" i="84"/>
  <c r="E931" i="84"/>
  <c r="F870" i="84"/>
  <c r="E803" i="84"/>
  <c r="G745" i="84"/>
  <c r="D688" i="84"/>
  <c r="D944" i="84"/>
  <c r="D819" i="84"/>
  <c r="F761" i="84"/>
  <c r="E646" i="84"/>
  <c r="D164" i="93"/>
  <c r="E889" i="84"/>
  <c r="D838" i="84"/>
  <c r="G735" i="84"/>
  <c r="F684" i="84"/>
  <c r="E633" i="84"/>
  <c r="F135" i="93"/>
  <c r="G943" i="84"/>
  <c r="G834" i="84"/>
  <c r="F783" i="84"/>
  <c r="E732" i="84"/>
  <c r="D681" i="84"/>
  <c r="G109" i="93"/>
  <c r="F882" i="84"/>
  <c r="E831" i="84"/>
  <c r="D780" i="84"/>
  <c r="G677" i="84"/>
  <c r="F626" i="84"/>
  <c r="D590" i="84"/>
  <c r="G487" i="84"/>
  <c r="F436" i="84"/>
  <c r="E385" i="84"/>
  <c r="D334" i="84"/>
  <c r="G779" i="84"/>
  <c r="G538" i="84"/>
  <c r="F487" i="84"/>
  <c r="E436" i="84"/>
  <c r="D385" i="84"/>
  <c r="F853" i="84"/>
  <c r="E599" i="84"/>
  <c r="D548" i="84"/>
  <c r="G445" i="84"/>
  <c r="F394" i="84"/>
  <c r="D988" i="84"/>
  <c r="D619" i="84"/>
  <c r="G560" i="84"/>
  <c r="F509" i="84"/>
  <c r="E458" i="84"/>
  <c r="D407" i="84"/>
  <c r="G304" i="84"/>
  <c r="E979" i="84"/>
  <c r="E618" i="84"/>
  <c r="F560" i="84"/>
  <c r="E509" i="84"/>
  <c r="D458" i="84"/>
  <c r="G355" i="84"/>
  <c r="F304" i="84"/>
  <c r="D979" i="84"/>
  <c r="D618" i="84"/>
  <c r="E560" i="84"/>
  <c r="D509" i="84"/>
  <c r="G406" i="84"/>
  <c r="D339" i="93"/>
  <c r="D457" i="93"/>
  <c r="F181" i="93"/>
  <c r="F314" i="93"/>
  <c r="E37" i="93"/>
  <c r="D213" i="93"/>
  <c r="G14" i="93"/>
  <c r="E235" i="93"/>
  <c r="F62" i="93"/>
  <c r="F295" i="93"/>
  <c r="F97" i="93"/>
  <c r="E145" i="93"/>
  <c r="E976" i="84"/>
  <c r="E776" i="84"/>
  <c r="F766" i="84"/>
  <c r="G900" i="84"/>
  <c r="E798" i="84"/>
  <c r="F985" i="84"/>
  <c r="F852" i="84"/>
  <c r="D750" i="84"/>
  <c r="G647" i="84"/>
  <c r="D985" i="84"/>
  <c r="E852" i="84"/>
  <c r="F647" i="84"/>
  <c r="D852" i="84"/>
  <c r="G749" i="84"/>
  <c r="E647" i="84"/>
  <c r="G975" i="84"/>
  <c r="G848" i="84"/>
  <c r="E762" i="84"/>
  <c r="F669" i="84"/>
  <c r="F880" i="84"/>
  <c r="G739" i="84"/>
  <c r="F672" i="84"/>
  <c r="F16" i="93"/>
  <c r="G902" i="84"/>
  <c r="G838" i="84"/>
  <c r="G710" i="84"/>
  <c r="G141" i="93"/>
  <c r="D928" i="84"/>
  <c r="E867" i="84"/>
  <c r="D800" i="84"/>
  <c r="F742" i="84"/>
  <c r="G681" i="84"/>
  <c r="E164" i="93"/>
  <c r="F937" i="84"/>
  <c r="G876" i="84"/>
  <c r="E758" i="84"/>
  <c r="G700" i="84"/>
  <c r="F138" i="93"/>
  <c r="D886" i="84"/>
  <c r="G783" i="84"/>
  <c r="F732" i="84"/>
  <c r="E681" i="84"/>
  <c r="D630" i="84"/>
  <c r="D937" i="84"/>
  <c r="G882" i="84"/>
  <c r="F831" i="84"/>
  <c r="E780" i="84"/>
  <c r="D729" i="84"/>
  <c r="G626" i="84"/>
  <c r="D84" i="93"/>
  <c r="F930" i="84"/>
  <c r="D358" i="93"/>
  <c r="E380" i="93"/>
  <c r="D143" i="93"/>
  <c r="E261" i="93"/>
  <c r="G27" i="93"/>
  <c r="E200" i="93"/>
  <c r="G225" i="93"/>
  <c r="G33" i="93"/>
  <c r="F81" i="93"/>
  <c r="G421" i="93"/>
  <c r="G135" i="93"/>
  <c r="G966" i="84"/>
  <c r="F907" i="84"/>
  <c r="D757" i="84"/>
  <c r="G622" i="84"/>
  <c r="F894" i="84"/>
  <c r="D760" i="84"/>
  <c r="E228" i="93"/>
  <c r="E894" i="84"/>
  <c r="F689" i="84"/>
  <c r="F969" i="84"/>
  <c r="D846" i="84"/>
  <c r="G743" i="84"/>
  <c r="E641" i="84"/>
  <c r="E969" i="84"/>
  <c r="F743" i="84"/>
  <c r="D641" i="84"/>
  <c r="D969" i="84"/>
  <c r="G845" i="84"/>
  <c r="E743" i="84"/>
  <c r="F961" i="84"/>
  <c r="E842" i="84"/>
  <c r="D759" i="84"/>
  <c r="E666" i="84"/>
  <c r="F975" i="84"/>
  <c r="E877" i="84"/>
  <c r="G803" i="84"/>
  <c r="E733" i="84"/>
  <c r="E669" i="84"/>
  <c r="D1008" i="84"/>
  <c r="F899" i="84"/>
  <c r="F835" i="84"/>
  <c r="G774" i="84"/>
  <c r="F707" i="84"/>
  <c r="G646" i="84"/>
  <c r="D116" i="93"/>
  <c r="G857" i="84"/>
  <c r="E739" i="84"/>
  <c r="F678" i="84"/>
  <c r="G138" i="93"/>
  <c r="D931" i="84"/>
  <c r="E870" i="84"/>
  <c r="G812" i="84"/>
  <c r="D755" i="84"/>
  <c r="F697" i="84"/>
  <c r="G636" i="84"/>
  <c r="E937" i="84"/>
  <c r="G831" i="84"/>
  <c r="F780" i="84"/>
  <c r="E729" i="84"/>
  <c r="D678" i="84"/>
  <c r="E84" i="93"/>
  <c r="G930" i="84"/>
  <c r="F879" i="84"/>
  <c r="E828" i="84"/>
  <c r="D777" i="84"/>
  <c r="G674" i="84"/>
  <c r="F623" i="84"/>
  <c r="F58" i="93"/>
  <c r="E927" i="84"/>
  <c r="D876" i="84"/>
  <c r="G773" i="84"/>
  <c r="F722" i="84"/>
  <c r="E671" i="84"/>
  <c r="D620" i="84"/>
  <c r="G728" i="84"/>
  <c r="G583" i="84"/>
  <c r="F532" i="84"/>
  <c r="E481" i="84"/>
  <c r="D430" i="84"/>
  <c r="G327" i="84"/>
  <c r="F276" i="84"/>
  <c r="F728" i="84"/>
  <c r="F583" i="84"/>
  <c r="E532" i="84"/>
  <c r="D481" i="84"/>
  <c r="G378" i="84"/>
  <c r="E802" i="84"/>
  <c r="G541" i="84"/>
  <c r="F490" i="84"/>
  <c r="E439" i="84"/>
  <c r="D388" i="84"/>
  <c r="F904" i="84"/>
  <c r="F605" i="84"/>
  <c r="E554" i="84"/>
  <c r="D503" i="84"/>
  <c r="G400" i="84"/>
  <c r="F349" i="84"/>
  <c r="E298" i="84"/>
  <c r="F901" i="84"/>
  <c r="E605" i="84"/>
  <c r="D554" i="84"/>
  <c r="G451" i="84"/>
  <c r="F400" i="84"/>
  <c r="E349" i="84"/>
  <c r="D298" i="84"/>
  <c r="E901" i="84"/>
  <c r="D605" i="84"/>
  <c r="G502" i="84"/>
  <c r="G128" i="93"/>
  <c r="F207" i="93"/>
  <c r="G136" i="93"/>
  <c r="F248" i="93"/>
  <c r="D18" i="93"/>
  <c r="D996" i="84"/>
  <c r="D216" i="93"/>
  <c r="F30" i="93"/>
  <c r="D75" i="93"/>
  <c r="F370" i="93"/>
  <c r="E129" i="93"/>
  <c r="D957" i="84"/>
  <c r="D901" i="84"/>
  <c r="G750" i="84"/>
  <c r="E747" i="84"/>
  <c r="G202" i="93"/>
  <c r="D891" i="84"/>
  <c r="G788" i="84"/>
  <c r="E686" i="84"/>
  <c r="G962" i="84"/>
  <c r="F740" i="84"/>
  <c r="D638" i="84"/>
  <c r="F962" i="84"/>
  <c r="G842" i="84"/>
  <c r="E740" i="84"/>
  <c r="G961" i="84"/>
  <c r="F842" i="84"/>
  <c r="D740" i="84"/>
  <c r="G637" i="84"/>
  <c r="F953" i="84"/>
  <c r="D839" i="84"/>
  <c r="E746" i="84"/>
  <c r="D663" i="84"/>
  <c r="D968" i="84"/>
  <c r="D874" i="84"/>
  <c r="E797" i="84"/>
  <c r="D730" i="84"/>
  <c r="D666" i="84"/>
  <c r="F991" i="84"/>
  <c r="D893" i="84"/>
  <c r="E832" i="84"/>
  <c r="F771" i="84"/>
  <c r="E704" i="84"/>
  <c r="F643" i="84"/>
  <c r="F90" i="93"/>
  <c r="G921" i="84"/>
  <c r="F854" i="84"/>
  <c r="G793" i="84"/>
  <c r="E675" i="84"/>
  <c r="D113" i="93"/>
  <c r="D867" i="84"/>
  <c r="F809" i="84"/>
  <c r="D691" i="84"/>
  <c r="F633" i="84"/>
  <c r="E87" i="93"/>
  <c r="D202" i="93"/>
  <c r="E204" i="93"/>
  <c r="F101" i="93"/>
  <c r="D242" i="93"/>
  <c r="F171" i="93"/>
  <c r="G973" i="84"/>
  <c r="G209" i="93"/>
  <c r="D235" i="93"/>
  <c r="G68" i="93"/>
  <c r="E303" i="93"/>
  <c r="G950" i="84"/>
  <c r="D885" i="84"/>
  <c r="F747" i="84"/>
  <c r="D444" i="93"/>
  <c r="F878" i="84"/>
  <c r="F881" i="84"/>
  <c r="D779" i="84"/>
  <c r="G676" i="84"/>
  <c r="F940" i="84"/>
  <c r="E833" i="84"/>
  <c r="F628" i="84"/>
  <c r="E940" i="84"/>
  <c r="D833" i="84"/>
  <c r="G730" i="84"/>
  <c r="E628" i="84"/>
  <c r="D940" i="84"/>
  <c r="F730" i="84"/>
  <c r="D628" i="84"/>
  <c r="F829" i="84"/>
  <c r="F946" i="84"/>
  <c r="D794" i="84"/>
  <c r="F982" i="84"/>
  <c r="D829" i="84"/>
  <c r="D701" i="84"/>
  <c r="D637" i="84"/>
  <c r="F918" i="84"/>
  <c r="E851" i="84"/>
  <c r="F790" i="84"/>
  <c r="G729" i="84"/>
  <c r="D672" i="84"/>
  <c r="F87" i="93"/>
  <c r="F921" i="84"/>
  <c r="E806" i="84"/>
  <c r="G748" i="84"/>
  <c r="E630" i="84"/>
  <c r="G61" i="93"/>
  <c r="G927" i="84"/>
  <c r="F876" i="84"/>
  <c r="E825" i="84"/>
  <c r="D774" i="84"/>
  <c r="G671" i="84"/>
  <c r="F620" i="84"/>
  <c r="F39" i="93"/>
  <c r="E924" i="84"/>
  <c r="D873" i="84"/>
  <c r="G770" i="84"/>
  <c r="F719" i="84"/>
  <c r="E668" i="84"/>
  <c r="D617" i="84"/>
  <c r="E31" i="93"/>
  <c r="D221" i="93"/>
  <c r="F111" i="93"/>
  <c r="F216" i="93"/>
  <c r="G986" i="84"/>
  <c r="D149" i="93"/>
  <c r="E967" i="84"/>
  <c r="E11" i="93"/>
  <c r="D59" i="93"/>
  <c r="G286" i="93"/>
  <c r="G103" i="93"/>
  <c r="D941" i="84"/>
  <c r="G878" i="84"/>
  <c r="G734" i="84"/>
  <c r="F862" i="84"/>
  <c r="G737" i="84"/>
  <c r="G74" i="93"/>
  <c r="D875" i="84"/>
  <c r="G772" i="84"/>
  <c r="E670" i="84"/>
  <c r="E929" i="84"/>
  <c r="F724" i="84"/>
  <c r="D622" i="84"/>
  <c r="D929" i="84"/>
  <c r="G826" i="84"/>
  <c r="E724" i="84"/>
  <c r="F826" i="84"/>
  <c r="D724" i="84"/>
  <c r="G621" i="84"/>
  <c r="F925" i="84"/>
  <c r="D823" i="84"/>
  <c r="G736" i="84"/>
  <c r="G656" i="84"/>
  <c r="D939" i="84"/>
  <c r="G867" i="84"/>
  <c r="G723" i="84"/>
  <c r="E653" i="84"/>
  <c r="E975" i="84"/>
  <c r="G886" i="84"/>
  <c r="G758" i="84"/>
  <c r="D848" i="84"/>
  <c r="D784" i="84"/>
  <c r="F726" i="84"/>
  <c r="E918" i="84"/>
  <c r="G860" i="84"/>
  <c r="D803" i="84"/>
  <c r="E742" i="84"/>
  <c r="G684" i="84"/>
  <c r="D627" i="84"/>
  <c r="F924" i="84"/>
  <c r="E873" i="84"/>
  <c r="D822" i="84"/>
  <c r="G719" i="84"/>
  <c r="F668" i="84"/>
  <c r="E617" i="84"/>
  <c r="F31" i="93"/>
  <c r="F246" i="93"/>
  <c r="D105" i="93"/>
  <c r="G56" i="93"/>
  <c r="D210" i="93"/>
  <c r="E964" i="84"/>
  <c r="F139" i="93"/>
  <c r="G957" i="84"/>
  <c r="F174" i="93"/>
  <c r="F1005" i="84"/>
  <c r="E222" i="93"/>
  <c r="E30" i="93"/>
  <c r="E271" i="93"/>
  <c r="G87" i="93"/>
  <c r="E444" i="93"/>
  <c r="E872" i="84"/>
  <c r="E728" i="84"/>
  <c r="G205" i="93"/>
  <c r="D856" i="84"/>
  <c r="E36" i="93"/>
  <c r="G868" i="84"/>
  <c r="E766" i="84"/>
  <c r="F820" i="84"/>
  <c r="D718" i="84"/>
  <c r="G615" i="84"/>
  <c r="G922" i="84"/>
  <c r="E820" i="84"/>
  <c r="F615" i="84"/>
  <c r="F922" i="84"/>
  <c r="D820" i="84"/>
  <c r="G717" i="84"/>
  <c r="E615" i="84"/>
  <c r="D919" i="84"/>
  <c r="D727" i="84"/>
  <c r="E367" i="93"/>
  <c r="G932" i="84"/>
  <c r="D858" i="84"/>
  <c r="F784" i="84"/>
  <c r="F720" i="84"/>
  <c r="D650" i="84"/>
  <c r="F883" i="84"/>
  <c r="G822" i="84"/>
  <c r="F755" i="84"/>
  <c r="G694" i="84"/>
  <c r="G630" i="84"/>
  <c r="G905" i="84"/>
  <c r="E723" i="84"/>
  <c r="G665" i="84"/>
  <c r="F32" i="93"/>
  <c r="D915" i="84"/>
  <c r="F857" i="84"/>
  <c r="D739" i="84"/>
  <c r="F681" i="84"/>
  <c r="E32" i="93"/>
  <c r="E921" i="84"/>
  <c r="D870" i="84"/>
  <c r="G767" i="84"/>
  <c r="F716" i="84"/>
  <c r="E665" i="84"/>
  <c r="D614" i="84"/>
  <c r="G866" i="84"/>
  <c r="F815" i="84"/>
  <c r="E764" i="84"/>
  <c r="D713" i="84"/>
  <c r="G610" i="84"/>
  <c r="G13" i="93"/>
  <c r="F914" i="84"/>
  <c r="E863" i="84"/>
  <c r="D812" i="84"/>
  <c r="G709" i="84"/>
  <c r="F658" i="84"/>
  <c r="E607" i="84"/>
  <c r="D642" i="84"/>
  <c r="G519" i="84"/>
  <c r="F468" i="84"/>
  <c r="E417" i="84"/>
  <c r="D366" i="84"/>
  <c r="G263" i="84"/>
  <c r="G641" i="84"/>
  <c r="G570" i="84"/>
  <c r="F519" i="84"/>
  <c r="E468" i="84"/>
  <c r="D417" i="84"/>
  <c r="D580" i="84"/>
  <c r="G477" i="84"/>
  <c r="F426" i="84"/>
  <c r="E375" i="84"/>
  <c r="D802" i="84"/>
  <c r="G592" i="84"/>
  <c r="F541" i="84"/>
  <c r="E490" i="84"/>
  <c r="D439" i="84"/>
  <c r="G336" i="84"/>
  <c r="F285" i="84"/>
  <c r="D799" i="84"/>
  <c r="F592" i="84"/>
  <c r="E541" i="84"/>
  <c r="D490" i="84"/>
  <c r="G387" i="84"/>
  <c r="F336" i="84"/>
  <c r="F981" i="84"/>
  <c r="E431" i="93"/>
  <c r="F53" i="93"/>
  <c r="F184" i="93"/>
  <c r="G954" i="84"/>
  <c r="D133" i="93"/>
  <c r="D168" i="93"/>
  <c r="G992" i="84"/>
  <c r="G212" i="93"/>
  <c r="D27" i="93"/>
  <c r="F260" i="93"/>
  <c r="E81" i="93"/>
  <c r="D257" i="93"/>
  <c r="F859" i="84"/>
  <c r="G718" i="84"/>
  <c r="G77" i="93"/>
  <c r="F718" i="84"/>
  <c r="E28" i="93"/>
  <c r="F865" i="84"/>
  <c r="D763" i="84"/>
  <c r="G660" i="84"/>
  <c r="G919" i="84"/>
  <c r="E817" i="84"/>
  <c r="F612" i="84"/>
  <c r="F919" i="84"/>
  <c r="D817" i="84"/>
  <c r="G714" i="84"/>
  <c r="E612" i="84"/>
  <c r="E919" i="84"/>
  <c r="F714" i="84"/>
  <c r="D612" i="84"/>
  <c r="G816" i="84"/>
  <c r="G720" i="84"/>
  <c r="E247" i="93"/>
  <c r="F928" i="84"/>
  <c r="E781" i="84"/>
  <c r="E717" i="84"/>
  <c r="E343" i="93"/>
  <c r="D953" i="84"/>
  <c r="E880" i="84"/>
  <c r="D813" i="84"/>
  <c r="E752" i="84"/>
  <c r="E688" i="84"/>
  <c r="F627" i="84"/>
  <c r="F902" i="84"/>
  <c r="E198" i="93"/>
  <c r="G405" i="93"/>
  <c r="G110" i="93"/>
  <c r="E935" i="84"/>
  <c r="F158" i="93"/>
  <c r="E970" i="84"/>
  <c r="E206" i="93"/>
  <c r="F17" i="93"/>
  <c r="G231" i="93"/>
  <c r="F231" i="93"/>
  <c r="D853" i="84"/>
  <c r="D709" i="84"/>
  <c r="D29" i="93"/>
  <c r="E843" i="84"/>
  <c r="D712" i="84"/>
  <c r="G19" i="93"/>
  <c r="E862" i="84"/>
  <c r="F657" i="84"/>
  <c r="F916" i="84"/>
  <c r="D814" i="84"/>
  <c r="G711" i="84"/>
  <c r="E609" i="84"/>
  <c r="E916" i="84"/>
  <c r="F711" i="84"/>
  <c r="D609" i="84"/>
  <c r="D916" i="84"/>
  <c r="G813" i="84"/>
  <c r="E711" i="84"/>
  <c r="G912" i="84"/>
  <c r="F813" i="84"/>
  <c r="F717" i="84"/>
  <c r="G221" i="93"/>
  <c r="E925" i="84"/>
  <c r="F848" i="84"/>
  <c r="D778" i="84"/>
  <c r="D714" i="84"/>
  <c r="D271" i="93"/>
  <c r="G945" i="84"/>
  <c r="D877" i="84"/>
  <c r="D749" i="84"/>
  <c r="D685" i="84"/>
  <c r="E624" i="84"/>
  <c r="E899" i="84"/>
  <c r="E835" i="84"/>
  <c r="F774" i="84"/>
  <c r="D656" i="84"/>
  <c r="F15" i="93"/>
  <c r="G908" i="84"/>
  <c r="D851" i="84"/>
  <c r="E790" i="84"/>
  <c r="G732" i="84"/>
  <c r="D675" i="84"/>
  <c r="E614" i="84"/>
  <c r="E15" i="93"/>
  <c r="G863" i="84"/>
  <c r="F812" i="84"/>
  <c r="E761" i="84"/>
  <c r="D710" i="84"/>
  <c r="G607" i="84"/>
  <c r="F1006" i="84"/>
  <c r="F911" i="84"/>
  <c r="E860" i="84"/>
  <c r="D809" i="84"/>
  <c r="G706" i="84"/>
  <c r="F655" i="84"/>
  <c r="E495" i="93"/>
  <c r="G997" i="84"/>
  <c r="D908" i="84"/>
  <c r="G805" i="84"/>
  <c r="F754" i="84"/>
  <c r="E703" i="84"/>
  <c r="D652" i="84"/>
  <c r="G106" i="93"/>
  <c r="G627" i="84"/>
  <c r="F564" i="84"/>
  <c r="E513" i="84"/>
  <c r="D462" i="84"/>
  <c r="G359" i="84"/>
  <c r="F308" i="84"/>
  <c r="F106" i="93"/>
  <c r="E627" i="84"/>
  <c r="E564" i="84"/>
  <c r="D513" i="84"/>
  <c r="G410" i="84"/>
  <c r="F359" i="84"/>
  <c r="G648" i="84"/>
  <c r="G573" i="84"/>
  <c r="F522" i="84"/>
  <c r="E471" i="84"/>
  <c r="D420" i="84"/>
  <c r="E586" i="84"/>
  <c r="D535" i="84"/>
  <c r="G432" i="84"/>
  <c r="F381" i="84"/>
  <c r="E330" i="84"/>
  <c r="D279" i="84"/>
  <c r="D586" i="84"/>
  <c r="F57" i="93"/>
  <c r="F210" i="93"/>
  <c r="E18" i="93"/>
  <c r="F168" i="93"/>
  <c r="D553" i="93"/>
  <c r="E104" i="93"/>
  <c r="E857" i="93"/>
  <c r="G145" i="93"/>
  <c r="F193" i="93"/>
  <c r="F1008" i="84"/>
  <c r="F228" i="93"/>
  <c r="F68" i="93"/>
  <c r="D129" i="93"/>
  <c r="G846" i="84"/>
  <c r="E696" i="84"/>
  <c r="D20" i="93"/>
  <c r="G833" i="84"/>
  <c r="G705" i="84"/>
  <c r="G977" i="84"/>
  <c r="F849" i="84"/>
  <c r="D747" i="84"/>
  <c r="F418" i="93"/>
  <c r="G903" i="84"/>
  <c r="E801" i="84"/>
  <c r="F936" i="84"/>
  <c r="D204" i="93"/>
  <c r="D1006" i="84"/>
  <c r="G139" i="93"/>
  <c r="F527" i="93"/>
  <c r="E88" i="93"/>
  <c r="D476" i="93"/>
  <c r="D136" i="93"/>
  <c r="E954" i="84"/>
  <c r="D171" i="93"/>
  <c r="D1002" i="84"/>
  <c r="D837" i="84"/>
  <c r="D995" i="84"/>
  <c r="E827" i="84"/>
  <c r="D843" i="84"/>
  <c r="G740" i="84"/>
  <c r="G253" i="93"/>
  <c r="E897" i="84"/>
  <c r="F692" i="84"/>
  <c r="D225" i="93"/>
  <c r="D897" i="84"/>
  <c r="G794" i="84"/>
  <c r="E692" i="84"/>
  <c r="F794" i="84"/>
  <c r="D692" i="84"/>
  <c r="E196" i="93"/>
  <c r="F893" i="84"/>
  <c r="F797" i="84"/>
  <c r="D711" i="84"/>
  <c r="E119" i="93"/>
  <c r="G835" i="84"/>
  <c r="G771" i="84"/>
  <c r="E701" i="84"/>
  <c r="D193" i="93"/>
  <c r="F932" i="84"/>
  <c r="E864" i="84"/>
  <c r="F803" i="84"/>
  <c r="F739" i="84"/>
  <c r="G678" i="84"/>
  <c r="E982" i="84"/>
  <c r="D768" i="84"/>
  <c r="E707" i="84"/>
  <c r="G649" i="84"/>
  <c r="F998" i="84"/>
  <c r="E902" i="84"/>
  <c r="F841" i="84"/>
  <c r="E726" i="84"/>
  <c r="F665" i="84"/>
  <c r="E998" i="84"/>
  <c r="F908" i="84"/>
  <c r="E857" i="84"/>
  <c r="D806" i="84"/>
  <c r="G703" i="84"/>
  <c r="F652" i="84"/>
  <c r="F319" i="93"/>
  <c r="D905" i="84"/>
  <c r="F220" i="93"/>
  <c r="G117" i="93"/>
  <c r="E977" i="84"/>
  <c r="E133" i="93"/>
  <c r="D332" i="93"/>
  <c r="G129" i="93"/>
  <c r="F941" i="84"/>
  <c r="G164" i="93"/>
  <c r="E989" i="84"/>
  <c r="E209" i="93"/>
  <c r="F36" i="93"/>
  <c r="E20" i="93"/>
  <c r="D821" i="84"/>
  <c r="F683" i="84"/>
  <c r="F978" i="84"/>
  <c r="G817" i="84"/>
  <c r="F686" i="84"/>
  <c r="D956" i="84"/>
  <c r="F737" i="84"/>
  <c r="D228" i="93"/>
  <c r="D894" i="84"/>
  <c r="G791" i="84"/>
  <c r="E689" i="84"/>
  <c r="F199" i="93"/>
  <c r="F791" i="84"/>
  <c r="D689" i="84"/>
  <c r="E199" i="93"/>
  <c r="G893" i="84"/>
  <c r="E791" i="84"/>
  <c r="G170" i="93"/>
  <c r="E890" i="84"/>
  <c r="D791" i="84"/>
  <c r="G93" i="93"/>
  <c r="E909" i="84"/>
  <c r="F832" i="84"/>
  <c r="F768" i="84"/>
  <c r="F167" i="93"/>
  <c r="E928" i="84"/>
  <c r="D861" i="84"/>
  <c r="E800" i="84"/>
  <c r="E736" i="84"/>
  <c r="F675" i="84"/>
  <c r="F546" i="93"/>
  <c r="F974" i="84"/>
  <c r="F886" i="84"/>
  <c r="G825" i="84"/>
  <c r="D704" i="84"/>
  <c r="F646" i="84"/>
  <c r="F990" i="84"/>
  <c r="E838" i="84"/>
  <c r="G780" i="84"/>
  <c r="D723" i="84"/>
  <c r="E662" i="84"/>
  <c r="E990" i="84"/>
  <c r="E905" i="84"/>
  <c r="D854" i="84"/>
  <c r="G751" i="84"/>
  <c r="F700" i="84"/>
  <c r="E649" i="84"/>
  <c r="F263" i="93"/>
  <c r="G850" i="84"/>
  <c r="F799" i="84"/>
  <c r="E748" i="84"/>
  <c r="D697" i="84"/>
  <c r="E217" i="93"/>
  <c r="D963" i="84"/>
  <c r="D782" i="84"/>
  <c r="F122" i="93"/>
  <c r="E874" i="84"/>
  <c r="D797" i="84"/>
  <c r="D880" i="84"/>
  <c r="E774" i="84"/>
  <c r="F764" i="84"/>
  <c r="F495" i="93"/>
  <c r="F863" i="84"/>
  <c r="D745" i="84"/>
  <c r="F639" i="84"/>
  <c r="E958" i="84"/>
  <c r="E847" i="84"/>
  <c r="D764" i="84"/>
  <c r="E687" i="84"/>
  <c r="F580" i="84"/>
  <c r="G503" i="84"/>
  <c r="F420" i="84"/>
  <c r="G343" i="84"/>
  <c r="G469" i="93"/>
  <c r="F599" i="84"/>
  <c r="G522" i="84"/>
  <c r="D449" i="84"/>
  <c r="E372" i="84"/>
  <c r="E626" i="84"/>
  <c r="F538" i="84"/>
  <c r="E391" i="84"/>
  <c r="E725" i="84"/>
  <c r="D487" i="84"/>
  <c r="G416" i="84"/>
  <c r="E266" i="84"/>
  <c r="E525" i="84"/>
  <c r="F384" i="84"/>
  <c r="F320" i="84"/>
  <c r="E55" i="93"/>
  <c r="G598" i="84"/>
  <c r="D477" i="84"/>
  <c r="F419" i="84"/>
  <c r="D365" i="84"/>
  <c r="G262" i="84"/>
  <c r="D639" i="84"/>
  <c r="G569" i="84"/>
  <c r="F518" i="84"/>
  <c r="E467" i="84"/>
  <c r="D416" i="84"/>
  <c r="E693" i="84"/>
  <c r="D579" i="84"/>
  <c r="G476" i="84"/>
  <c r="F425" i="84"/>
  <c r="E374" i="84"/>
  <c r="D767" i="84"/>
  <c r="F588" i="84"/>
  <c r="E537" i="84"/>
  <c r="D486" i="84"/>
  <c r="G383" i="84"/>
  <c r="F332" i="84"/>
  <c r="E281" i="84"/>
  <c r="E588" i="84"/>
  <c r="D537" i="84"/>
  <c r="G434" i="84"/>
  <c r="F383" i="84"/>
  <c r="E332" i="84"/>
  <c r="F562" i="84"/>
  <c r="E511" i="84"/>
  <c r="D460" i="84"/>
  <c r="G357" i="84"/>
  <c r="F306" i="84"/>
  <c r="G956" i="84"/>
  <c r="D615" i="84"/>
  <c r="D559" i="84"/>
  <c r="G456" i="84"/>
  <c r="F405" i="84"/>
  <c r="E354" i="84"/>
  <c r="D303" i="84"/>
  <c r="E914" i="84"/>
  <c r="D608" i="84"/>
  <c r="G555" i="84"/>
  <c r="F504" i="84"/>
  <c r="E453" i="84"/>
  <c r="D402" i="84"/>
  <c r="G299" i="84"/>
  <c r="F888" i="84"/>
  <c r="F603" i="84"/>
  <c r="E552" i="84"/>
  <c r="D501" i="84"/>
  <c r="G398" i="84"/>
  <c r="F347" i="84"/>
  <c r="E296" i="84"/>
  <c r="E539" i="84"/>
  <c r="G218" i="84"/>
  <c r="F167" i="84"/>
  <c r="E116" i="84"/>
  <c r="D65" i="84"/>
  <c r="D304" i="84"/>
  <c r="D228" i="84"/>
  <c r="G125" i="84"/>
  <c r="F74" i="84"/>
  <c r="G433" i="84"/>
  <c r="G256" i="84"/>
  <c r="F205" i="84"/>
  <c r="E154" i="84"/>
  <c r="D103" i="84"/>
  <c r="G1004" i="84"/>
  <c r="D320" i="84"/>
  <c r="D234" i="84"/>
  <c r="G131" i="84"/>
  <c r="F80" i="84"/>
  <c r="E29" i="84"/>
  <c r="G978" i="83"/>
  <c r="E311" i="84"/>
  <c r="G230" i="84"/>
  <c r="F179" i="84"/>
  <c r="E128" i="84"/>
  <c r="D77" i="84"/>
  <c r="E975" i="83"/>
  <c r="G731" i="84"/>
  <c r="F310" i="84"/>
  <c r="F230" i="84"/>
  <c r="E179" i="84"/>
  <c r="D128" i="84"/>
  <c r="E427" i="84"/>
  <c r="G204" i="84"/>
  <c r="F153" i="84"/>
  <c r="E102" i="84"/>
  <c r="D51" i="84"/>
  <c r="F1000" i="83"/>
  <c r="E949" i="83"/>
  <c r="F401" i="84"/>
  <c r="F252" i="84"/>
  <c r="E201" i="84"/>
  <c r="D150" i="84"/>
  <c r="E105" i="93"/>
  <c r="E654" i="93"/>
  <c r="G775" i="84"/>
  <c r="E71" i="93"/>
  <c r="E810" i="84"/>
  <c r="E765" i="84"/>
  <c r="G790" i="84"/>
  <c r="G841" i="84"/>
  <c r="F23" i="93"/>
  <c r="D918" i="84"/>
  <c r="D758" i="84"/>
  <c r="D857" i="84"/>
  <c r="E620" i="84"/>
  <c r="D924" i="84"/>
  <c r="D844" i="84"/>
  <c r="G757" i="84"/>
  <c r="F674" i="84"/>
  <c r="D936" i="84"/>
  <c r="E577" i="84"/>
  <c r="F500" i="84"/>
  <c r="D414" i="84"/>
  <c r="G996" i="84"/>
  <c r="D593" i="84"/>
  <c r="E516" i="84"/>
  <c r="D369" i="84"/>
  <c r="E619" i="84"/>
  <c r="E535" i="84"/>
  <c r="G461" i="84"/>
  <c r="G699" i="84"/>
  <c r="F557" i="84"/>
  <c r="G480" i="84"/>
  <c r="E410" i="84"/>
  <c r="F333" i="84"/>
  <c r="D263" i="84"/>
  <c r="G595" i="84"/>
  <c r="D522" i="84"/>
  <c r="F448" i="84"/>
  <c r="E381" i="84"/>
  <c r="E317" i="84"/>
  <c r="F595" i="84"/>
  <c r="G534" i="84"/>
  <c r="E416" i="84"/>
  <c r="G310" i="84"/>
  <c r="G234" i="93"/>
  <c r="D632" i="84"/>
  <c r="F566" i="84"/>
  <c r="E515" i="84"/>
  <c r="D464" i="84"/>
  <c r="G361" i="84"/>
  <c r="G667" i="84"/>
  <c r="G524" i="84"/>
  <c r="F473" i="84"/>
  <c r="E422" i="84"/>
  <c r="D371" i="84"/>
  <c r="F741" i="84"/>
  <c r="E585" i="84"/>
  <c r="D534" i="84"/>
  <c r="G431" i="84"/>
  <c r="F380" i="84"/>
  <c r="F114" i="93"/>
  <c r="D155" i="93"/>
  <c r="G679" i="84"/>
  <c r="E903" i="84"/>
  <c r="G755" i="84"/>
  <c r="D832" i="84"/>
  <c r="F1007" i="84"/>
  <c r="F729" i="84"/>
  <c r="G911" i="84"/>
  <c r="F748" i="84"/>
  <c r="E212" i="93"/>
  <c r="F847" i="84"/>
  <c r="G722" i="84"/>
  <c r="G917" i="84"/>
  <c r="E751" i="84"/>
  <c r="D668" i="84"/>
  <c r="D574" i="84"/>
  <c r="E497" i="84"/>
  <c r="G407" i="84"/>
  <c r="F324" i="84"/>
  <c r="G586" i="84"/>
  <c r="F439" i="84"/>
  <c r="G362" i="84"/>
  <c r="D532" i="84"/>
  <c r="F458" i="84"/>
  <c r="G381" i="84"/>
  <c r="D674" i="84"/>
  <c r="D551" i="84"/>
  <c r="F477" i="84"/>
  <c r="D327" i="84"/>
  <c r="F55" i="93"/>
  <c r="E589" i="84"/>
  <c r="E445" i="84"/>
  <c r="D378" i="84"/>
  <c r="D314" i="84"/>
  <c r="G875" i="84"/>
  <c r="E592" i="84"/>
  <c r="F531" i="84"/>
  <c r="G470" i="84"/>
  <c r="D413" i="84"/>
  <c r="G358" i="84"/>
  <c r="F307" i="84"/>
  <c r="G624" i="84"/>
  <c r="E563" i="84"/>
  <c r="D512" i="84"/>
  <c r="G409" i="84"/>
  <c r="F358" i="84"/>
  <c r="G572" i="84"/>
  <c r="F521" i="84"/>
  <c r="E470" i="84"/>
  <c r="D419" i="84"/>
  <c r="D582" i="84"/>
  <c r="G479" i="84"/>
  <c r="F428" i="84"/>
  <c r="E377" i="84"/>
  <c r="D326" i="84"/>
  <c r="G715" i="84"/>
  <c r="G530" i="84"/>
  <c r="F479" i="84"/>
  <c r="E428" i="84"/>
  <c r="D377" i="84"/>
  <c r="F917" i="84"/>
  <c r="F608" i="84"/>
  <c r="D556" i="84"/>
  <c r="G453" i="84"/>
  <c r="F402" i="84"/>
  <c r="E351" i="84"/>
  <c r="D300" i="84"/>
  <c r="G530" i="93"/>
  <c r="E142" i="93"/>
  <c r="F798" i="84"/>
  <c r="E673" i="84"/>
  <c r="D884" i="84"/>
  <c r="E778" i="84"/>
  <c r="F704" i="84"/>
  <c r="D733" i="84"/>
  <c r="F822" i="84"/>
  <c r="G716" i="84"/>
  <c r="D902" i="84"/>
  <c r="E745" i="84"/>
  <c r="G58" i="93"/>
  <c r="E844" i="84"/>
  <c r="E716" i="84"/>
  <c r="F607" i="84"/>
  <c r="E911" i="84"/>
  <c r="D828" i="84"/>
  <c r="D748" i="84"/>
  <c r="E882" i="84"/>
  <c r="G567" i="84"/>
  <c r="F484" i="84"/>
  <c r="F404" i="84"/>
  <c r="E321" i="84"/>
  <c r="G907" i="84"/>
  <c r="E580" i="84"/>
  <c r="G506" i="84"/>
  <c r="D433" i="84"/>
  <c r="E356" i="84"/>
  <c r="F602" i="84"/>
  <c r="G525" i="84"/>
  <c r="E455" i="84"/>
  <c r="F378" i="84"/>
  <c r="F648" i="84"/>
  <c r="E474" i="84"/>
  <c r="F397" i="84"/>
  <c r="D927" i="84"/>
  <c r="F512" i="84"/>
  <c r="D442" i="84"/>
  <c r="G307" i="84"/>
  <c r="D850" i="84"/>
  <c r="D589" i="84"/>
  <c r="E528" i="84"/>
  <c r="F467" i="84"/>
  <c r="F355" i="84"/>
  <c r="E304" i="84"/>
  <c r="E972" i="84"/>
  <c r="G617" i="84"/>
  <c r="D560" i="84"/>
  <c r="G457" i="84"/>
  <c r="F406" i="84"/>
  <c r="E355" i="84"/>
  <c r="F569" i="84"/>
  <c r="E518" i="84"/>
  <c r="D467" i="84"/>
  <c r="G364" i="84"/>
  <c r="E690" i="84"/>
  <c r="G527" i="84"/>
  <c r="F476" i="84"/>
  <c r="E425" i="84"/>
  <c r="D374" i="84"/>
  <c r="G271" i="84"/>
  <c r="D690" i="84"/>
  <c r="G578" i="84"/>
  <c r="F527" i="84"/>
  <c r="E476" i="84"/>
  <c r="D425" i="84"/>
  <c r="G322" i="84"/>
  <c r="D604" i="84"/>
  <c r="G501" i="84"/>
  <c r="F450" i="84"/>
  <c r="E399" i="84"/>
  <c r="D348" i="84"/>
  <c r="D866" i="84"/>
  <c r="G600" i="84"/>
  <c r="D974" i="84"/>
  <c r="E683" i="84"/>
  <c r="G122" i="93"/>
  <c r="G877" i="84"/>
  <c r="E714" i="84"/>
  <c r="G691" i="84"/>
  <c r="E819" i="84"/>
  <c r="E966" i="84"/>
  <c r="F713" i="84"/>
  <c r="D726" i="84"/>
  <c r="D825" i="84"/>
  <c r="E319" i="93"/>
  <c r="G821" i="84"/>
  <c r="G661" i="84"/>
  <c r="G856" i="84"/>
  <c r="E561" i="84"/>
  <c r="D478" i="84"/>
  <c r="E401" i="84"/>
  <c r="D318" i="84"/>
  <c r="D882" i="84"/>
  <c r="D577" i="84"/>
  <c r="F503" i="84"/>
  <c r="G426" i="84"/>
  <c r="F311" i="93"/>
  <c r="D596" i="84"/>
  <c r="E519" i="84"/>
  <c r="D372" i="84"/>
  <c r="G640" i="84"/>
  <c r="G544" i="84"/>
  <c r="D471" i="84"/>
  <c r="E394" i="84"/>
  <c r="G320" i="84"/>
  <c r="G579" i="84"/>
  <c r="D506" i="84"/>
  <c r="G435" i="84"/>
  <c r="G371" i="84"/>
  <c r="E301" i="84"/>
  <c r="F824" i="84"/>
  <c r="D525" i="84"/>
  <c r="D461" i="84"/>
  <c r="F403" i="84"/>
  <c r="E352" i="84"/>
  <c r="D301" i="84"/>
  <c r="D610" i="84"/>
  <c r="G505" i="84"/>
  <c r="F454" i="84"/>
  <c r="E403" i="84"/>
  <c r="F234" i="93"/>
  <c r="E566" i="84"/>
  <c r="D515" i="84"/>
  <c r="G412" i="84"/>
  <c r="F361" i="84"/>
  <c r="G664" i="84"/>
  <c r="G575" i="84"/>
  <c r="F524" i="84"/>
  <c r="E473" i="84"/>
  <c r="D422" i="84"/>
  <c r="G319" i="84"/>
  <c r="F268" i="84"/>
  <c r="F664" i="84"/>
  <c r="F575" i="84"/>
  <c r="E524" i="84"/>
  <c r="D473" i="84"/>
  <c r="G370" i="84"/>
  <c r="F319" i="84"/>
  <c r="E866" i="84"/>
  <c r="F948" i="84"/>
  <c r="F960" i="84"/>
  <c r="G673" i="84"/>
  <c r="F71" i="93"/>
  <c r="D695" i="84"/>
  <c r="F688" i="84"/>
  <c r="G777" i="84"/>
  <c r="E678" i="84"/>
  <c r="G879" i="84"/>
  <c r="E713" i="84"/>
  <c r="G818" i="84"/>
  <c r="F703" i="84"/>
  <c r="E263" i="93"/>
  <c r="G901" i="84"/>
  <c r="F818" i="84"/>
  <c r="G741" i="84"/>
  <c r="E655" i="84"/>
  <c r="E754" i="84"/>
  <c r="D558" i="84"/>
  <c r="D398" i="84"/>
  <c r="G311" i="84"/>
  <c r="F856" i="84"/>
  <c r="E500" i="84"/>
  <c r="F423" i="84"/>
  <c r="D81" i="93"/>
  <c r="G589" i="84"/>
  <c r="D516" i="84"/>
  <c r="F442" i="84"/>
  <c r="G365" i="84"/>
  <c r="D626" i="84"/>
  <c r="E538" i="84"/>
  <c r="D391" i="84"/>
  <c r="F317" i="84"/>
  <c r="E850" i="84"/>
  <c r="F576" i="84"/>
  <c r="G499" i="84"/>
  <c r="F432" i="84"/>
  <c r="F368" i="84"/>
  <c r="G582" i="84"/>
  <c r="G454" i="84"/>
  <c r="E400" i="84"/>
  <c r="D349" i="84"/>
  <c r="E898" i="84"/>
  <c r="G553" i="84"/>
  <c r="F502" i="84"/>
  <c r="E451" i="84"/>
  <c r="D400" i="84"/>
  <c r="G38" i="93"/>
  <c r="F624" i="84"/>
  <c r="D563" i="84"/>
  <c r="G460" i="84"/>
  <c r="F409" i="84"/>
  <c r="E358" i="84"/>
  <c r="F645" i="84"/>
  <c r="F572" i="84"/>
  <c r="E521" i="84"/>
  <c r="D470" i="84"/>
  <c r="G367" i="84"/>
  <c r="F316" i="84"/>
  <c r="E265" i="84"/>
  <c r="E645" i="84"/>
  <c r="E572" i="84"/>
  <c r="D521" i="84"/>
  <c r="G418" i="84"/>
  <c r="F367" i="84"/>
  <c r="E316" i="84"/>
  <c r="G840" i="84"/>
  <c r="G597" i="84"/>
  <c r="F546" i="84"/>
  <c r="E495" i="84"/>
  <c r="D444" i="84"/>
  <c r="G341" i="84"/>
  <c r="F290" i="84"/>
  <c r="E594" i="84"/>
  <c r="D543" i="84"/>
  <c r="G440" i="84"/>
  <c r="F389" i="84"/>
  <c r="E338" i="84"/>
  <c r="D287" i="84"/>
  <c r="E786" i="84"/>
  <c r="G539" i="84"/>
  <c r="F488" i="84"/>
  <c r="E437" i="84"/>
  <c r="D386" i="84"/>
  <c r="G283" i="84"/>
  <c r="F760" i="84"/>
  <c r="F587" i="84"/>
  <c r="E536" i="84"/>
  <c r="D485" i="84"/>
  <c r="G382" i="84"/>
  <c r="F331" i="84"/>
  <c r="E280" i="84"/>
  <c r="E411" i="84"/>
  <c r="G202" i="84"/>
  <c r="F151" i="84"/>
  <c r="E100" i="84"/>
  <c r="D49" i="84"/>
  <c r="E995" i="83"/>
  <c r="D265" i="84"/>
  <c r="D212" i="84"/>
  <c r="G109" i="84"/>
  <c r="F58" i="84"/>
  <c r="F337" i="84"/>
  <c r="D114" i="93"/>
  <c r="E934" i="84"/>
  <c r="F903" i="84"/>
  <c r="G781" i="84"/>
  <c r="G688" i="84"/>
  <c r="E244" i="93"/>
  <c r="E672" i="84"/>
  <c r="E771" i="84"/>
  <c r="F905" i="84"/>
  <c r="G972" i="84"/>
  <c r="E812" i="84"/>
  <c r="E700" i="84"/>
  <c r="G237" i="93"/>
  <c r="F898" i="84"/>
  <c r="E815" i="84"/>
  <c r="F738" i="84"/>
  <c r="D703" i="84"/>
  <c r="G471" i="84"/>
  <c r="E305" i="84"/>
  <c r="E805" i="84"/>
  <c r="F567" i="84"/>
  <c r="D497" i="84"/>
  <c r="E420" i="84"/>
  <c r="E988" i="84"/>
  <c r="F586" i="84"/>
  <c r="D436" i="84"/>
  <c r="F362" i="84"/>
  <c r="G611" i="84"/>
  <c r="F461" i="84"/>
  <c r="G384" i="84"/>
  <c r="E314" i="84"/>
  <c r="G824" i="84"/>
  <c r="E573" i="84"/>
  <c r="F496" i="84"/>
  <c r="E429" i="84"/>
  <c r="E365" i="84"/>
  <c r="G291" i="84"/>
  <c r="E773" i="84"/>
  <c r="F579" i="84"/>
  <c r="G518" i="84"/>
  <c r="F451" i="84"/>
  <c r="D397" i="84"/>
  <c r="G294" i="84"/>
  <c r="G872" i="84"/>
  <c r="G601" i="84"/>
  <c r="F550" i="84"/>
  <c r="E499" i="84"/>
  <c r="D448" i="84"/>
  <c r="D972" i="84"/>
  <c r="G616" i="84"/>
  <c r="G508" i="84"/>
  <c r="F457" i="84"/>
  <c r="E406" i="84"/>
  <c r="D355" i="84"/>
  <c r="F638" i="84"/>
  <c r="E569" i="84"/>
  <c r="D518" i="84"/>
  <c r="G415" i="84"/>
  <c r="F364" i="84"/>
  <c r="E313" i="84"/>
  <c r="D262" i="84"/>
  <c r="E638" i="84"/>
  <c r="D569" i="84"/>
  <c r="G466" i="84"/>
  <c r="F415" i="84"/>
  <c r="E364" i="84"/>
  <c r="D313" i="84"/>
  <c r="D815" i="84"/>
  <c r="F594" i="84"/>
  <c r="E543" i="84"/>
  <c r="D492" i="84"/>
  <c r="G389" i="84"/>
  <c r="F338" i="84"/>
  <c r="E287" i="84"/>
  <c r="E789" i="84"/>
  <c r="D591" i="84"/>
  <c r="G488" i="84"/>
  <c r="F437" i="84"/>
  <c r="E386" i="84"/>
  <c r="D335" i="84"/>
  <c r="G760" i="84"/>
  <c r="G587" i="84"/>
  <c r="F536" i="84"/>
  <c r="E485" i="84"/>
  <c r="D434" i="84"/>
  <c r="G331" i="84"/>
  <c r="F280" i="84"/>
  <c r="E584" i="84"/>
  <c r="D533" i="84"/>
  <c r="G430" i="84"/>
  <c r="F379" i="84"/>
  <c r="E328" i="84"/>
  <c r="D277" i="84"/>
  <c r="G385" i="84"/>
  <c r="G250" i="84"/>
  <c r="F199" i="84"/>
  <c r="E148" i="84"/>
  <c r="D97" i="84"/>
  <c r="D992" i="83"/>
  <c r="E462" i="84"/>
  <c r="E101" i="93"/>
  <c r="D190" i="93"/>
  <c r="E926" i="84"/>
  <c r="E884" i="84"/>
  <c r="E775" i="84"/>
  <c r="D669" i="84"/>
  <c r="F758" i="84"/>
  <c r="G892" i="84"/>
  <c r="D659" i="84"/>
  <c r="F860" i="84"/>
  <c r="E697" i="84"/>
  <c r="D212" i="93"/>
  <c r="E895" i="84"/>
  <c r="G725" i="84"/>
  <c r="G645" i="84"/>
  <c r="F677" i="84"/>
  <c r="G551" i="84"/>
  <c r="E465" i="84"/>
  <c r="D382" i="84"/>
  <c r="D302" i="84"/>
  <c r="D754" i="84"/>
  <c r="D561" i="84"/>
  <c r="G490" i="84"/>
  <c r="D305" i="93"/>
  <c r="E830" i="84"/>
  <c r="F698" i="84"/>
  <c r="D68" i="93"/>
  <c r="E116" i="93"/>
  <c r="D621" i="84"/>
  <c r="E755" i="84"/>
  <c r="F889" i="84"/>
  <c r="D694" i="84"/>
  <c r="F927" i="84"/>
  <c r="G802" i="84"/>
  <c r="G690" i="84"/>
  <c r="F186" i="93"/>
  <c r="D892" i="84"/>
  <c r="F802" i="84"/>
  <c r="E719" i="84"/>
  <c r="F642" i="84"/>
  <c r="F548" i="84"/>
  <c r="G375" i="84"/>
  <c r="E484" i="84"/>
  <c r="F407" i="84"/>
  <c r="D879" i="84"/>
  <c r="F506" i="84"/>
  <c r="G429" i="84"/>
  <c r="D356" i="84"/>
  <c r="D599" i="84"/>
  <c r="F525" i="84"/>
  <c r="G448" i="84"/>
  <c r="D375" i="84"/>
  <c r="F301" i="84"/>
  <c r="E722" i="84"/>
  <c r="G563" i="84"/>
  <c r="F352" i="84"/>
  <c r="E285" i="84"/>
  <c r="D722" i="84"/>
  <c r="D573" i="84"/>
  <c r="D445" i="84"/>
  <c r="G390" i="84"/>
  <c r="F339" i="84"/>
  <c r="E288" i="84"/>
  <c r="F821" i="84"/>
  <c r="E595" i="84"/>
  <c r="D544" i="84"/>
  <c r="G441" i="84"/>
  <c r="F390" i="84"/>
  <c r="D898" i="84"/>
  <c r="G604" i="84"/>
  <c r="F553" i="84"/>
  <c r="E502" i="84"/>
  <c r="D451" i="84"/>
  <c r="D624" i="84"/>
  <c r="G511" i="84"/>
  <c r="F460" i="84"/>
  <c r="E409" i="84"/>
  <c r="D358" i="84"/>
  <c r="G29" i="93"/>
  <c r="D623" i="84"/>
  <c r="G562" i="84"/>
  <c r="F511" i="84"/>
  <c r="E460" i="84"/>
  <c r="D409" i="84"/>
  <c r="G306" i="84"/>
  <c r="D588" i="84"/>
  <c r="G485" i="84"/>
  <c r="F434" i="84"/>
  <c r="E383" i="84"/>
  <c r="D332" i="84"/>
  <c r="D738" i="84"/>
  <c r="G584" i="84"/>
  <c r="F533" i="84"/>
  <c r="E482" i="84"/>
  <c r="D431" i="84"/>
  <c r="G328" i="84"/>
  <c r="F277" i="84"/>
  <c r="F709" i="84"/>
  <c r="E581" i="84"/>
  <c r="D530" i="84"/>
  <c r="G427" i="84"/>
  <c r="F376" i="84"/>
  <c r="E325" i="84"/>
  <c r="D274" i="84"/>
  <c r="G683" i="84"/>
  <c r="G526" i="84"/>
  <c r="F475" i="84"/>
  <c r="E424" i="84"/>
  <c r="D373" i="84"/>
  <c r="G270" i="84"/>
  <c r="D347" i="84"/>
  <c r="E244" i="84"/>
  <c r="D193" i="84"/>
  <c r="G90" i="84"/>
  <c r="F39" i="84"/>
  <c r="G985" i="83"/>
  <c r="D411" i="84"/>
  <c r="G253" i="84"/>
  <c r="F202" i="84"/>
  <c r="E151" i="84"/>
  <c r="D100" i="84"/>
  <c r="F757" i="84"/>
  <c r="D231" i="84"/>
  <c r="G128" i="84"/>
  <c r="F77" i="84"/>
  <c r="D459" i="84"/>
  <c r="G259" i="84"/>
  <c r="F208" i="84"/>
  <c r="E157" i="84"/>
  <c r="D106" i="84"/>
  <c r="E1004" i="83"/>
  <c r="D953" i="83"/>
  <c r="F430" i="84"/>
  <c r="E256" i="84"/>
  <c r="D205" i="84"/>
  <c r="G102" i="84"/>
  <c r="F51" i="84"/>
  <c r="G949" i="83"/>
  <c r="E430" i="84"/>
  <c r="D256" i="84"/>
  <c r="G153" i="84"/>
  <c r="F102" i="84"/>
  <c r="E706" i="84"/>
  <c r="E310" i="84"/>
  <c r="E230" i="84"/>
  <c r="D179" i="84"/>
  <c r="G76" i="84"/>
  <c r="F25" i="84"/>
  <c r="G606" i="84"/>
  <c r="F279" i="93"/>
  <c r="F20" i="93"/>
  <c r="D801" i="84"/>
  <c r="E679" i="84"/>
  <c r="F42" i="93"/>
  <c r="D720" i="84"/>
  <c r="E854" i="84"/>
  <c r="G620" i="84"/>
  <c r="G847" i="84"/>
  <c r="D921" i="84"/>
  <c r="E796" i="84"/>
  <c r="F671" i="84"/>
  <c r="E39" i="93"/>
  <c r="E879" i="84"/>
  <c r="E799" i="84"/>
  <c r="D716" i="84"/>
  <c r="E639" i="84"/>
  <c r="D635" i="84"/>
  <c r="G535" i="84"/>
  <c r="G455" i="84"/>
  <c r="F372" i="84"/>
  <c r="G295" i="84"/>
  <c r="E677" i="84"/>
  <c r="G554" i="84"/>
  <c r="E404" i="84"/>
  <c r="F570" i="84"/>
  <c r="D500" i="84"/>
  <c r="E423" i="84"/>
  <c r="E522" i="84"/>
  <c r="F445" i="84"/>
  <c r="D295" i="84"/>
  <c r="G696" i="84"/>
  <c r="E557" i="84"/>
  <c r="G483" i="84"/>
  <c r="G419" i="84"/>
  <c r="D346" i="84"/>
  <c r="D282" i="84"/>
  <c r="F696" i="84"/>
  <c r="F499" i="84"/>
  <c r="F387" i="84"/>
  <c r="E336" i="84"/>
  <c r="D285" i="84"/>
  <c r="D592" i="84"/>
  <c r="G489" i="84"/>
  <c r="F438" i="84"/>
  <c r="F75" i="93"/>
  <c r="E1004" i="84"/>
  <c r="D922" i="84"/>
  <c r="D925" i="84"/>
  <c r="G713" i="84"/>
  <c r="G844" i="84"/>
  <c r="D611" i="84"/>
  <c r="F828" i="84"/>
  <c r="D662" i="84"/>
  <c r="G914" i="84"/>
  <c r="D793" i="84"/>
  <c r="D665" i="84"/>
  <c r="G22" i="93"/>
  <c r="D796" i="84"/>
  <c r="D636" i="84"/>
  <c r="E529" i="84"/>
  <c r="F452" i="84"/>
  <c r="E369" i="84"/>
  <c r="F292" i="84"/>
  <c r="G651" i="84"/>
  <c r="F551" i="84"/>
  <c r="G474" i="84"/>
  <c r="D401" i="84"/>
  <c r="G776" i="84"/>
  <c r="E567" i="84"/>
  <c r="G493" i="84"/>
  <c r="F589" i="84"/>
  <c r="D519" i="84"/>
  <c r="E442" i="84"/>
  <c r="G368" i="84"/>
  <c r="D671" i="84"/>
  <c r="F480" i="84"/>
  <c r="F416" i="84"/>
  <c r="F563" i="84"/>
  <c r="E496" i="84"/>
  <c r="G438" i="84"/>
  <c r="E384" i="84"/>
  <c r="D333" i="84"/>
  <c r="E770" i="84"/>
  <c r="G537" i="84"/>
  <c r="F486" i="84"/>
  <c r="E435" i="84"/>
  <c r="D384" i="84"/>
  <c r="E598" i="84"/>
  <c r="D547" i="84"/>
  <c r="G444" i="84"/>
  <c r="F393" i="84"/>
  <c r="G920" i="84"/>
  <c r="F609" i="84"/>
  <c r="F556" i="84"/>
  <c r="E505" i="84"/>
  <c r="D454" i="84"/>
  <c r="G351" i="84"/>
  <c r="F300" i="84"/>
  <c r="F920" i="84"/>
  <c r="G608" i="84"/>
  <c r="E556" i="84"/>
  <c r="D505" i="84"/>
  <c r="G402" i="84"/>
  <c r="F351" i="84"/>
  <c r="E300" i="84"/>
  <c r="G712" i="84"/>
  <c r="G581" i="84"/>
  <c r="F530" i="84"/>
  <c r="E479" i="84"/>
  <c r="D428" i="84"/>
  <c r="G325" i="84"/>
  <c r="F274" i="84"/>
  <c r="E971" i="84"/>
  <c r="F721" i="84"/>
  <c r="F775" i="84"/>
  <c r="F247" i="93"/>
  <c r="D906" i="84"/>
  <c r="F915" i="84"/>
  <c r="E991" i="84"/>
  <c r="D835" i="84"/>
  <c r="F328" i="93"/>
  <c r="G815" i="84"/>
  <c r="G655" i="84"/>
  <c r="E908" i="84"/>
  <c r="G658" i="84"/>
  <c r="E1006" i="84"/>
  <c r="G869" i="84"/>
  <c r="F706" i="84"/>
  <c r="E623" i="84"/>
  <c r="D526" i="84"/>
  <c r="E449" i="84"/>
  <c r="D286" i="84"/>
  <c r="E634" i="84"/>
  <c r="E548" i="84"/>
  <c r="F471" i="84"/>
  <c r="D751" i="84"/>
  <c r="D564" i="84"/>
  <c r="E487" i="84"/>
  <c r="G413" i="84"/>
  <c r="D930" i="84"/>
  <c r="D583" i="84"/>
  <c r="G512" i="84"/>
  <c r="F365" i="84"/>
  <c r="G288" i="84"/>
  <c r="D648" i="84"/>
  <c r="G547" i="84"/>
  <c r="E477" i="84"/>
  <c r="D410" i="84"/>
  <c r="F811" i="84"/>
  <c r="E151" i="93"/>
  <c r="G698" i="84"/>
  <c r="G899" i="84"/>
  <c r="F966" i="84"/>
  <c r="G697" i="84"/>
  <c r="F266" i="93"/>
  <c r="E809" i="84"/>
  <c r="D646" i="84"/>
  <c r="G898" i="84"/>
  <c r="F767" i="84"/>
  <c r="E652" i="84"/>
  <c r="G988" i="84"/>
  <c r="F866" i="84"/>
  <c r="G789" i="84"/>
  <c r="D700" i="84"/>
  <c r="F606" i="84"/>
  <c r="D446" i="84"/>
  <c r="F356" i="84"/>
  <c r="G279" i="84"/>
  <c r="G619" i="84"/>
  <c r="D465" i="84"/>
  <c r="G394" i="84"/>
  <c r="F725" i="84"/>
  <c r="D484" i="84"/>
  <c r="F410" i="84"/>
  <c r="E506" i="84"/>
  <c r="F429" i="84"/>
  <c r="D359" i="84"/>
  <c r="E282" i="84"/>
  <c r="F640" i="84"/>
  <c r="F544" i="84"/>
  <c r="D474" i="84"/>
  <c r="G403" i="84"/>
  <c r="E333" i="84"/>
  <c r="F272" i="84"/>
  <c r="D640" i="84"/>
  <c r="G550" i="84"/>
  <c r="E432" i="84"/>
  <c r="G326" i="84"/>
  <c r="F275" i="84"/>
  <c r="D719" i="84"/>
  <c r="F582" i="84"/>
  <c r="E531" i="84"/>
  <c r="D480" i="84"/>
  <c r="G377" i="84"/>
  <c r="G795" i="84"/>
  <c r="G540" i="84"/>
  <c r="F489" i="84"/>
  <c r="E438" i="84"/>
  <c r="D387" i="84"/>
  <c r="F869" i="84"/>
  <c r="E601" i="84"/>
  <c r="D550" i="84"/>
  <c r="G447" i="84"/>
  <c r="F396" i="84"/>
  <c r="E345" i="84"/>
  <c r="D294" i="84"/>
  <c r="E869" i="84"/>
  <c r="D601" i="84"/>
  <c r="E808" i="84"/>
  <c r="D100" i="93"/>
  <c r="F679" i="84"/>
  <c r="G42" i="93"/>
  <c r="E845" i="84"/>
  <c r="G959" i="84"/>
  <c r="F662" i="84"/>
  <c r="F793" i="84"/>
  <c r="E23" i="93"/>
  <c r="G799" i="84"/>
  <c r="F895" i="84"/>
  <c r="D761" i="84"/>
  <c r="D649" i="84"/>
  <c r="G980" i="84"/>
  <c r="D860" i="84"/>
  <c r="G613" i="84"/>
  <c r="F516" i="84"/>
  <c r="E433" i="84"/>
  <c r="E353" i="84"/>
  <c r="E273" i="84"/>
  <c r="G612" i="84"/>
  <c r="F535" i="84"/>
  <c r="G458" i="84"/>
  <c r="E388" i="84"/>
  <c r="E674" i="84"/>
  <c r="G557" i="84"/>
  <c r="E407" i="84"/>
  <c r="E853" i="84"/>
  <c r="G576" i="84"/>
  <c r="E426" i="84"/>
  <c r="G352" i="84"/>
  <c r="G625" i="84"/>
  <c r="D538" i="84"/>
  <c r="E397" i="84"/>
  <c r="D330" i="84"/>
  <c r="E269" i="84"/>
  <c r="F625" i="84"/>
  <c r="F547" i="84"/>
  <c r="G486" i="84"/>
  <c r="D429" i="84"/>
  <c r="G374" i="84"/>
  <c r="F323" i="84"/>
  <c r="E272" i="84"/>
  <c r="F693" i="84"/>
  <c r="E579" i="84"/>
  <c r="D528" i="84"/>
  <c r="G425" i="84"/>
  <c r="F374" i="84"/>
  <c r="D770" i="84"/>
  <c r="G588" i="84"/>
  <c r="F537" i="84"/>
  <c r="E486" i="84"/>
  <c r="D435" i="84"/>
  <c r="D598" i="84"/>
  <c r="G495" i="84"/>
  <c r="F444" i="84"/>
  <c r="E393" i="84"/>
  <c r="D342" i="84"/>
  <c r="G843" i="84"/>
  <c r="G546" i="84"/>
  <c r="F495" i="84"/>
  <c r="E444" i="84"/>
  <c r="D393" i="84"/>
  <c r="G290" i="84"/>
  <c r="D572" i="84"/>
  <c r="G469" i="84"/>
  <c r="F418" i="84"/>
  <c r="E367" i="84"/>
  <c r="D316" i="84"/>
  <c r="E637" i="84"/>
  <c r="G568" i="84"/>
  <c r="F517" i="84"/>
  <c r="E466" i="84"/>
  <c r="D415" i="84"/>
  <c r="G312" i="84"/>
  <c r="E629" i="84"/>
  <c r="E565" i="84"/>
  <c r="D514" i="84"/>
  <c r="G411" i="84"/>
  <c r="F360" i="84"/>
  <c r="E309" i="84"/>
  <c r="D13" i="93"/>
  <c r="F621" i="84"/>
  <c r="G510" i="84"/>
  <c r="F459" i="84"/>
  <c r="E408" i="84"/>
  <c r="D357" i="84"/>
  <c r="G628" i="84"/>
  <c r="E228" i="84"/>
  <c r="D177" i="84"/>
  <c r="G74" i="84"/>
  <c r="F23" i="84"/>
  <c r="G969" i="83"/>
  <c r="G329" i="84"/>
  <c r="G237" i="84"/>
  <c r="F186" i="84"/>
  <c r="E135" i="84"/>
  <c r="D84" i="84"/>
  <c r="F510" i="84"/>
  <c r="D215" i="84"/>
  <c r="G112" i="84"/>
  <c r="F61" i="84"/>
  <c r="G345" i="84"/>
  <c r="G243" i="84"/>
  <c r="F192" i="84"/>
  <c r="E141" i="84"/>
  <c r="D90" i="84"/>
  <c r="E988" i="83"/>
  <c r="D937" i="83"/>
  <c r="E240" i="84"/>
  <c r="D189" i="84"/>
  <c r="G86" i="84"/>
  <c r="F35" i="84"/>
  <c r="G933" i="83"/>
  <c r="D336" i="84"/>
  <c r="D240" i="84"/>
  <c r="G137" i="84"/>
  <c r="F86" i="84"/>
  <c r="D504" i="84"/>
  <c r="E214" i="84"/>
  <c r="D163" i="84"/>
  <c r="G60" i="84"/>
  <c r="D1010" i="83"/>
  <c r="E478" i="84"/>
  <c r="E107" i="93"/>
  <c r="F972" i="84"/>
  <c r="D350" i="84"/>
  <c r="E551" i="84"/>
  <c r="F493" i="84"/>
  <c r="E493" i="84"/>
  <c r="E610" i="84"/>
  <c r="F371" i="84"/>
  <c r="D576" i="84"/>
  <c r="E534" i="84"/>
  <c r="F377" i="84"/>
  <c r="E741" i="84"/>
  <c r="G549" i="84"/>
  <c r="E447" i="84"/>
  <c r="G891" i="84"/>
  <c r="F565" i="84"/>
  <c r="D495" i="84"/>
  <c r="E418" i="84"/>
  <c r="G344" i="84"/>
  <c r="F600" i="84"/>
  <c r="G523" i="84"/>
  <c r="D450" i="84"/>
  <c r="E373" i="84"/>
  <c r="E709" i="84"/>
  <c r="G558" i="84"/>
  <c r="E488" i="84"/>
  <c r="F411" i="84"/>
  <c r="E132" i="93"/>
  <c r="F265" i="84"/>
  <c r="G186" i="84"/>
  <c r="D113" i="84"/>
  <c r="E36" i="84"/>
  <c r="D260" i="84"/>
  <c r="F122" i="84"/>
  <c r="E55" i="84"/>
  <c r="E286" i="84"/>
  <c r="G208" i="84"/>
  <c r="G144" i="84"/>
  <c r="F240" i="84"/>
  <c r="F176" i="84"/>
  <c r="G115" i="84"/>
  <c r="G51" i="84"/>
  <c r="F991" i="83"/>
  <c r="F613" i="84"/>
  <c r="E278" i="84"/>
  <c r="E208" i="84"/>
  <c r="E144" i="84"/>
  <c r="E80" i="84"/>
  <c r="E16" i="84"/>
  <c r="D956" i="83"/>
  <c r="D379" i="84"/>
  <c r="D112" i="84"/>
  <c r="F201" i="84"/>
  <c r="G140" i="84"/>
  <c r="F952" i="83"/>
  <c r="F343" i="84"/>
  <c r="G239" i="84"/>
  <c r="E185" i="84"/>
  <c r="G79" i="84"/>
  <c r="E475" i="84"/>
  <c r="G210" i="84"/>
  <c r="F159" i="84"/>
  <c r="E108" i="84"/>
  <c r="D57" i="84"/>
  <c r="F1006" i="83"/>
  <c r="E885" i="84"/>
  <c r="D521" i="93"/>
  <c r="G965" i="84"/>
  <c r="D455" i="84"/>
  <c r="G467" i="84"/>
  <c r="E368" i="84"/>
  <c r="E371" i="84"/>
  <c r="D531" i="84"/>
  <c r="D209" i="93"/>
  <c r="F508" i="84"/>
  <c r="F348" i="84"/>
  <c r="G498" i="84"/>
  <c r="G386" i="84"/>
  <c r="F789" i="84"/>
  <c r="D540" i="84"/>
  <c r="G437" i="84"/>
  <c r="E335" i="84"/>
  <c r="F840" i="84"/>
  <c r="E562" i="84"/>
  <c r="F485" i="84"/>
  <c r="F341" i="84"/>
  <c r="G264" i="84"/>
  <c r="E597" i="84"/>
  <c r="F520" i="84"/>
  <c r="D370" i="84"/>
  <c r="F296" i="84"/>
  <c r="D658" i="84"/>
  <c r="F555" i="84"/>
  <c r="G478" i="84"/>
  <c r="D405" i="84"/>
  <c r="G334" i="84"/>
  <c r="D783" i="84"/>
  <c r="E260" i="84"/>
  <c r="F183" i="84"/>
  <c r="D33" i="84"/>
  <c r="E590" i="84"/>
  <c r="G189" i="84"/>
  <c r="E119" i="84"/>
  <c r="E279" i="84"/>
  <c r="E202" i="84"/>
  <c r="F141" i="84"/>
  <c r="G80" i="84"/>
  <c r="E382" i="84"/>
  <c r="E237" i="84"/>
  <c r="E173" i="84"/>
  <c r="F112" i="84"/>
  <c r="F48" i="84"/>
  <c r="D985" i="83"/>
  <c r="D584" i="84"/>
  <c r="F270" i="84"/>
  <c r="D141" i="84"/>
  <c r="D13" i="84"/>
  <c r="F353" i="84"/>
  <c r="G233" i="84"/>
  <c r="G169" i="84"/>
  <c r="F262" i="84"/>
  <c r="E198" i="84"/>
  <c r="F137" i="84"/>
  <c r="F73" i="84"/>
  <c r="G12" i="84"/>
  <c r="D946" i="83"/>
  <c r="F334" i="84"/>
  <c r="F236" i="84"/>
  <c r="D182" i="84"/>
  <c r="G127" i="84"/>
  <c r="F76" i="84"/>
  <c r="G449" i="84"/>
  <c r="G258" i="84"/>
  <c r="F207" i="84"/>
  <c r="E156" i="84"/>
  <c r="D105" i="84"/>
  <c r="E1003" i="83"/>
  <c r="F680" i="84"/>
  <c r="E308" i="84"/>
  <c r="G229" i="84"/>
  <c r="D787" i="84"/>
  <c r="G853" i="84"/>
  <c r="D270" i="84"/>
  <c r="G509" i="84"/>
  <c r="D423" i="84"/>
  <c r="E461" i="84"/>
  <c r="E576" i="84"/>
  <c r="G342" i="84"/>
  <c r="E547" i="84"/>
  <c r="D368" i="84"/>
  <c r="F505" i="84"/>
  <c r="D502" i="84"/>
  <c r="D616" i="84"/>
  <c r="E492" i="84"/>
  <c r="E380" i="84"/>
  <c r="E738" i="84"/>
  <c r="G533" i="84"/>
  <c r="E431" i="84"/>
  <c r="G763" i="84"/>
  <c r="D479" i="84"/>
  <c r="G408" i="84"/>
  <c r="E13" i="93"/>
  <c r="D594" i="84"/>
  <c r="E517" i="84"/>
  <c r="G443" i="84"/>
  <c r="E293" i="84"/>
  <c r="G643" i="84"/>
  <c r="D549" i="84"/>
  <c r="E472" i="84"/>
  <c r="D325" i="84"/>
  <c r="F590" i="84"/>
  <c r="D257" i="84"/>
  <c r="E180" i="84"/>
  <c r="G106" i="84"/>
  <c r="G564" i="84"/>
  <c r="F250" i="84"/>
  <c r="E183" i="84"/>
  <c r="D116" i="84"/>
  <c r="E621" i="84"/>
  <c r="D264" i="84"/>
  <c r="D199" i="84"/>
  <c r="E138" i="84"/>
  <c r="E74" i="84"/>
  <c r="G356" i="84"/>
  <c r="D170" i="84"/>
  <c r="E109" i="84"/>
  <c r="E45" i="84"/>
  <c r="D661" i="84"/>
  <c r="F777" i="84"/>
  <c r="F850" i="84"/>
  <c r="F474" i="84"/>
  <c r="D426" i="84"/>
  <c r="D557" i="84"/>
  <c r="F534" i="84"/>
  <c r="G923" i="84"/>
  <c r="D499" i="84"/>
  <c r="D895" i="84"/>
  <c r="F492" i="84"/>
  <c r="G335" i="84"/>
  <c r="E604" i="84"/>
  <c r="D489" i="84"/>
  <c r="D361" i="84"/>
  <c r="D687" i="84"/>
  <c r="E527" i="84"/>
  <c r="F322" i="84"/>
  <c r="F712" i="84"/>
  <c r="G552" i="84"/>
  <c r="E402" i="84"/>
  <c r="F325" i="84"/>
  <c r="D950" i="84"/>
  <c r="F584" i="84"/>
  <c r="F440" i="84"/>
  <c r="G363" i="84"/>
  <c r="D290" i="84"/>
  <c r="D469" i="84"/>
  <c r="F395" i="84"/>
  <c r="G318" i="84"/>
  <c r="F247" i="84"/>
  <c r="F103" i="84"/>
  <c r="G26" i="84"/>
  <c r="D539" i="84"/>
  <c r="E247" i="84"/>
  <c r="D180" i="84"/>
  <c r="E587" i="84"/>
  <c r="D135" i="84"/>
  <c r="D71" i="84"/>
  <c r="D337" i="84"/>
  <c r="G227" i="84"/>
  <c r="D42" i="84"/>
  <c r="F975" i="83"/>
  <c r="F259" i="84"/>
  <c r="F195" i="84"/>
  <c r="F131" i="84"/>
  <c r="F67" i="84"/>
  <c r="E1007" i="83"/>
  <c r="E943" i="83"/>
  <c r="F327" i="84"/>
  <c r="D224" i="84"/>
  <c r="E163" i="84"/>
  <c r="E99" i="84"/>
  <c r="G529" i="84"/>
  <c r="G252" i="84"/>
  <c r="D131" i="84"/>
  <c r="D67" i="84"/>
  <c r="G1003" i="83"/>
  <c r="G939" i="83"/>
  <c r="D230" i="84"/>
  <c r="G175" i="84"/>
  <c r="E121" i="84"/>
  <c r="D70" i="84"/>
  <c r="F398" i="84"/>
  <c r="E252" i="84"/>
  <c r="D201" i="84"/>
  <c r="G98" i="84"/>
  <c r="F47" i="84"/>
  <c r="F577" i="84"/>
  <c r="E291" i="84"/>
  <c r="E223" i="84"/>
  <c r="D172" i="84"/>
  <c r="G69" i="84"/>
  <c r="F18" i="84"/>
  <c r="F884" i="84"/>
  <c r="E1007" i="84"/>
  <c r="F770" i="84"/>
  <c r="E606" i="84"/>
  <c r="D468" i="84"/>
  <c r="E378" i="84"/>
  <c r="D394" i="84"/>
  <c r="E544" i="84"/>
  <c r="E320" i="84"/>
  <c r="F872" i="84"/>
  <c r="G492" i="84"/>
  <c r="E818" i="84"/>
  <c r="E489" i="84"/>
  <c r="E329" i="84"/>
  <c r="G594" i="84"/>
  <c r="G482" i="84"/>
  <c r="G354" i="84"/>
  <c r="F661" i="84"/>
  <c r="D524" i="84"/>
  <c r="G421" i="84"/>
  <c r="E319" i="84"/>
  <c r="E661" i="84"/>
  <c r="F549" i="84"/>
  <c r="G472" i="84"/>
  <c r="D399" i="84"/>
  <c r="E322" i="84"/>
  <c r="G888" i="84"/>
  <c r="D578" i="84"/>
  <c r="G507" i="84"/>
  <c r="E357" i="84"/>
  <c r="G542" i="84"/>
  <c r="E392" i="84"/>
  <c r="F315" i="84"/>
  <c r="G513" i="84"/>
  <c r="D241" i="84"/>
  <c r="G170" i="84"/>
  <c r="E20" i="84"/>
  <c r="F513" i="84"/>
  <c r="D244" i="84"/>
  <c r="G173" i="84"/>
  <c r="F106" i="84"/>
  <c r="G561" i="84"/>
  <c r="F253" i="84"/>
  <c r="G192" i="84"/>
  <c r="D328" i="84"/>
  <c r="F224" i="84"/>
  <c r="G163" i="84"/>
  <c r="G99" i="84"/>
  <c r="G35" i="84"/>
  <c r="E972" i="83"/>
  <c r="E507" i="84"/>
  <c r="D253" i="84"/>
  <c r="E192" i="84"/>
  <c r="D125" i="84"/>
  <c r="E64" i="84"/>
  <c r="D1004" i="83"/>
  <c r="D940" i="83"/>
  <c r="F318" i="84"/>
  <c r="D160" i="84"/>
  <c r="D96" i="84"/>
  <c r="F478" i="84"/>
  <c r="F249" i="84"/>
  <c r="G188" i="84"/>
  <c r="G124" i="84"/>
  <c r="E997" i="83"/>
  <c r="F936" i="83"/>
  <c r="F172" i="84"/>
  <c r="D118" i="84"/>
  <c r="D878" i="84"/>
  <c r="G981" i="84"/>
  <c r="E767" i="84"/>
  <c r="G602" i="84"/>
  <c r="E346" i="84"/>
  <c r="D541" i="84"/>
  <c r="D317" i="84"/>
  <c r="G521" i="84"/>
  <c r="E821" i="84"/>
  <c r="D483" i="84"/>
  <c r="G792" i="84"/>
  <c r="G463" i="84"/>
  <c r="D310" i="84"/>
  <c r="F591" i="84"/>
  <c r="F463" i="84"/>
  <c r="E348" i="84"/>
  <c r="F637" i="84"/>
  <c r="G517" i="84"/>
  <c r="E415" i="84"/>
  <c r="G644" i="84"/>
  <c r="E546" i="84"/>
  <c r="F469" i="84"/>
  <c r="D319" i="84"/>
  <c r="D863" i="84"/>
  <c r="E501" i="84"/>
  <c r="F424" i="84"/>
  <c r="D354" i="84"/>
  <c r="E277" i="84"/>
  <c r="F614" i="84"/>
  <c r="F539" i="84"/>
  <c r="G462" i="84"/>
  <c r="D389" i="84"/>
  <c r="E312" i="84"/>
  <c r="D488" i="84"/>
  <c r="E164" i="84"/>
  <c r="F87" i="84"/>
  <c r="D17" i="84"/>
  <c r="G436" i="84"/>
  <c r="F170" i="84"/>
  <c r="E103" i="84"/>
  <c r="D536" i="84"/>
  <c r="E250" i="84"/>
  <c r="F189" i="84"/>
  <c r="F125" i="84"/>
  <c r="G64" i="84"/>
  <c r="F311" i="84"/>
  <c r="E221" i="84"/>
  <c r="F160" i="84"/>
  <c r="F96" i="84"/>
  <c r="F32" i="84"/>
  <c r="D969" i="83"/>
  <c r="G481" i="84"/>
  <c r="D61" i="84"/>
  <c r="G997" i="83"/>
  <c r="G217" i="84"/>
  <c r="E246" i="84"/>
  <c r="F185" i="84"/>
  <c r="F121" i="84"/>
  <c r="F57" i="84"/>
  <c r="D994" i="83"/>
  <c r="E933" i="83"/>
  <c r="G223" i="84"/>
  <c r="E169" i="84"/>
  <c r="G63" i="84"/>
  <c r="G194" i="84"/>
  <c r="F143" i="84"/>
  <c r="E92" i="84"/>
  <c r="D41" i="84"/>
  <c r="F990" i="83"/>
  <c r="E526" i="84"/>
  <c r="D276" i="84"/>
  <c r="D673" i="84"/>
  <c r="F796" i="84"/>
  <c r="G693" i="84"/>
  <c r="D529" i="84"/>
  <c r="D404" i="84"/>
  <c r="D343" i="84"/>
  <c r="E512" i="84"/>
  <c r="F291" i="84"/>
  <c r="D496" i="84"/>
  <c r="F744" i="84"/>
  <c r="D631" i="84"/>
  <c r="E457" i="84"/>
  <c r="G303" i="84"/>
  <c r="D585" i="84"/>
  <c r="D457" i="84"/>
  <c r="D345" i="84"/>
  <c r="F630" i="84"/>
  <c r="F514" i="84"/>
  <c r="D412" i="84"/>
  <c r="G309" i="84"/>
  <c r="F629" i="84"/>
  <c r="G536" i="84"/>
  <c r="D463" i="84"/>
  <c r="G285" i="93"/>
  <c r="E777" i="84"/>
  <c r="F690" i="84"/>
  <c r="G397" i="84"/>
  <c r="G339" i="84"/>
  <c r="D493" i="84"/>
  <c r="G278" i="84"/>
  <c r="E483" i="84"/>
  <c r="E454" i="84"/>
  <c r="F616" i="84"/>
  <c r="E297" i="84"/>
  <c r="G450" i="84"/>
  <c r="G338" i="84"/>
  <c r="D508" i="84"/>
  <c r="G405" i="84"/>
  <c r="E303" i="84"/>
  <c r="F622" i="84"/>
  <c r="G623" i="84"/>
  <c r="F610" i="84"/>
  <c r="F455" i="84"/>
  <c r="E359" i="84"/>
  <c r="G272" i="84"/>
  <c r="F483" i="84"/>
  <c r="D269" i="84"/>
  <c r="G473" i="84"/>
  <c r="G609" i="84"/>
  <c r="F604" i="84"/>
  <c r="E441" i="84"/>
  <c r="G287" i="84"/>
  <c r="F559" i="84"/>
  <c r="F447" i="84"/>
  <c r="F335" i="84"/>
  <c r="F498" i="84"/>
  <c r="D396" i="84"/>
  <c r="G293" i="84"/>
  <c r="E608" i="84"/>
  <c r="D527" i="84"/>
  <c r="F453" i="84"/>
  <c r="G376" i="84"/>
  <c r="E306" i="84"/>
  <c r="D735" i="84"/>
  <c r="D562" i="84"/>
  <c r="G491" i="84"/>
  <c r="E341" i="84"/>
  <c r="F264" i="84"/>
  <c r="D597" i="84"/>
  <c r="E520" i="84"/>
  <c r="G446" i="84"/>
  <c r="F299" i="84"/>
  <c r="D360" i="84"/>
  <c r="D225" i="84"/>
  <c r="G154" i="84"/>
  <c r="G1001" i="83"/>
  <c r="G346" i="84"/>
  <c r="G157" i="84"/>
  <c r="F90" i="84"/>
  <c r="D408" i="84"/>
  <c r="G240" i="84"/>
  <c r="G176" i="84"/>
  <c r="E757" i="84"/>
  <c r="G211" i="84"/>
  <c r="G147" i="84"/>
  <c r="G83" i="84"/>
  <c r="G19" i="84"/>
  <c r="F959" i="83"/>
  <c r="E379" i="84"/>
  <c r="D237" i="84"/>
  <c r="D173" i="84"/>
  <c r="E112" i="84"/>
  <c r="E48" i="84"/>
  <c r="D988" i="83"/>
  <c r="E613" i="84"/>
  <c r="D208" i="84"/>
  <c r="D144" i="84"/>
  <c r="D80" i="84"/>
  <c r="D353" i="84"/>
  <c r="G236" i="84"/>
  <c r="G172" i="84"/>
  <c r="G108" i="84"/>
  <c r="G44" i="84"/>
  <c r="F984" i="83"/>
  <c r="G580" i="84"/>
  <c r="G880" i="84"/>
  <c r="E452" i="84"/>
  <c r="G827" i="84"/>
  <c r="F269" i="84"/>
  <c r="G323" i="84"/>
  <c r="E480" i="84"/>
  <c r="F470" i="84"/>
  <c r="F601" i="84"/>
  <c r="F441" i="84"/>
  <c r="D438" i="84"/>
  <c r="F284" i="84"/>
  <c r="E829" i="84"/>
  <c r="E876" i="84"/>
  <c r="G599" i="84"/>
  <c r="F776" i="84"/>
  <c r="F773" i="84"/>
  <c r="F288" i="84"/>
  <c r="E448" i="84"/>
  <c r="D847" i="84"/>
  <c r="D595" i="84"/>
  <c r="G591" i="84"/>
  <c r="F412" i="84"/>
  <c r="D278" i="84"/>
  <c r="F482" i="84"/>
  <c r="D380" i="84"/>
  <c r="G277" i="84"/>
  <c r="F597" i="84"/>
  <c r="G520" i="84"/>
  <c r="D447" i="84"/>
  <c r="E370" i="84"/>
  <c r="G296" i="84"/>
  <c r="E658" i="84"/>
  <c r="F552" i="84"/>
  <c r="G475" i="84"/>
  <c r="E405" i="84"/>
  <c r="F328" i="84"/>
  <c r="G590" i="84"/>
  <c r="E440" i="84"/>
  <c r="F363" i="84"/>
  <c r="F330" i="84"/>
  <c r="D826" i="84"/>
  <c r="F375" i="84"/>
  <c r="E602" i="84"/>
  <c r="E611" i="84"/>
  <c r="G275" i="84"/>
  <c r="F435" i="84"/>
  <c r="G744" i="84"/>
  <c r="D432" i="84"/>
  <c r="F585" i="84"/>
  <c r="G428" i="84"/>
  <c r="D566" i="84"/>
  <c r="D406" i="84"/>
  <c r="F543" i="84"/>
  <c r="F431" i="84"/>
  <c r="F303" i="84"/>
  <c r="F578" i="84"/>
  <c r="D476" i="84"/>
  <c r="G373" i="84"/>
  <c r="E271" i="84"/>
  <c r="E514" i="84"/>
  <c r="D367" i="84"/>
  <c r="F293" i="84"/>
  <c r="E549" i="84"/>
  <c r="F472" i="84"/>
  <c r="D322" i="84"/>
  <c r="D914" i="84"/>
  <c r="D581" i="84"/>
  <c r="F507" i="84"/>
  <c r="D437" i="84"/>
  <c r="E360" i="84"/>
  <c r="G286" i="84"/>
  <c r="F321" i="84"/>
  <c r="E212" i="84"/>
  <c r="F135" i="84"/>
  <c r="F982" i="83"/>
  <c r="D312" i="84"/>
  <c r="E215" i="84"/>
  <c r="G77" i="84"/>
  <c r="F346" i="84"/>
  <c r="D167" i="84"/>
  <c r="F561" i="84"/>
  <c r="G1010" i="83"/>
  <c r="G946" i="83"/>
  <c r="E224" i="84"/>
  <c r="F163" i="84"/>
  <c r="F99" i="84"/>
  <c r="G38" i="84"/>
  <c r="D972" i="83"/>
  <c r="G532" i="84"/>
  <c r="E259" i="84"/>
  <c r="E195" i="84"/>
  <c r="E131" i="84"/>
  <c r="E67" i="84"/>
  <c r="E327" i="84"/>
  <c r="D35" i="84"/>
  <c r="G971" i="83"/>
  <c r="F204" i="84"/>
  <c r="G95" i="84"/>
  <c r="E603" i="84"/>
  <c r="G300" i="84"/>
  <c r="G226" i="84"/>
  <c r="F175" i="84"/>
  <c r="E124" i="84"/>
  <c r="D73" i="84"/>
  <c r="E971" i="83"/>
  <c r="G372" i="84"/>
  <c r="G197" i="84"/>
  <c r="F146" i="84"/>
  <c r="E95" i="84"/>
  <c r="D44" i="84"/>
  <c r="F993" i="83"/>
  <c r="E942" i="83"/>
  <c r="E350" i="84"/>
  <c r="F245" i="84"/>
  <c r="E194" i="84"/>
  <c r="D143" i="84"/>
  <c r="G40" i="84"/>
  <c r="D990" i="83"/>
  <c r="D242" i="84"/>
  <c r="G139" i="84"/>
  <c r="F88" i="84"/>
  <c r="E37" i="84"/>
  <c r="G986" i="83"/>
  <c r="F935" i="83"/>
  <c r="G332" i="84"/>
  <c r="G238" i="84"/>
  <c r="F187" i="84"/>
  <c r="E136" i="84"/>
  <c r="D85" i="84"/>
  <c r="E983" i="83"/>
  <c r="D932" i="83"/>
  <c r="D323" i="84"/>
  <c r="D235" i="84"/>
  <c r="G132" i="84"/>
  <c r="F81" i="84"/>
  <c r="E30" i="84"/>
  <c r="G979" i="83"/>
  <c r="G854" i="84"/>
  <c r="G754" i="84"/>
  <c r="D510" i="84"/>
  <c r="E930" i="84"/>
  <c r="F573" i="84"/>
  <c r="D602" i="84"/>
  <c r="D266" i="84"/>
  <c r="F422" i="84"/>
  <c r="E582" i="84"/>
  <c r="D403" i="84"/>
  <c r="G559" i="84"/>
  <c r="G399" i="84"/>
  <c r="G964" i="84"/>
  <c r="E540" i="84"/>
  <c r="E412" i="84"/>
  <c r="D297" i="84"/>
  <c r="E575" i="84"/>
  <c r="F370" i="84"/>
  <c r="D268" i="84"/>
  <c r="F581" i="84"/>
  <c r="D511" i="84"/>
  <c r="E434" i="84"/>
  <c r="G360" i="84"/>
  <c r="E290" i="84"/>
  <c r="D546" i="84"/>
  <c r="E469" i="84"/>
  <c r="G395" i="84"/>
  <c r="G574" i="84"/>
  <c r="E504" i="84"/>
  <c r="F427" i="84"/>
  <c r="F283" i="84"/>
  <c r="F313" i="84"/>
  <c r="D209" i="84"/>
  <c r="E132" i="84"/>
  <c r="G58" i="84"/>
  <c r="E979" i="83"/>
  <c r="F295" i="84"/>
  <c r="G141" i="84"/>
  <c r="E71" i="84"/>
  <c r="F329" i="84"/>
  <c r="G224" i="84"/>
  <c r="G160" i="84"/>
  <c r="G96" i="84"/>
  <c r="F256" i="84"/>
  <c r="G195" i="84"/>
  <c r="F128" i="84"/>
  <c r="G67" i="84"/>
  <c r="F1007" i="83"/>
  <c r="G806" i="84"/>
  <c r="F751" i="84"/>
  <c r="F641" i="84"/>
  <c r="E570" i="84"/>
  <c r="D570" i="84"/>
  <c r="G422" i="84"/>
  <c r="D647" i="84"/>
  <c r="E419" i="84"/>
  <c r="G556" i="84"/>
  <c r="G396" i="84"/>
  <c r="E553" i="84"/>
  <c r="D390" i="84"/>
  <c r="F466" i="84"/>
  <c r="D364" i="84"/>
  <c r="E183" i="93"/>
  <c r="E578" i="84"/>
  <c r="G504" i="84"/>
  <c r="F357" i="84"/>
  <c r="D896" i="84"/>
  <c r="F598" i="84"/>
  <c r="E508" i="84"/>
  <c r="D284" i="84"/>
  <c r="F373" i="84"/>
  <c r="F568" i="84"/>
  <c r="G379" i="84"/>
  <c r="F571" i="84"/>
  <c r="E376" i="84"/>
  <c r="D81" i="84"/>
  <c r="D321" i="84"/>
  <c r="D132" i="84"/>
  <c r="D247" i="84"/>
  <c r="F109" i="84"/>
  <c r="E253" i="84"/>
  <c r="G285" i="84"/>
  <c r="D157" i="84"/>
  <c r="F942" i="84"/>
  <c r="E227" i="84"/>
  <c r="F118" i="84"/>
  <c r="E318" i="84"/>
  <c r="F169" i="84"/>
  <c r="E54" i="84"/>
  <c r="G955" i="83"/>
  <c r="G255" i="84"/>
  <c r="D86" i="84"/>
  <c r="E334" i="84"/>
  <c r="E220" i="84"/>
  <c r="E140" i="84"/>
  <c r="G993" i="83"/>
  <c r="E398" i="84"/>
  <c r="D236" i="84"/>
  <c r="E111" i="84"/>
  <c r="G53" i="84"/>
  <c r="G996" i="83"/>
  <c r="G324" i="84"/>
  <c r="G232" i="84"/>
  <c r="E178" i="84"/>
  <c r="F69" i="84"/>
  <c r="D15" i="84"/>
  <c r="E961" i="83"/>
  <c r="D258" i="84"/>
  <c r="G203" i="84"/>
  <c r="E149" i="84"/>
  <c r="F40" i="84"/>
  <c r="F983" i="83"/>
  <c r="E834" i="84"/>
  <c r="D307" i="84"/>
  <c r="F171" i="84"/>
  <c r="D117" i="84"/>
  <c r="G62" i="84"/>
  <c r="F954" i="83"/>
  <c r="F414" i="84"/>
  <c r="D251" i="84"/>
  <c r="G196" i="84"/>
  <c r="E142" i="84"/>
  <c r="F33" i="84"/>
  <c r="F976" i="83"/>
  <c r="D443" i="84"/>
  <c r="F1003" i="83"/>
  <c r="G910" i="83"/>
  <c r="F859" i="83"/>
  <c r="E808" i="83"/>
  <c r="D757" i="83"/>
  <c r="E923" i="83"/>
  <c r="D872" i="83"/>
  <c r="E968" i="83"/>
  <c r="F897" i="83"/>
  <c r="E846" i="83"/>
  <c r="D795" i="83"/>
  <c r="E35" i="84"/>
  <c r="G871" i="83"/>
  <c r="F820" i="83"/>
  <c r="E251" i="84"/>
  <c r="E984" i="83"/>
  <c r="F903" i="83"/>
  <c r="E852" i="83"/>
  <c r="D801" i="83"/>
  <c r="E51" i="84"/>
  <c r="G877" i="83"/>
  <c r="F826" i="83"/>
  <c r="E366" i="84"/>
  <c r="E1000" i="83"/>
  <c r="F909" i="83"/>
  <c r="E858" i="83"/>
  <c r="D807" i="83"/>
  <c r="G704" i="83"/>
  <c r="F653" i="83"/>
  <c r="D363" i="84"/>
  <c r="D999" i="83"/>
  <c r="E909" i="83"/>
  <c r="D858" i="83"/>
  <c r="G755" i="83"/>
  <c r="F704" i="83"/>
  <c r="E653" i="83"/>
  <c r="F281" i="84"/>
  <c r="G990" i="83"/>
  <c r="G854" i="83"/>
  <c r="F803" i="83"/>
  <c r="E752" i="83"/>
  <c r="D701" i="83"/>
  <c r="D32" i="84"/>
  <c r="G921" i="83"/>
  <c r="F870" i="83"/>
  <c r="E819" i="83"/>
  <c r="D768" i="83"/>
  <c r="G665" i="83"/>
  <c r="F614" i="83"/>
  <c r="D23" i="84"/>
  <c r="E918" i="83"/>
  <c r="D867" i="83"/>
  <c r="E339" i="84"/>
  <c r="F997" i="83"/>
  <c r="F908" i="83"/>
  <c r="E857" i="83"/>
  <c r="D806" i="83"/>
  <c r="G703" i="83"/>
  <c r="F652" i="83"/>
  <c r="F987" i="83"/>
  <c r="G904" i="83"/>
  <c r="F853" i="83"/>
  <c r="E802" i="83"/>
  <c r="D751" i="83"/>
  <c r="E883" i="84"/>
  <c r="G585" i="84"/>
  <c r="D441" i="84"/>
  <c r="G21" i="93"/>
  <c r="D351" i="84"/>
  <c r="G347" i="84"/>
  <c r="E568" i="84"/>
  <c r="G366" i="84"/>
  <c r="G234" i="84"/>
  <c r="F71" i="84"/>
  <c r="F286" i="84"/>
  <c r="E106" i="84"/>
  <c r="D250" i="84"/>
  <c r="E93" i="84"/>
  <c r="G962" i="83"/>
  <c r="F263" i="84"/>
  <c r="G150" i="84"/>
  <c r="E32" i="84"/>
  <c r="F214" i="84"/>
  <c r="E115" i="84"/>
  <c r="G301" i="84"/>
  <c r="E166" i="84"/>
  <c r="E249" i="84"/>
  <c r="G159" i="84"/>
  <c r="E326" i="84"/>
  <c r="D217" i="84"/>
  <c r="D137" i="84"/>
  <c r="G66" i="84"/>
  <c r="E987" i="83"/>
  <c r="F350" i="84"/>
  <c r="G165" i="84"/>
  <c r="D108" i="84"/>
  <c r="F50" i="84"/>
  <c r="E990" i="83"/>
  <c r="G932" i="83"/>
  <c r="G316" i="84"/>
  <c r="F229" i="84"/>
  <c r="D175" i="84"/>
  <c r="G120" i="84"/>
  <c r="E66" i="84"/>
  <c r="D958" i="83"/>
  <c r="E446" i="84"/>
  <c r="F200" i="84"/>
  <c r="D146" i="84"/>
  <c r="G91" i="84"/>
  <c r="D34" i="84"/>
  <c r="E980" i="83"/>
  <c r="E643" i="84"/>
  <c r="F298" i="84"/>
  <c r="G222" i="84"/>
  <c r="E168" i="84"/>
  <c r="F59" i="84"/>
  <c r="G1005" i="83"/>
  <c r="E951" i="83"/>
  <c r="F193" i="84"/>
  <c r="D139" i="84"/>
  <c r="G84" i="84"/>
  <c r="D27" i="84"/>
  <c r="E973" i="83"/>
  <c r="G314" i="84"/>
  <c r="F907" i="83"/>
  <c r="E856" i="83"/>
  <c r="D805" i="83"/>
  <c r="G702" i="83"/>
  <c r="D36" i="84"/>
  <c r="D920" i="83"/>
  <c r="G817" i="83"/>
  <c r="E203" i="84"/>
  <c r="E960" i="83"/>
  <c r="E894" i="83"/>
  <c r="D843" i="83"/>
  <c r="F26" i="84"/>
  <c r="G919" i="83"/>
  <c r="F868" i="83"/>
  <c r="E817" i="83"/>
  <c r="G225" i="84"/>
  <c r="G975" i="83"/>
  <c r="E900" i="83"/>
  <c r="D849" i="83"/>
  <c r="F42" i="84"/>
  <c r="G925" i="83"/>
  <c r="F874" i="83"/>
  <c r="E823" i="83"/>
  <c r="D289" i="84"/>
  <c r="G991" i="83"/>
  <c r="E906" i="83"/>
  <c r="G393" i="84"/>
  <c r="F399" i="84"/>
  <c r="E917" i="84"/>
  <c r="F344" i="84"/>
  <c r="D565" i="84"/>
  <c r="G350" i="84"/>
  <c r="F231" i="84"/>
  <c r="E68" i="84"/>
  <c r="F279" i="84"/>
  <c r="F237" i="84"/>
  <c r="F93" i="84"/>
  <c r="E956" i="83"/>
  <c r="G246" i="84"/>
  <c r="F147" i="84"/>
  <c r="D29" i="84"/>
  <c r="E558" i="84"/>
  <c r="E211" i="84"/>
  <c r="G105" i="84"/>
  <c r="G292" i="84"/>
  <c r="G156" i="84"/>
  <c r="F41" i="84"/>
  <c r="D246" i="84"/>
  <c r="F156" i="84"/>
  <c r="E73" i="84"/>
  <c r="G317" i="84"/>
  <c r="F63" i="84"/>
  <c r="D984" i="83"/>
  <c r="F342" i="84"/>
  <c r="F226" i="84"/>
  <c r="F162" i="84"/>
  <c r="E47" i="84"/>
  <c r="D987" i="83"/>
  <c r="D308" i="84"/>
  <c r="E226" i="84"/>
  <c r="F117" i="84"/>
  <c r="D63" i="84"/>
  <c r="E1009" i="83"/>
  <c r="G420" i="84"/>
  <c r="G251" i="84"/>
  <c r="E197" i="84"/>
  <c r="E85" i="84"/>
  <c r="D977" i="83"/>
  <c r="F289" i="84"/>
  <c r="G642" i="84"/>
  <c r="E387" i="84"/>
  <c r="E396" i="84"/>
  <c r="E533" i="84"/>
  <c r="D338" i="84"/>
  <c r="E344" i="84"/>
  <c r="F55" i="84"/>
  <c r="D272" i="84"/>
  <c r="G93" i="84"/>
  <c r="E234" i="84"/>
  <c r="E90" i="84"/>
  <c r="D218" i="84"/>
  <c r="E77" i="84"/>
  <c r="F243" i="84"/>
  <c r="G134" i="84"/>
  <c r="G22" i="84"/>
  <c r="D507" i="84"/>
  <c r="G201" i="84"/>
  <c r="G89" i="84"/>
  <c r="G284" i="84"/>
  <c r="E150" i="84"/>
  <c r="E38" i="84"/>
  <c r="D706" i="84"/>
  <c r="E550" i="84"/>
  <c r="D329" i="84"/>
  <c r="D575" i="84"/>
  <c r="F309" i="84"/>
  <c r="G315" i="84"/>
  <c r="F523" i="84"/>
  <c r="D341" i="84"/>
  <c r="F215" i="84"/>
  <c r="E52" i="84"/>
  <c r="F234" i="84"/>
  <c r="E87" i="84"/>
  <c r="F221" i="84"/>
  <c r="D87" i="84"/>
  <c r="D74" i="84"/>
  <c r="F943" i="83"/>
  <c r="G118" i="84"/>
  <c r="F19" i="84"/>
  <c r="F481" i="84"/>
  <c r="F198" i="84"/>
  <c r="E83" i="84"/>
  <c r="D259" i="84"/>
  <c r="D147" i="84"/>
  <c r="D555" i="84"/>
  <c r="E233" i="84"/>
  <c r="G143" i="84"/>
  <c r="F60" i="84"/>
  <c r="D292" i="84"/>
  <c r="F127" i="84"/>
  <c r="G50" i="84"/>
  <c r="G977" i="83"/>
  <c r="G213" i="84"/>
  <c r="D156" i="84"/>
  <c r="F98" i="84"/>
  <c r="G37" i="84"/>
  <c r="G980" i="83"/>
  <c r="D600" i="84"/>
  <c r="D291" i="84"/>
  <c r="F165" i="84"/>
  <c r="G423" i="84"/>
  <c r="F287" i="84"/>
  <c r="D498" i="84"/>
  <c r="F312" i="84"/>
  <c r="D517" i="84"/>
  <c r="D309" i="84"/>
  <c r="G42" i="84"/>
  <c r="E231" i="84"/>
  <c r="E218" i="84"/>
  <c r="E58" i="84"/>
  <c r="E205" i="84"/>
  <c r="F64" i="84"/>
  <c r="E940" i="83"/>
  <c r="F227" i="84"/>
  <c r="F115" i="84"/>
  <c r="F1010" i="83"/>
  <c r="D192" i="84"/>
  <c r="G73" i="84"/>
  <c r="D243" i="84"/>
  <c r="G28" i="84"/>
  <c r="F529" i="84"/>
  <c r="F220" i="84"/>
  <c r="F140" i="84"/>
  <c r="E57" i="84"/>
  <c r="E283" i="84"/>
  <c r="F191" i="84"/>
  <c r="D121" i="84"/>
  <c r="E44" i="84"/>
  <c r="F974" i="83"/>
  <c r="F210" i="84"/>
  <c r="D92" i="84"/>
  <c r="F34" i="84"/>
  <c r="F977" i="83"/>
  <c r="F574" i="84"/>
  <c r="G282" i="84"/>
  <c r="G216" i="84"/>
  <c r="E162" i="84"/>
  <c r="F53" i="84"/>
  <c r="G999" i="83"/>
  <c r="E945" i="83"/>
  <c r="F184" i="84"/>
  <c r="D130" i="84"/>
  <c r="G75" i="84"/>
  <c r="E21" i="84"/>
  <c r="F967" i="83"/>
  <c r="D520" i="84"/>
  <c r="D267" i="84"/>
  <c r="F155" i="84"/>
  <c r="D101" i="84"/>
  <c r="G46" i="84"/>
  <c r="F938" i="83"/>
  <c r="D331" i="84"/>
  <c r="F177" i="84"/>
  <c r="D123" i="84"/>
  <c r="G68" i="84"/>
  <c r="E14" i="84"/>
  <c r="F960" i="83"/>
  <c r="G894" i="83"/>
  <c r="F843" i="83"/>
  <c r="E792" i="83"/>
  <c r="D634" i="84"/>
  <c r="E390" i="84"/>
  <c r="F183" i="93"/>
  <c r="E530" i="84"/>
  <c r="G280" i="84"/>
  <c r="D306" i="84"/>
  <c r="G302" i="84"/>
  <c r="E196" i="84"/>
  <c r="D1008" i="83"/>
  <c r="G221" i="84"/>
  <c r="D68" i="84"/>
  <c r="D55" i="84"/>
  <c r="D202" i="84"/>
  <c r="E61" i="84"/>
  <c r="D221" i="84"/>
  <c r="D109" i="84"/>
  <c r="F994" i="83"/>
  <c r="G404" i="84"/>
  <c r="G185" i="84"/>
  <c r="F70" i="84"/>
  <c r="E134" i="84"/>
  <c r="E22" i="84"/>
  <c r="G452" i="84"/>
  <c r="E217" i="84"/>
  <c r="E137" i="84"/>
  <c r="D54" i="84"/>
  <c r="E276" i="84"/>
  <c r="E188" i="84"/>
  <c r="D968" i="83"/>
  <c r="E299" i="84"/>
  <c r="E207" i="84"/>
  <c r="G149" i="84"/>
  <c r="E31" i="84"/>
  <c r="E974" i="83"/>
  <c r="E275" i="84"/>
  <c r="F213" i="84"/>
  <c r="D159" i="84"/>
  <c r="G104" i="84"/>
  <c r="E50" i="84"/>
  <c r="F996" i="83"/>
  <c r="D942" i="83"/>
  <c r="G235" i="84"/>
  <c r="E181" i="84"/>
  <c r="F72" i="84"/>
  <c r="D18" i="84"/>
  <c r="E964" i="83"/>
  <c r="F494" i="84"/>
  <c r="D261" i="84"/>
  <c r="G206" i="84"/>
  <c r="E152" i="84"/>
  <c r="F43" i="84"/>
  <c r="G989" i="83"/>
  <c r="E935" i="83"/>
  <c r="F314" i="84"/>
  <c r="G228" i="84"/>
  <c r="E174" i="84"/>
  <c r="F65" i="84"/>
  <c r="D11" i="84"/>
  <c r="E957" i="83"/>
  <c r="E155" i="84"/>
  <c r="E954" i="83"/>
  <c r="F891" i="83"/>
  <c r="E840" i="83"/>
  <c r="D789" i="83"/>
  <c r="G313" i="84"/>
  <c r="F985" i="83"/>
  <c r="D904" i="83"/>
  <c r="G801" i="83"/>
  <c r="E75" i="84"/>
  <c r="F929" i="83"/>
  <c r="E878" i="83"/>
  <c r="D827" i="83"/>
  <c r="D254" i="84"/>
  <c r="G984" i="83"/>
  <c r="G903" i="83"/>
  <c r="F852" i="83"/>
  <c r="E801" i="83"/>
  <c r="G97" i="84"/>
  <c r="F940" i="83"/>
  <c r="E884" i="83"/>
  <c r="D833" i="83"/>
  <c r="G388" i="84"/>
  <c r="G1000" i="83"/>
  <c r="G909" i="83"/>
  <c r="F858" i="83"/>
  <c r="E807" i="83"/>
  <c r="G145" i="84"/>
  <c r="E952" i="83"/>
  <c r="E890" i="83"/>
  <c r="D839" i="83"/>
  <c r="G736" i="83"/>
  <c r="F685" i="83"/>
  <c r="E634" i="83"/>
  <c r="E145" i="84"/>
  <c r="E583" i="84"/>
  <c r="G380" i="84"/>
  <c r="E591" i="84"/>
  <c r="E274" i="84"/>
  <c r="D482" i="84"/>
  <c r="G494" i="84"/>
  <c r="D293" i="84"/>
  <c r="F218" i="84"/>
  <c r="E186" i="84"/>
  <c r="E189" i="84"/>
  <c r="D58" i="84"/>
  <c r="E943" i="84"/>
  <c r="E991" i="83"/>
  <c r="D344" i="84"/>
  <c r="F182" i="84"/>
  <c r="D64" i="84"/>
  <c r="F233" i="84"/>
  <c r="E118" i="84"/>
  <c r="D19" i="84"/>
  <c r="D427" i="84"/>
  <c r="D214" i="84"/>
  <c r="D134" i="84"/>
  <c r="F885" i="84"/>
  <c r="D185" i="84"/>
  <c r="G114" i="84"/>
  <c r="G34" i="84"/>
  <c r="D283" i="84"/>
  <c r="D204" i="84"/>
  <c r="E143" i="84"/>
  <c r="G85" i="84"/>
  <c r="D28" i="84"/>
  <c r="D971" i="83"/>
  <c r="E523" i="84"/>
  <c r="E268" i="84"/>
  <c r="E210" i="84"/>
  <c r="F101" i="84"/>
  <c r="D47" i="84"/>
  <c r="E993" i="83"/>
  <c r="G935" i="83"/>
  <c r="E324" i="84"/>
  <c r="F232" i="84"/>
  <c r="D178" i="84"/>
  <c r="G123" i="84"/>
  <c r="E69" i="84"/>
  <c r="D961" i="83"/>
  <c r="F203" i="84"/>
  <c r="D149" i="84"/>
  <c r="G94" i="84"/>
  <c r="E40" i="84"/>
  <c r="F986" i="83"/>
  <c r="G808" i="84"/>
  <c r="F305" i="84"/>
  <c r="F225" i="84"/>
  <c r="D171" i="84"/>
  <c r="G116" i="84"/>
  <c r="E62" i="84"/>
  <c r="F1008" i="83"/>
  <c r="D954" i="83"/>
  <c r="G129" i="84"/>
  <c r="E888" i="83"/>
  <c r="D837" i="83"/>
  <c r="G734" i="83"/>
  <c r="E257" i="84"/>
  <c r="G976" i="83"/>
  <c r="G849" i="83"/>
  <c r="F798" i="83"/>
  <c r="F52" i="84"/>
  <c r="E926" i="83"/>
  <c r="G528" i="84"/>
  <c r="G543" i="84"/>
  <c r="G565" i="84"/>
  <c r="F501" i="84"/>
  <c r="D271" i="84"/>
  <c r="D466" i="84"/>
  <c r="G267" i="84"/>
  <c r="F491" i="84"/>
  <c r="D161" i="84"/>
  <c r="F998" i="83"/>
  <c r="G205" i="84"/>
  <c r="G61" i="84"/>
  <c r="D183" i="84"/>
  <c r="D587" i="84"/>
  <c r="D186" i="84"/>
  <c r="D26" i="84"/>
  <c r="F558" i="84"/>
  <c r="G214" i="84"/>
  <c r="E96" i="84"/>
  <c r="G981" i="83"/>
  <c r="D176" i="84"/>
  <c r="D227" i="84"/>
  <c r="D115" i="84"/>
  <c r="F124" i="84"/>
  <c r="G680" i="84"/>
  <c r="F255" i="84"/>
  <c r="F111" i="84"/>
  <c r="F31" i="84"/>
  <c r="G961" i="83"/>
  <c r="G268" i="84"/>
  <c r="D140" i="84"/>
  <c r="F82" i="84"/>
  <c r="G964" i="83"/>
  <c r="G497" i="84"/>
  <c r="F261" i="84"/>
  <c r="D207" i="84"/>
  <c r="G152" i="84"/>
  <c r="E98" i="84"/>
  <c r="F932" i="83"/>
  <c r="E315" i="84"/>
  <c r="E229" i="84"/>
  <c r="F120" i="84"/>
  <c r="D66" i="84"/>
  <c r="G11" i="84"/>
  <c r="E443" i="84"/>
  <c r="G254" i="84"/>
  <c r="E200" i="84"/>
  <c r="F91" i="84"/>
  <c r="D37" i="84"/>
  <c r="D980" i="83"/>
  <c r="G635" i="84"/>
  <c r="F297" i="84"/>
  <c r="E222" i="84"/>
  <c r="F113" i="84"/>
  <c r="D59" i="84"/>
  <c r="E1005" i="83"/>
  <c r="D104" i="84"/>
  <c r="F941" i="83"/>
  <c r="G496" i="84"/>
  <c r="F540" i="84"/>
  <c r="E559" i="84"/>
  <c r="E498" i="84"/>
  <c r="F837" i="84"/>
  <c r="G459" i="84"/>
  <c r="G157" i="93"/>
  <c r="E456" i="84"/>
  <c r="F267" i="84"/>
  <c r="E199" i="84"/>
  <c r="F173" i="84"/>
  <c r="E510" i="84"/>
  <c r="G179" i="84"/>
  <c r="D456" i="84"/>
  <c r="F211" i="84"/>
  <c r="D93" i="84"/>
  <c r="F978" i="83"/>
  <c r="F166" i="84"/>
  <c r="G57" i="84"/>
  <c r="G220" i="84"/>
  <c r="F105" i="84"/>
  <c r="D352" i="84"/>
  <c r="G207" i="84"/>
  <c r="G111" i="84"/>
  <c r="G577" i="84"/>
  <c r="D249" i="84"/>
  <c r="G178" i="84"/>
  <c r="E28" i="84"/>
  <c r="F958" i="83"/>
  <c r="G261" i="84"/>
  <c r="F194" i="84"/>
  <c r="E79" i="84"/>
  <c r="G21" i="84"/>
  <c r="F961" i="83"/>
  <c r="D472" i="84"/>
  <c r="E258" i="84"/>
  <c r="F149" i="84"/>
  <c r="D95" i="84"/>
  <c r="F37" i="84"/>
  <c r="G983" i="83"/>
  <c r="G859" i="84"/>
  <c r="E307" i="84"/>
  <c r="D226" i="84"/>
  <c r="G171" i="84"/>
  <c r="E117" i="84"/>
  <c r="D1009" i="83"/>
  <c r="G531" i="84"/>
  <c r="F456" i="84"/>
  <c r="E837" i="84"/>
  <c r="D453" i="84"/>
  <c r="E264" i="84"/>
  <c r="D145" i="84"/>
  <c r="D976" i="83"/>
  <c r="D196" i="84"/>
  <c r="E459" i="84"/>
  <c r="E170" i="84"/>
  <c r="G484" i="84"/>
  <c r="D154" i="84"/>
  <c r="F16" i="84"/>
  <c r="G198" i="84"/>
  <c r="E270" i="84"/>
  <c r="F150" i="84"/>
  <c r="D911" i="84"/>
  <c r="F217" i="84"/>
  <c r="D99" i="84"/>
  <c r="G987" i="83"/>
  <c r="F326" i="84"/>
  <c r="D198" i="84"/>
  <c r="F108" i="84"/>
  <c r="D552" i="84"/>
  <c r="G242" i="84"/>
  <c r="E172" i="84"/>
  <c r="F95" i="84"/>
  <c r="D25" i="84"/>
  <c r="D603" i="84"/>
  <c r="F258" i="84"/>
  <c r="E191" i="84"/>
  <c r="G133" i="84"/>
  <c r="D76" i="84"/>
  <c r="E15" i="84"/>
  <c r="E958" i="83"/>
  <c r="F446" i="84"/>
  <c r="D255" i="84"/>
  <c r="G200" i="84"/>
  <c r="E146" i="84"/>
  <c r="G88" i="84"/>
  <c r="E34" i="84"/>
  <c r="F980" i="83"/>
  <c r="G298" i="84"/>
  <c r="F168" i="84"/>
  <c r="D114" i="84"/>
  <c r="G59" i="84"/>
  <c r="F951" i="83"/>
  <c r="D392" i="84"/>
  <c r="E248" i="84"/>
  <c r="F139" i="84"/>
  <c r="F27" i="84"/>
  <c r="G973" i="83"/>
  <c r="D568" i="84"/>
  <c r="D281" i="84"/>
  <c r="F161" i="84"/>
  <c r="D107" i="84"/>
  <c r="G52" i="84"/>
  <c r="F944" i="83"/>
  <c r="F54" i="84"/>
  <c r="G878" i="83"/>
  <c r="F827" i="83"/>
  <c r="E776" i="83"/>
  <c r="D725" i="83"/>
  <c r="F180" i="84"/>
  <c r="E891" i="83"/>
  <c r="D840" i="83"/>
  <c r="G916" i="83"/>
  <c r="F865" i="83"/>
  <c r="E814" i="83"/>
  <c r="G151" i="84"/>
  <c r="F953" i="83"/>
  <c r="G839" i="83"/>
  <c r="F788" i="83"/>
  <c r="G922" i="83"/>
  <c r="F871" i="83"/>
  <c r="E820" i="83"/>
  <c r="G199" i="84"/>
  <c r="F966" i="83"/>
  <c r="G845" i="83"/>
  <c r="F794" i="83"/>
  <c r="G928" i="83"/>
  <c r="F877" i="83"/>
  <c r="E826" i="83"/>
  <c r="D775" i="83"/>
  <c r="G672" i="83"/>
  <c r="F621" i="83"/>
  <c r="G49" i="84"/>
  <c r="F928" i="83"/>
  <c r="E877" i="83"/>
  <c r="D826" i="83"/>
  <c r="G723" i="83"/>
  <c r="F672" i="83"/>
  <c r="E621" i="83"/>
  <c r="E41" i="84"/>
  <c r="D925" i="83"/>
  <c r="G822" i="83"/>
  <c r="F771" i="83"/>
  <c r="E720" i="83"/>
  <c r="D142" i="84"/>
  <c r="G950" i="83"/>
  <c r="G889" i="83"/>
  <c r="F838" i="83"/>
  <c r="F528" i="84"/>
  <c r="E361" i="84"/>
  <c r="E463" i="84"/>
  <c r="E450" i="84"/>
  <c r="E421" i="84"/>
  <c r="G811" i="84"/>
  <c r="F443" i="84"/>
  <c r="F462" i="84"/>
  <c r="G138" i="84"/>
  <c r="E167" i="84"/>
  <c r="F382" i="84"/>
  <c r="F157" i="84"/>
  <c r="F433" i="84"/>
  <c r="E13" i="84"/>
  <c r="G353" i="84"/>
  <c r="G182" i="84"/>
  <c r="F83" i="84"/>
  <c r="G965" i="83"/>
  <c r="E263" i="84"/>
  <c r="E147" i="84"/>
  <c r="E555" i="84"/>
  <c r="D211" i="84"/>
  <c r="G92" i="84"/>
  <c r="E981" i="83"/>
  <c r="E292" i="84"/>
  <c r="E105" i="84"/>
  <c r="F526" i="84"/>
  <c r="F239" i="84"/>
  <c r="D169" i="84"/>
  <c r="D89" i="84"/>
  <c r="G18" i="84"/>
  <c r="E255" i="84"/>
  <c r="D188" i="84"/>
  <c r="F130" i="84"/>
  <c r="D12" i="84"/>
  <c r="D955" i="83"/>
  <c r="F197" i="84"/>
  <c r="F85" i="84"/>
  <c r="D31" i="84"/>
  <c r="E977" i="83"/>
  <c r="G289" i="84"/>
  <c r="G219" i="84"/>
  <c r="E165" i="84"/>
  <c r="F56" i="84"/>
  <c r="G1002" i="83"/>
  <c r="E948" i="83"/>
  <c r="F366" i="84"/>
  <c r="D245" i="84"/>
  <c r="G190" i="84"/>
  <c r="D133" i="84"/>
  <c r="G78" i="84"/>
  <c r="E24" i="84"/>
  <c r="F970" i="83"/>
  <c r="F542" i="84"/>
  <c r="F273" i="84"/>
  <c r="G212" i="84"/>
  <c r="E158" i="84"/>
  <c r="F49" i="84"/>
  <c r="G995" i="83"/>
  <c r="E941" i="83"/>
  <c r="F45" i="84"/>
  <c r="G926" i="83"/>
  <c r="F875" i="83"/>
  <c r="E824" i="83"/>
  <c r="D773" i="83"/>
  <c r="F947" i="83"/>
  <c r="D888" i="83"/>
  <c r="G785" i="83"/>
  <c r="G747" i="84"/>
  <c r="D818" i="84"/>
  <c r="G424" i="84"/>
  <c r="E622" i="84"/>
  <c r="D418" i="84"/>
  <c r="D786" i="84"/>
  <c r="D421" i="84"/>
  <c r="D129" i="84"/>
  <c r="D132" i="93"/>
  <c r="D164" i="84"/>
  <c r="D151" i="84"/>
  <c r="F302" i="84"/>
  <c r="F144" i="84"/>
  <c r="D1001" i="83"/>
  <c r="F345" i="84"/>
  <c r="E176" i="84"/>
  <c r="G70" i="84"/>
  <c r="F962" i="83"/>
  <c r="G401" i="84"/>
  <c r="F89" i="84"/>
  <c r="D978" i="83"/>
  <c r="E284" i="84"/>
  <c r="G191" i="84"/>
  <c r="D102" i="84"/>
  <c r="E236" i="84"/>
  <c r="F15" i="84"/>
  <c r="G500" i="84"/>
  <c r="D252" i="84"/>
  <c r="E127" i="84"/>
  <c r="F66" i="84"/>
  <c r="F1009" i="83"/>
  <c r="E395" i="84"/>
  <c r="G248" i="84"/>
  <c r="D191" i="84"/>
  <c r="G136" i="84"/>
  <c r="E82" i="84"/>
  <c r="D974" i="83"/>
  <c r="E574" i="84"/>
  <c r="F282" i="84"/>
  <c r="F216" i="84"/>
  <c r="D162" i="84"/>
  <c r="G107" i="84"/>
  <c r="E53" i="84"/>
  <c r="F999" i="83"/>
  <c r="D945" i="83"/>
  <c r="G349" i="84"/>
  <c r="E184" i="84"/>
  <c r="F75" i="84"/>
  <c r="D21" i="84"/>
  <c r="E967" i="83"/>
  <c r="F266" i="84"/>
  <c r="F209" i="84"/>
  <c r="D155" i="84"/>
  <c r="G100" i="84"/>
  <c r="E46" i="84"/>
  <c r="F992" i="83"/>
  <c r="D938" i="83"/>
  <c r="F36" i="84"/>
  <c r="F923" i="83"/>
  <c r="E872" i="83"/>
  <c r="D821" i="83"/>
  <c r="G718" i="83"/>
  <c r="E129" i="84"/>
  <c r="D941" i="83"/>
  <c r="G833" i="83"/>
  <c r="E642" i="84"/>
  <c r="E910" i="83"/>
  <c r="D859" i="83"/>
  <c r="F100" i="84"/>
  <c r="G940" i="83"/>
  <c r="F884" i="83"/>
  <c r="E833" i="83"/>
  <c r="D782" i="83"/>
  <c r="E17" i="84"/>
  <c r="E916" i="83"/>
  <c r="D865" i="83"/>
  <c r="F148" i="84"/>
  <c r="G952" i="83"/>
  <c r="F890" i="83"/>
  <c r="E839" i="83"/>
  <c r="D788" i="83"/>
  <c r="E33" i="84"/>
  <c r="E922" i="83"/>
  <c r="D871" i="83"/>
  <c r="G768" i="83"/>
  <c r="F717" i="83"/>
  <c r="E666" i="83"/>
  <c r="D615" i="83"/>
  <c r="D922" i="83"/>
  <c r="G819" i="83"/>
  <c r="F768" i="83"/>
  <c r="E717" i="83"/>
  <c r="D666" i="83"/>
  <c r="G23" i="84"/>
  <c r="G918" i="83"/>
  <c r="F867" i="83"/>
  <c r="E816" i="83"/>
  <c r="D765" i="83"/>
  <c r="F792" i="84"/>
  <c r="F386" i="84"/>
  <c r="F421" i="84"/>
  <c r="F408" i="84"/>
  <c r="D607" i="84"/>
  <c r="D339" i="84"/>
  <c r="G122" i="84"/>
  <c r="F385" i="84"/>
  <c r="F154" i="84"/>
  <c r="F294" i="84"/>
  <c r="D138" i="84"/>
  <c r="E959" i="83"/>
  <c r="G249" i="84"/>
  <c r="F134" i="84"/>
  <c r="D376" i="84"/>
  <c r="D195" i="84"/>
  <c r="E86" i="84"/>
  <c r="F968" i="83"/>
  <c r="G276" i="84"/>
  <c r="F188" i="84"/>
  <c r="D424" i="84"/>
  <c r="D233" i="84"/>
  <c r="G162" i="84"/>
  <c r="G82" i="84"/>
  <c r="E12" i="84"/>
  <c r="D475" i="84"/>
  <c r="G245" i="84"/>
  <c r="G181" i="84"/>
  <c r="D124" i="84"/>
  <c r="E63" i="84"/>
  <c r="E1006" i="83"/>
  <c r="G948" i="83"/>
  <c r="G369" i="84"/>
  <c r="E242" i="84"/>
  <c r="F133" i="84"/>
  <c r="D79" i="84"/>
  <c r="G24" i="84"/>
  <c r="G548" i="84"/>
  <c r="D275" i="84"/>
  <c r="E213" i="84"/>
  <c r="F104" i="84"/>
  <c r="D50" i="84"/>
  <c r="E996" i="83"/>
  <c r="G340" i="84"/>
  <c r="F235" i="84"/>
  <c r="D181" i="84"/>
  <c r="G126" i="84"/>
  <c r="E72" i="84"/>
  <c r="D964" i="83"/>
  <c r="E491" i="84"/>
  <c r="G260" i="84"/>
  <c r="E206" i="84"/>
  <c r="F97" i="84"/>
  <c r="D43" i="84"/>
  <c r="E989" i="83"/>
  <c r="F28" i="84"/>
  <c r="E920" i="83"/>
  <c r="D869" i="83"/>
  <c r="G766" i="83"/>
  <c r="F715" i="83"/>
  <c r="G103" i="84"/>
  <c r="G934" i="83"/>
  <c r="G881" i="83"/>
  <c r="F830" i="83"/>
  <c r="F417" i="84"/>
  <c r="D907" i="83"/>
  <c r="G804" i="83"/>
  <c r="E934" i="83"/>
  <c r="E881" i="83"/>
  <c r="D830" i="83"/>
  <c r="G596" i="84"/>
  <c r="D913" i="83"/>
  <c r="G810" i="83"/>
  <c r="E946" i="83"/>
  <c r="E887" i="83"/>
  <c r="D836" i="83"/>
  <c r="E25" i="84"/>
  <c r="D919" i="83"/>
  <c r="G816" i="83"/>
  <c r="F765" i="83"/>
  <c r="E714" i="83"/>
  <c r="D663" i="83"/>
  <c r="D24" i="84"/>
  <c r="G867" i="83"/>
  <c r="F816" i="83"/>
  <c r="E765" i="83"/>
  <c r="D714" i="83"/>
  <c r="G611" i="83"/>
  <c r="G15" i="84"/>
  <c r="F915" i="83"/>
  <c r="E864" i="83"/>
  <c r="D813" i="83"/>
  <c r="G710" i="83"/>
  <c r="E65" i="84"/>
  <c r="F931" i="83"/>
  <c r="D880" i="83"/>
  <c r="G777" i="83"/>
  <c r="D553" i="84"/>
  <c r="G392" i="84"/>
  <c r="G603" i="84"/>
  <c r="F392" i="84"/>
  <c r="E600" i="84"/>
  <c r="G414" i="84"/>
  <c r="F119" i="84"/>
  <c r="D148" i="84"/>
  <c r="E122" i="84"/>
  <c r="F278" i="84"/>
  <c r="E125" i="84"/>
  <c r="G994" i="83"/>
  <c r="E302" i="84"/>
  <c r="G166" i="84"/>
  <c r="G54" i="84"/>
  <c r="F946" i="83"/>
  <c r="F246" i="84"/>
  <c r="E182" i="84"/>
  <c r="D83" i="84"/>
  <c r="E965" i="83"/>
  <c r="G269" i="84"/>
  <c r="F92" i="84"/>
  <c r="D153" i="84"/>
  <c r="F79" i="84"/>
  <c r="G1009" i="83"/>
  <c r="F449" i="84"/>
  <c r="F242" i="84"/>
  <c r="F178" i="84"/>
  <c r="G117" i="84"/>
  <c r="D60" i="84"/>
  <c r="D1003" i="83"/>
  <c r="F945" i="83"/>
  <c r="E342" i="84"/>
  <c r="D239" i="84"/>
  <c r="G184" i="84"/>
  <c r="E130" i="84"/>
  <c r="F21" i="84"/>
  <c r="G967" i="83"/>
  <c r="D523" i="84"/>
  <c r="E267" i="84"/>
  <c r="D210" i="84"/>
  <c r="G155" i="84"/>
  <c r="E101" i="84"/>
  <c r="D993" i="83"/>
  <c r="G938" i="83"/>
  <c r="D324" i="84"/>
  <c r="E232" i="84"/>
  <c r="F123" i="84"/>
  <c r="D69" i="84"/>
  <c r="G14" i="84"/>
  <c r="G465" i="84"/>
  <c r="F257" i="84"/>
  <c r="D203" i="84"/>
  <c r="G148" i="84"/>
  <c r="E94" i="84"/>
  <c r="D986" i="83"/>
  <c r="G931" i="83"/>
  <c r="D917" i="83"/>
  <c r="G814" i="83"/>
  <c r="F763" i="83"/>
  <c r="E712" i="83"/>
  <c r="D78" i="84"/>
  <c r="G929" i="83"/>
  <c r="D381" i="84"/>
  <c r="E159" i="84"/>
  <c r="E114" i="84"/>
  <c r="E245" i="84"/>
  <c r="G954" i="83"/>
  <c r="D996" i="83"/>
  <c r="D219" i="84"/>
  <c r="G36" i="84"/>
  <c r="F811" i="83"/>
  <c r="F808" i="84"/>
  <c r="G897" i="83"/>
  <c r="E795" i="83"/>
  <c r="F934" i="83"/>
  <c r="E177" i="84"/>
  <c r="D910" i="83"/>
  <c r="D72" i="84"/>
  <c r="D897" i="83"/>
  <c r="F823" i="83"/>
  <c r="D884" i="83"/>
  <c r="D804" i="83"/>
  <c r="G982" i="83"/>
  <c r="G880" i="83"/>
  <c r="G800" i="83"/>
  <c r="E730" i="83"/>
  <c r="E650" i="83"/>
  <c r="G119" i="84"/>
  <c r="G915" i="83"/>
  <c r="F848" i="83"/>
  <c r="G514" i="84"/>
  <c r="E294" i="84"/>
  <c r="E343" i="84"/>
  <c r="F114" i="84"/>
  <c r="D111" i="84"/>
  <c r="E932" i="83"/>
  <c r="G158" i="84"/>
  <c r="F354" i="84"/>
  <c r="E160" i="84"/>
  <c r="G308" i="84"/>
  <c r="G101" i="84"/>
  <c r="G72" i="84"/>
  <c r="D194" i="84"/>
  <c r="E571" i="84"/>
  <c r="G142" i="84"/>
  <c r="G957" i="83"/>
  <c r="E190" i="84"/>
  <c r="G20" i="84"/>
  <c r="E969" i="83"/>
  <c r="G798" i="83"/>
  <c r="G231" i="84"/>
  <c r="F878" i="83"/>
  <c r="G305" i="84"/>
  <c r="F833" i="83"/>
  <c r="D52" i="84"/>
  <c r="F900" i="83"/>
  <c r="D814" i="83"/>
  <c r="G890" i="83"/>
  <c r="F807" i="83"/>
  <c r="E871" i="83"/>
  <c r="G797" i="83"/>
  <c r="E966" i="83"/>
  <c r="G864" i="83"/>
  <c r="E794" i="83"/>
  <c r="G720" i="83"/>
  <c r="F68" i="84"/>
  <c r="D906" i="83"/>
  <c r="D842" i="83"/>
  <c r="D778" i="83"/>
  <c r="E701" i="83"/>
  <c r="E637" i="83"/>
  <c r="E49" i="84"/>
  <c r="G902" i="83"/>
  <c r="G838" i="83"/>
  <c r="G774" i="83"/>
  <c r="E704" i="83"/>
  <c r="D1007" i="83"/>
  <c r="F902" i="83"/>
  <c r="G841" i="83"/>
  <c r="E723" i="83"/>
  <c r="E611" i="83"/>
  <c r="G1006" i="83"/>
  <c r="G908" i="83"/>
  <c r="E854" i="83"/>
  <c r="F828" i="83"/>
  <c r="D774" i="83"/>
  <c r="G719" i="83"/>
  <c r="E665" i="83"/>
  <c r="F1004" i="83"/>
  <c r="E850" i="83"/>
  <c r="F741" i="83"/>
  <c r="D687" i="83"/>
  <c r="F132" i="84"/>
  <c r="F888" i="83"/>
  <c r="D383" i="84"/>
  <c r="D45" i="84"/>
  <c r="F223" i="84"/>
  <c r="G187" i="84"/>
  <c r="G545" i="84"/>
  <c r="E120" i="84"/>
  <c r="D948" i="83"/>
  <c r="D187" i="84"/>
  <c r="F17" i="84"/>
  <c r="D935" i="83"/>
  <c r="F795" i="83"/>
  <c r="D206" i="84"/>
  <c r="E875" i="83"/>
  <c r="F254" i="84"/>
  <c r="F913" i="83"/>
  <c r="E830" i="83"/>
  <c r="E43" i="84"/>
  <c r="E897" i="83"/>
  <c r="E26" i="84"/>
  <c r="F887" i="83"/>
  <c r="E804" i="83"/>
  <c r="D983" i="83"/>
  <c r="D868" i="83"/>
  <c r="E791" i="83"/>
  <c r="D959" i="83"/>
  <c r="F861" i="83"/>
  <c r="D791" i="83"/>
  <c r="D711" i="83"/>
  <c r="G640" i="83"/>
  <c r="G41" i="84"/>
  <c r="G771" i="83"/>
  <c r="D698" i="83"/>
  <c r="D634" i="83"/>
  <c r="G32" i="84"/>
  <c r="F899" i="83"/>
  <c r="F835" i="83"/>
  <c r="E768" i="83"/>
  <c r="E998" i="83"/>
  <c r="E899" i="83"/>
  <c r="E835" i="83"/>
  <c r="F774" i="83"/>
  <c r="D720" i="83"/>
  <c r="F662" i="83"/>
  <c r="D998" i="83"/>
  <c r="F905" i="83"/>
  <c r="D851" i="83"/>
  <c r="G796" i="83"/>
  <c r="E113" i="84"/>
  <c r="F937" i="83"/>
  <c r="G879" i="83"/>
  <c r="E825" i="83"/>
  <c r="F716" i="83"/>
  <c r="D662" i="83"/>
  <c r="G468" i="84"/>
  <c r="F995" i="83"/>
  <c r="F901" i="83"/>
  <c r="D847" i="83"/>
  <c r="G792" i="83"/>
  <c r="E738" i="83"/>
  <c r="G632" i="83"/>
  <c r="F942" i="83"/>
  <c r="E885" i="83"/>
  <c r="D834" i="83"/>
  <c r="G731" i="83"/>
  <c r="F680" i="83"/>
  <c r="E629" i="83"/>
  <c r="F785" i="83"/>
  <c r="G682" i="83"/>
  <c r="G603" i="83"/>
  <c r="F552" i="83"/>
  <c r="E501" i="83"/>
  <c r="D450" i="83"/>
  <c r="G347" i="83"/>
  <c r="E756" i="83"/>
  <c r="G661" i="83"/>
  <c r="G590" i="83"/>
  <c r="F539" i="83"/>
  <c r="E488" i="83"/>
  <c r="D437" i="83"/>
  <c r="D756" i="83"/>
  <c r="D661" i="83"/>
  <c r="F590" i="83"/>
  <c r="E539" i="83"/>
  <c r="D488" i="83"/>
  <c r="D755" i="83"/>
  <c r="E590" i="83"/>
  <c r="D539" i="83"/>
  <c r="G436" i="83"/>
  <c r="F385" i="83"/>
  <c r="E334" i="83"/>
  <c r="G754" i="83"/>
  <c r="G571" i="84"/>
  <c r="F930" i="83"/>
  <c r="E204" i="84"/>
  <c r="G56" i="84"/>
  <c r="F152" i="84"/>
  <c r="G417" i="84"/>
  <c r="G110" i="84"/>
  <c r="G180" i="84"/>
  <c r="D1002" i="83"/>
  <c r="G782" i="83"/>
  <c r="G865" i="83"/>
  <c r="G177" i="84"/>
  <c r="G17" i="84"/>
  <c r="D894" i="83"/>
  <c r="G807" i="83"/>
  <c r="E1001" i="83"/>
  <c r="D881" i="83"/>
  <c r="G794" i="83"/>
  <c r="D975" i="83"/>
  <c r="G781" i="83"/>
  <c r="D855" i="83"/>
  <c r="G784" i="83"/>
  <c r="F637" i="83"/>
  <c r="D16" i="84"/>
  <c r="G899" i="83"/>
  <c r="G835" i="83"/>
  <c r="D762" i="83"/>
  <c r="G1007" i="83"/>
  <c r="E896" i="83"/>
  <c r="E832" i="83"/>
  <c r="G758" i="83"/>
  <c r="G694" i="83"/>
  <c r="F989" i="83"/>
  <c r="D896" i="83"/>
  <c r="D832" i="83"/>
  <c r="E771" i="83"/>
  <c r="G713" i="83"/>
  <c r="E659" i="83"/>
  <c r="E340" i="84"/>
  <c r="D989" i="83"/>
  <c r="E902" i="83"/>
  <c r="F793" i="83"/>
  <c r="G87" i="84"/>
  <c r="D931" i="83"/>
  <c r="F876" i="83"/>
  <c r="D822" i="83"/>
  <c r="G767" i="83"/>
  <c r="E713" i="83"/>
  <c r="E323" i="84"/>
  <c r="E898" i="83"/>
  <c r="F789" i="83"/>
  <c r="D735" i="83"/>
  <c r="G680" i="83"/>
  <c r="F629" i="83"/>
  <c r="E81" i="84"/>
  <c r="D936" i="83"/>
  <c r="D882" i="83"/>
  <c r="G779" i="83"/>
  <c r="F728" i="83"/>
  <c r="E677" i="83"/>
  <c r="D626" i="83"/>
  <c r="D776" i="83"/>
  <c r="D677" i="83"/>
  <c r="F600" i="83"/>
  <c r="E549" i="83"/>
  <c r="D498" i="83"/>
  <c r="G395" i="83"/>
  <c r="F344" i="83"/>
  <c r="F587" i="83"/>
  <c r="E536" i="83"/>
  <c r="D485" i="83"/>
  <c r="G749" i="83"/>
  <c r="E656" i="83"/>
  <c r="E587" i="83"/>
  <c r="D536" i="83"/>
  <c r="G433" i="83"/>
  <c r="G748" i="83"/>
  <c r="D587" i="83"/>
  <c r="G484" i="83"/>
  <c r="F433" i="83"/>
  <c r="E382" i="83"/>
  <c r="D331" i="83"/>
  <c r="E748" i="83"/>
  <c r="F655" i="83"/>
  <c r="E389" i="84"/>
  <c r="E243" i="84"/>
  <c r="G146" i="84"/>
  <c r="E18" i="84"/>
  <c r="F136" i="84"/>
  <c r="D315" i="84"/>
  <c r="F107" i="84"/>
  <c r="G941" i="83"/>
  <c r="G164" i="84"/>
  <c r="E904" i="83"/>
  <c r="F779" i="83"/>
  <c r="E27" i="84"/>
  <c r="F862" i="83"/>
  <c r="D152" i="84"/>
  <c r="G900" i="83"/>
  <c r="G820" i="83"/>
  <c r="E1010" i="83"/>
  <c r="G887" i="83"/>
  <c r="F804" i="83"/>
  <c r="E992" i="83"/>
  <c r="F791" i="83"/>
  <c r="G959" i="83"/>
  <c r="G861" i="83"/>
  <c r="D571" i="84"/>
  <c r="F939" i="83"/>
  <c r="F781" i="83"/>
  <c r="F701" i="83"/>
  <c r="D631" i="83"/>
  <c r="F896" i="83"/>
  <c r="F832" i="83"/>
  <c r="G691" i="83"/>
  <c r="G627" i="83"/>
  <c r="G998" i="83"/>
  <c r="D893" i="83"/>
  <c r="D829" i="83"/>
  <c r="F755" i="83"/>
  <c r="E542" i="84"/>
  <c r="F981" i="83"/>
  <c r="G825" i="83"/>
  <c r="F710" i="83"/>
  <c r="D656" i="83"/>
  <c r="G273" i="84"/>
  <c r="D981" i="83"/>
  <c r="D899" i="83"/>
  <c r="G844" i="83"/>
  <c r="E790" i="83"/>
  <c r="D62" i="84"/>
  <c r="G927" i="83"/>
  <c r="E873" i="83"/>
  <c r="F764" i="83"/>
  <c r="D710" i="83"/>
  <c r="G655" i="83"/>
  <c r="E235" i="84"/>
  <c r="D895" i="83"/>
  <c r="G840" i="83"/>
  <c r="E786" i="83"/>
  <c r="F677" i="83"/>
  <c r="E626" i="83"/>
  <c r="G55" i="84"/>
  <c r="D930" i="83"/>
  <c r="G827" i="83"/>
  <c r="F776" i="83"/>
  <c r="E725" i="83"/>
  <c r="D674" i="83"/>
  <c r="E769" i="83"/>
  <c r="E672" i="83"/>
  <c r="E597" i="83"/>
  <c r="D546" i="83"/>
  <c r="G443" i="83"/>
  <c r="F392" i="83"/>
  <c r="E341" i="83"/>
  <c r="F743" i="83"/>
  <c r="E651" i="83"/>
  <c r="E584" i="83"/>
  <c r="D533" i="83"/>
  <c r="G430" i="83"/>
  <c r="E743" i="83"/>
  <c r="D651" i="83"/>
  <c r="D584" i="83"/>
  <c r="G481" i="83"/>
  <c r="F430" i="83"/>
  <c r="E742" i="83"/>
  <c r="G532" i="83"/>
  <c r="F481" i="83"/>
  <c r="E430" i="83"/>
  <c r="D379" i="83"/>
  <c r="G650" i="83"/>
  <c r="G583" i="83"/>
  <c r="F532" i="83"/>
  <c r="E481" i="83"/>
  <c r="D430" i="83"/>
  <c r="G741" i="83"/>
  <c r="F650" i="83"/>
  <c r="F583" i="83"/>
  <c r="E532" i="83"/>
  <c r="D481" i="83"/>
  <c r="G121" i="84"/>
  <c r="G130" i="84"/>
  <c r="D1006" i="83"/>
  <c r="E133" i="84"/>
  <c r="G281" i="84"/>
  <c r="E104" i="84"/>
  <c r="G593" i="84"/>
  <c r="F145" i="84"/>
  <c r="D970" i="83"/>
  <c r="D901" i="83"/>
  <c r="E760" i="83"/>
  <c r="E19" i="84"/>
  <c r="E859" i="83"/>
  <c r="F126" i="84"/>
  <c r="D891" i="83"/>
  <c r="F817" i="83"/>
  <c r="F1001" i="83"/>
  <c r="D878" i="83"/>
  <c r="D798" i="83"/>
  <c r="G966" i="83"/>
  <c r="G874" i="83"/>
  <c r="E788" i="83"/>
  <c r="E855" i="83"/>
  <c r="D248" i="84"/>
  <c r="D933" i="83"/>
  <c r="G848" i="83"/>
  <c r="E778" i="83"/>
  <c r="E698" i="83"/>
  <c r="D991" i="83"/>
  <c r="E893" i="83"/>
  <c r="E829" i="83"/>
  <c r="F752" i="83"/>
  <c r="F688" i="83"/>
  <c r="F624" i="83"/>
  <c r="D982" i="83"/>
  <c r="D749" i="83"/>
  <c r="E347" i="84"/>
  <c r="G972" i="83"/>
  <c r="F886" i="83"/>
  <c r="F822" i="83"/>
  <c r="G761" i="83"/>
  <c r="E707" i="83"/>
  <c r="G241" i="84"/>
  <c r="F972" i="83"/>
  <c r="F841" i="83"/>
  <c r="D787" i="83"/>
  <c r="D48" i="84"/>
  <c r="E76" i="84"/>
  <c r="D939" i="83"/>
  <c r="D98" i="84"/>
  <c r="G274" i="84"/>
  <c r="E88" i="84"/>
  <c r="D440" i="84"/>
  <c r="G750" i="83"/>
  <c r="E1002" i="83"/>
  <c r="D856" i="83"/>
  <c r="D811" i="83"/>
  <c r="G992" i="83"/>
  <c r="E868" i="83"/>
  <c r="F593" i="84"/>
  <c r="F933" i="83"/>
  <c r="D852" i="83"/>
  <c r="F222" i="84"/>
  <c r="F925" i="83"/>
  <c r="F845" i="83"/>
  <c r="D695" i="83"/>
  <c r="G624" i="83"/>
  <c r="E982" i="83"/>
  <c r="D890" i="83"/>
  <c r="E749" i="83"/>
  <c r="E685" i="83"/>
  <c r="D618" i="83"/>
  <c r="D973" i="83"/>
  <c r="G886" i="83"/>
  <c r="F819" i="83"/>
  <c r="D280" i="84"/>
  <c r="D965" i="83"/>
  <c r="E883" i="83"/>
  <c r="D816" i="83"/>
  <c r="F758" i="83"/>
  <c r="D704" i="83"/>
  <c r="G649" i="83"/>
  <c r="D216" i="84"/>
  <c r="G892" i="83"/>
  <c r="E838" i="83"/>
  <c r="E39" i="84"/>
  <c r="E921" i="83"/>
  <c r="F812" i="83"/>
  <c r="D758" i="83"/>
  <c r="F700" i="83"/>
  <c r="D646" i="83"/>
  <c r="D184" i="84"/>
  <c r="F955" i="83"/>
  <c r="G888" i="83"/>
  <c r="E834" i="83"/>
  <c r="F725" i="83"/>
  <c r="D671" i="83"/>
  <c r="G923" i="83"/>
  <c r="F872" i="83"/>
  <c r="E821" i="83"/>
  <c r="D770" i="83"/>
  <c r="G667" i="83"/>
  <c r="F616" i="83"/>
  <c r="F756" i="83"/>
  <c r="G539" i="83"/>
  <c r="F488" i="83"/>
  <c r="E437" i="83"/>
  <c r="D386" i="83"/>
  <c r="D110" i="84"/>
  <c r="G730" i="83"/>
  <c r="E641" i="83"/>
  <c r="G526" i="83"/>
  <c r="F475" i="83"/>
  <c r="F730" i="83"/>
  <c r="D641" i="83"/>
  <c r="G577" i="83"/>
  <c r="F526" i="83"/>
  <c r="E475" i="83"/>
  <c r="F84" i="84"/>
  <c r="F729" i="83"/>
  <c r="F577" i="83"/>
  <c r="E526" i="83"/>
  <c r="D475" i="83"/>
  <c r="G372" i="83"/>
  <c r="E59" i="84"/>
  <c r="D729" i="83"/>
  <c r="E640" i="83"/>
  <c r="E577" i="83"/>
  <c r="D526" i="83"/>
  <c r="D577" i="83"/>
  <c r="G474" i="83"/>
  <c r="G47" i="84"/>
  <c r="D728" i="83"/>
  <c r="F639" i="83"/>
  <c r="G525" i="83"/>
  <c r="F474" i="83"/>
  <c r="E423" i="83"/>
  <c r="D372" i="83"/>
  <c r="F46" i="84"/>
  <c r="E639" i="83"/>
  <c r="E60" i="84"/>
  <c r="D655" i="84"/>
  <c r="F964" i="83"/>
  <c r="D82" i="84"/>
  <c r="F251" i="84"/>
  <c r="E363" i="84"/>
  <c r="F129" i="84"/>
  <c r="G963" i="83"/>
  <c r="D885" i="83"/>
  <c r="F747" i="83"/>
  <c r="E994" i="83"/>
  <c r="F846" i="83"/>
  <c r="F44" i="84"/>
  <c r="G884" i="83"/>
  <c r="F801" i="83"/>
  <c r="E865" i="83"/>
  <c r="G791" i="83"/>
  <c r="E953" i="83"/>
  <c r="G858" i="83"/>
  <c r="D296" i="84"/>
  <c r="F922" i="83"/>
  <c r="E842" i="83"/>
  <c r="E762" i="83"/>
  <c r="E618" i="83"/>
  <c r="F973" i="83"/>
  <c r="E813" i="83"/>
  <c r="D746" i="83"/>
  <c r="D682" i="83"/>
  <c r="F545" i="84"/>
  <c r="F965" i="83"/>
  <c r="F883" i="83"/>
  <c r="G742" i="83"/>
  <c r="F244" i="84"/>
  <c r="D957" i="83"/>
  <c r="E755" i="83"/>
  <c r="F646" i="83"/>
  <c r="F190" i="84"/>
  <c r="F889" i="83"/>
  <c r="D835" i="83"/>
  <c r="G780" i="83"/>
  <c r="F30" i="84"/>
  <c r="D918" i="83"/>
  <c r="G863" i="83"/>
  <c r="E809" i="83"/>
  <c r="G751" i="83"/>
  <c r="E697" i="83"/>
  <c r="F158" i="84"/>
  <c r="D949" i="83"/>
  <c r="F885" i="83"/>
  <c r="D831" i="83"/>
  <c r="G776" i="83"/>
  <c r="E722" i="83"/>
  <c r="G616" i="83"/>
  <c r="F920" i="83"/>
  <c r="E869" i="83"/>
  <c r="D818" i="83"/>
  <c r="G715" i="83"/>
  <c r="F664" i="83"/>
  <c r="E613" i="83"/>
  <c r="D750" i="83"/>
  <c r="D657" i="83"/>
  <c r="G587" i="83"/>
  <c r="F536" i="83"/>
  <c r="E485" i="83"/>
  <c r="D434" i="83"/>
  <c r="G1004" i="83"/>
  <c r="E724" i="83"/>
  <c r="E84" i="84"/>
  <c r="E70" i="84"/>
  <c r="D1000" i="83"/>
  <c r="G333" i="84"/>
  <c r="G951" i="83"/>
  <c r="D229" i="84"/>
  <c r="E56" i="84"/>
  <c r="G348" i="84"/>
  <c r="E126" i="84"/>
  <c r="G947" i="83"/>
  <c r="E744" i="83"/>
  <c r="G968" i="83"/>
  <c r="E843" i="83"/>
  <c r="F881" i="83"/>
  <c r="E798" i="83"/>
  <c r="D967" i="83"/>
  <c r="D862" i="83"/>
  <c r="E785" i="83"/>
  <c r="F855" i="83"/>
  <c r="E919" i="83"/>
  <c r="F842" i="83"/>
  <c r="E171" i="84"/>
  <c r="G912" i="83"/>
  <c r="D759" i="83"/>
  <c r="G688" i="83"/>
  <c r="G608" i="83"/>
  <c r="D966" i="83"/>
  <c r="G883" i="83"/>
  <c r="D810" i="83"/>
  <c r="F957" i="83"/>
  <c r="E880" i="83"/>
  <c r="G806" i="83"/>
  <c r="F739" i="83"/>
  <c r="E944" i="83"/>
  <c r="G873" i="83"/>
  <c r="G809" i="83"/>
  <c r="D752" i="83"/>
  <c r="G697" i="83"/>
  <c r="E643" i="83"/>
  <c r="F950" i="83"/>
  <c r="E886" i="83"/>
  <c r="G337" i="84"/>
  <c r="D962" i="83"/>
  <c r="D299" i="84"/>
  <c r="F948" i="83"/>
  <c r="G43" i="84"/>
  <c r="F219" i="84"/>
  <c r="D53" i="84"/>
  <c r="D340" i="84"/>
  <c r="E110" i="84"/>
  <c r="D834" i="84"/>
  <c r="G862" i="83"/>
  <c r="D741" i="83"/>
  <c r="G960" i="83"/>
  <c r="E827" i="83"/>
  <c r="D875" i="83"/>
  <c r="G788" i="83"/>
  <c r="D960" i="83"/>
  <c r="D934" i="83"/>
  <c r="E225" i="84"/>
  <c r="D916" i="83"/>
  <c r="D120" i="84"/>
  <c r="D903" i="83"/>
  <c r="G832" i="83"/>
  <c r="G752" i="83"/>
  <c r="E682" i="83"/>
  <c r="G958" i="83"/>
  <c r="F880" i="83"/>
  <c r="G803" i="83"/>
  <c r="G739" i="83"/>
  <c r="G675" i="83"/>
  <c r="D951" i="83"/>
  <c r="D877" i="83"/>
  <c r="E800" i="83"/>
  <c r="E736" i="83"/>
  <c r="E193" i="84"/>
  <c r="E867" i="83"/>
  <c r="F806" i="83"/>
  <c r="F694" i="83"/>
  <c r="D640" i="83"/>
  <c r="E139" i="84"/>
  <c r="D944" i="83"/>
  <c r="D883" i="83"/>
  <c r="G828" i="83"/>
  <c r="E774" i="83"/>
  <c r="G13" i="84"/>
  <c r="G911" i="83"/>
  <c r="D854" i="83"/>
  <c r="G799" i="83"/>
  <c r="E745" i="83"/>
  <c r="F636" i="83"/>
  <c r="E107" i="84"/>
  <c r="E936" i="83"/>
  <c r="D879" i="83"/>
  <c r="G824" i="83"/>
  <c r="E770" i="83"/>
  <c r="F661" i="83"/>
  <c r="E610" i="83"/>
  <c r="E11" i="84"/>
  <c r="D914" i="83"/>
  <c r="G811" i="83"/>
  <c r="F760" i="83"/>
  <c r="E709" i="83"/>
  <c r="D658" i="83"/>
  <c r="E494" i="84"/>
  <c r="E737" i="83"/>
  <c r="G646" i="83"/>
  <c r="E581" i="83"/>
  <c r="D530" i="83"/>
  <c r="G427" i="83"/>
  <c r="F376" i="83"/>
  <c r="E911" i="83"/>
  <c r="F711" i="83"/>
  <c r="G625" i="83"/>
  <c r="E568" i="83"/>
  <c r="D517" i="83"/>
  <c r="E908" i="83"/>
  <c r="E711" i="83"/>
  <c r="F625" i="83"/>
  <c r="F138" i="84"/>
  <c r="E262" i="84"/>
  <c r="F497" i="84"/>
  <c r="G27" i="84"/>
  <c r="E216" i="84"/>
  <c r="D91" i="84"/>
  <c r="G257" i="84"/>
  <c r="D853" i="83"/>
  <c r="F731" i="83"/>
  <c r="F926" i="83"/>
  <c r="D824" i="83"/>
  <c r="E985" i="83"/>
  <c r="E635" i="84"/>
  <c r="D947" i="83"/>
  <c r="G855" i="83"/>
  <c r="G297" i="84"/>
  <c r="D929" i="83"/>
  <c r="G842" i="83"/>
  <c r="D174" i="84"/>
  <c r="G829" i="83"/>
  <c r="F94" i="84"/>
  <c r="F829" i="83"/>
  <c r="F749" i="83"/>
  <c r="D679" i="83"/>
  <c r="D288" i="84"/>
  <c r="D952" i="83"/>
  <c r="D874" i="83"/>
  <c r="F800" i="83"/>
  <c r="F736" i="83"/>
  <c r="E669" i="83"/>
  <c r="E219" i="84"/>
  <c r="G944" i="83"/>
  <c r="G870" i="83"/>
  <c r="D797" i="83"/>
  <c r="D733" i="83"/>
  <c r="G167" i="84"/>
  <c r="D928" i="83"/>
  <c r="D864" i="83"/>
  <c r="E803" i="83"/>
  <c r="G745" i="83"/>
  <c r="E691" i="83"/>
  <c r="G113" i="84"/>
  <c r="G937" i="83"/>
  <c r="F825" i="83"/>
  <c r="D771" i="83"/>
  <c r="F1005" i="83"/>
  <c r="E905" i="83"/>
  <c r="F796" i="83"/>
  <c r="D742" i="83"/>
  <c r="G687" i="83"/>
  <c r="E633" i="83"/>
  <c r="G81" i="84"/>
  <c r="E930" i="83"/>
  <c r="F821" i="83"/>
  <c r="D767" i="83"/>
  <c r="G712" i="83"/>
  <c r="E658" i="83"/>
  <c r="F465" i="84"/>
  <c r="G859" i="83"/>
  <c r="F808" i="83"/>
  <c r="E757" i="83"/>
  <c r="D706" i="83"/>
  <c r="F110" i="84"/>
  <c r="F641" i="83"/>
  <c r="D578" i="83"/>
  <c r="G475" i="83"/>
  <c r="F424" i="83"/>
  <c r="E373" i="83"/>
  <c r="G885" i="83"/>
  <c r="D705" i="83"/>
  <c r="G620" i="83"/>
  <c r="D565" i="83"/>
  <c r="G462" i="83"/>
  <c r="G882" i="83"/>
  <c r="E620" i="83"/>
  <c r="G513" i="83"/>
  <c r="F462" i="83"/>
  <c r="F882" i="83"/>
  <c r="D620" i="83"/>
  <c r="G564" i="83"/>
  <c r="F513" i="83"/>
  <c r="E462" i="83"/>
  <c r="D411" i="83"/>
  <c r="F879" i="83"/>
  <c r="F703" i="83"/>
  <c r="F619" i="83"/>
  <c r="F564" i="83"/>
  <c r="E513" i="83"/>
  <c r="D462" i="83"/>
  <c r="E879" i="83"/>
  <c r="E703" i="83"/>
  <c r="E619" i="83"/>
  <c r="E564" i="83"/>
  <c r="D513" i="83"/>
  <c r="E876" i="83"/>
  <c r="F702" i="83"/>
  <c r="D619" i="83"/>
  <c r="D564" i="83"/>
  <c r="G461" i="83"/>
  <c r="F410" i="83"/>
  <c r="E359" i="83"/>
  <c r="D876" i="83"/>
  <c r="E702" i="83"/>
  <c r="G512" i="83"/>
  <c r="F461" i="83"/>
  <c r="E295" i="84"/>
  <c r="D223" i="84"/>
  <c r="D395" i="84"/>
  <c r="F24" i="84"/>
  <c r="D213" i="84"/>
  <c r="G30" i="84"/>
  <c r="E254" i="84"/>
  <c r="E78" i="84"/>
  <c r="D232" i="84"/>
  <c r="E728" i="83"/>
  <c r="F814" i="83"/>
  <c r="E976" i="83"/>
  <c r="G868" i="83"/>
  <c r="E414" i="84"/>
  <c r="E929" i="83"/>
  <c r="E849" i="83"/>
  <c r="D200" i="84"/>
  <c r="F839" i="83"/>
  <c r="E97" i="84"/>
  <c r="F906" i="83"/>
  <c r="D820" i="83"/>
  <c r="G896" i="83"/>
  <c r="D823" i="83"/>
  <c r="E746" i="83"/>
  <c r="G247" i="84"/>
  <c r="G945" i="83"/>
  <c r="F864" i="83"/>
  <c r="E797" i="83"/>
  <c r="E733" i="83"/>
  <c r="G659" i="83"/>
  <c r="G193" i="84"/>
  <c r="E938" i="83"/>
  <c r="D861" i="83"/>
  <c r="F116" i="84"/>
  <c r="D800" i="83"/>
  <c r="F742" i="83"/>
  <c r="D688" i="83"/>
  <c r="G633" i="83"/>
  <c r="D88" i="84"/>
  <c r="E931" i="83"/>
  <c r="G876" i="83"/>
  <c r="E822" i="83"/>
  <c r="G516" i="84"/>
  <c r="G988" i="83"/>
  <c r="D902" i="83"/>
  <c r="G847" i="83"/>
  <c r="E793" i="83"/>
  <c r="F684" i="83"/>
  <c r="D630" i="83"/>
  <c r="D56" i="84"/>
  <c r="D927" i="83"/>
  <c r="G872" i="83"/>
  <c r="E818" i="83"/>
  <c r="F709" i="83"/>
  <c r="D655" i="83"/>
  <c r="G321" i="84"/>
  <c r="D995" i="83"/>
  <c r="G907" i="83"/>
  <c r="F856" i="83"/>
  <c r="E805" i="83"/>
  <c r="D754" i="83"/>
  <c r="G651" i="83"/>
  <c r="D1005" i="83"/>
  <c r="F724" i="83"/>
  <c r="E636" i="83"/>
  <c r="G523" i="83"/>
  <c r="F472" i="83"/>
  <c r="E421" i="83"/>
  <c r="D370" i="83"/>
  <c r="D860" i="83"/>
  <c r="G698" i="83"/>
  <c r="G615" i="83"/>
  <c r="G510" i="83"/>
  <c r="F459" i="83"/>
  <c r="D857" i="83"/>
  <c r="F698" i="83"/>
  <c r="F615" i="83"/>
  <c r="G561" i="83"/>
  <c r="F510" i="83"/>
  <c r="E459" i="83"/>
  <c r="F697" i="83"/>
  <c r="E615" i="83"/>
  <c r="F561" i="83"/>
  <c r="E510" i="83"/>
  <c r="D459" i="83"/>
  <c r="G356" i="83"/>
  <c r="D697" i="83"/>
  <c r="G614" i="83"/>
  <c r="E561" i="83"/>
  <c r="D510" i="83"/>
  <c r="G853" i="83"/>
  <c r="D122" i="84"/>
  <c r="E89" i="84"/>
  <c r="E175" i="84"/>
  <c r="D127" i="84"/>
  <c r="F248" i="84"/>
  <c r="G970" i="83"/>
  <c r="D165" i="84"/>
  <c r="E999" i="83"/>
  <c r="E238" i="84"/>
  <c r="G830" i="83"/>
  <c r="E696" i="83"/>
  <c r="E907" i="83"/>
  <c r="F849" i="83"/>
  <c r="E913" i="83"/>
  <c r="F836" i="83"/>
  <c r="E123" i="84"/>
  <c r="D119" i="84"/>
  <c r="G244" i="84"/>
  <c r="D808" i="83"/>
  <c r="G823" i="83"/>
  <c r="E903" i="83"/>
  <c r="F813" i="83"/>
  <c r="E939" i="83"/>
  <c r="D909" i="83"/>
  <c r="G793" i="83"/>
  <c r="D624" i="83"/>
  <c r="G860" i="83"/>
  <c r="D46" i="84"/>
  <c r="D863" i="83"/>
  <c r="G744" i="83"/>
  <c r="F613" i="83"/>
  <c r="E901" i="83"/>
  <c r="G795" i="83"/>
  <c r="E693" i="83"/>
  <c r="D621" i="83"/>
  <c r="D514" i="83"/>
  <c r="G411" i="83"/>
  <c r="D785" i="83"/>
  <c r="G606" i="83"/>
  <c r="E520" i="83"/>
  <c r="E331" i="84"/>
  <c r="F671" i="83"/>
  <c r="E555" i="83"/>
  <c r="D472" i="83"/>
  <c r="F775" i="83"/>
  <c r="E625" i="83"/>
  <c r="E542" i="83"/>
  <c r="G452" i="83"/>
  <c r="F369" i="83"/>
  <c r="E775" i="83"/>
  <c r="F548" i="83"/>
  <c r="F484" i="83"/>
  <c r="D593" i="83"/>
  <c r="D529" i="83"/>
  <c r="D465" i="83"/>
  <c r="F799" i="83"/>
  <c r="E670" i="83"/>
  <c r="F586" i="83"/>
  <c r="D468" i="83"/>
  <c r="E407" i="83"/>
  <c r="G349" i="83"/>
  <c r="E586" i="83"/>
  <c r="F477" i="83"/>
  <c r="D423" i="83"/>
  <c r="D39" i="84"/>
  <c r="G727" i="83"/>
  <c r="G638" i="83"/>
  <c r="F576" i="83"/>
  <c r="E525" i="83"/>
  <c r="D474" i="83"/>
  <c r="G371" i="83"/>
  <c r="F618" i="83"/>
  <c r="F563" i="83"/>
  <c r="E512" i="83"/>
  <c r="D461" i="83"/>
  <c r="G358" i="83"/>
  <c r="E844" i="83"/>
  <c r="E695" i="83"/>
  <c r="G612" i="83"/>
  <c r="D560" i="83"/>
  <c r="G457" i="83"/>
  <c r="F406" i="83"/>
  <c r="E355" i="83"/>
  <c r="F818" i="83"/>
  <c r="E689" i="83"/>
  <c r="G556" i="83"/>
  <c r="F505" i="83"/>
  <c r="E454" i="83"/>
  <c r="D403" i="83"/>
  <c r="F683" i="83"/>
  <c r="F604" i="83"/>
  <c r="E553" i="83"/>
  <c r="D502" i="83"/>
  <c r="G399" i="83"/>
  <c r="F348" i="83"/>
  <c r="G786" i="83"/>
  <c r="D683" i="83"/>
  <c r="D604" i="83"/>
  <c r="G501" i="83"/>
  <c r="F450" i="83"/>
  <c r="E399" i="83"/>
  <c r="D348" i="83"/>
  <c r="F324" i="83"/>
  <c r="E273" i="83"/>
  <c r="D222" i="83"/>
  <c r="G119" i="83"/>
  <c r="F68" i="83"/>
  <c r="E17" i="83"/>
  <c r="G966" i="76"/>
  <c r="D367" i="83"/>
  <c r="F271" i="84"/>
  <c r="F241" i="84"/>
  <c r="D792" i="83"/>
  <c r="F174" i="84"/>
  <c r="D900" i="83"/>
  <c r="E810" i="83"/>
  <c r="G707" i="83"/>
  <c r="F790" i="83"/>
  <c r="F857" i="83"/>
  <c r="F963" i="83"/>
  <c r="G831" i="83"/>
  <c r="D694" i="83"/>
  <c r="D38" i="84"/>
  <c r="G728" i="83"/>
  <c r="F260" i="84"/>
  <c r="D898" i="83"/>
  <c r="F792" i="83"/>
  <c r="D690" i="83"/>
  <c r="E860" i="83"/>
  <c r="F408" i="83"/>
  <c r="F603" i="83"/>
  <c r="F507" i="83"/>
  <c r="D997" i="83"/>
  <c r="G666" i="83"/>
  <c r="D552" i="83"/>
  <c r="G609" i="83"/>
  <c r="F529" i="83"/>
  <c r="F449" i="83"/>
  <c r="E366" i="83"/>
  <c r="F767" i="83"/>
  <c r="D625" i="83"/>
  <c r="E545" i="83"/>
  <c r="D478" i="83"/>
  <c r="D828" i="83"/>
  <c r="D676" i="83"/>
  <c r="G522" i="83"/>
  <c r="G458" i="83"/>
  <c r="D665" i="83"/>
  <c r="E583" i="83"/>
  <c r="F522" i="83"/>
  <c r="D404" i="83"/>
  <c r="F346" i="83"/>
  <c r="E766" i="83"/>
  <c r="D660" i="83"/>
  <c r="D583" i="83"/>
  <c r="G528" i="83"/>
  <c r="E474" i="83"/>
  <c r="G368" i="83"/>
  <c r="F971" i="83"/>
  <c r="E721" i="83"/>
  <c r="E573" i="83"/>
  <c r="D522" i="83"/>
  <c r="G419" i="83"/>
  <c r="F368" i="83"/>
  <c r="E847" i="83"/>
  <c r="F695" i="83"/>
  <c r="E560" i="83"/>
  <c r="D509" i="83"/>
  <c r="G406" i="83"/>
  <c r="F355" i="83"/>
  <c r="G818" i="83"/>
  <c r="F689" i="83"/>
  <c r="D608" i="83"/>
  <c r="G505" i="83"/>
  <c r="F454" i="83"/>
  <c r="E403" i="83"/>
  <c r="D352" i="83"/>
  <c r="D684" i="83"/>
  <c r="G604" i="83"/>
  <c r="F553" i="83"/>
  <c r="E502" i="83"/>
  <c r="D451" i="83"/>
  <c r="G348" i="83"/>
  <c r="G778" i="83"/>
  <c r="G678" i="83"/>
  <c r="E601" i="83"/>
  <c r="D550" i="83"/>
  <c r="G447" i="83"/>
  <c r="F396" i="83"/>
  <c r="E345" i="83"/>
  <c r="D777" i="83"/>
  <c r="D166" i="84"/>
  <c r="D75" i="84"/>
  <c r="G953" i="83"/>
  <c r="G893" i="83"/>
  <c r="E925" i="83"/>
  <c r="F656" i="83"/>
  <c r="F851" i="83"/>
  <c r="D40" i="84"/>
  <c r="E787" i="83"/>
  <c r="G617" i="83"/>
  <c r="G956" i="83"/>
  <c r="G815" i="83"/>
  <c r="E681" i="83"/>
  <c r="F29" i="84"/>
  <c r="G856" i="83"/>
  <c r="D719" i="83"/>
  <c r="E789" i="83"/>
  <c r="G834" i="83"/>
  <c r="G610" i="83"/>
  <c r="G507" i="83"/>
  <c r="E405" i="83"/>
  <c r="D769" i="83"/>
  <c r="E600" i="83"/>
  <c r="E504" i="83"/>
  <c r="E937" i="83"/>
  <c r="G465" i="83"/>
  <c r="F761" i="83"/>
  <c r="E606" i="83"/>
  <c r="D523" i="83"/>
  <c r="E446" i="83"/>
  <c r="D363" i="83"/>
  <c r="D761" i="83"/>
  <c r="F609" i="83"/>
  <c r="D542" i="83"/>
  <c r="E153" i="84"/>
  <c r="E947" i="83"/>
  <c r="F797" i="83"/>
  <c r="F912" i="83"/>
  <c r="D650" i="83"/>
  <c r="E848" i="83"/>
  <c r="E23" i="84"/>
  <c r="D784" i="83"/>
  <c r="F62" i="84"/>
  <c r="D819" i="83"/>
  <c r="E950" i="83"/>
  <c r="D678" i="83"/>
  <c r="F20" i="84"/>
  <c r="F837" i="83"/>
  <c r="E706" i="83"/>
  <c r="E209" i="84"/>
  <c r="G891" i="83"/>
  <c r="D786" i="83"/>
  <c r="G683" i="83"/>
  <c r="D809" i="83"/>
  <c r="F504" i="83"/>
  <c r="D402" i="83"/>
  <c r="G762" i="83"/>
  <c r="D597" i="83"/>
  <c r="D501" i="83"/>
  <c r="F831" i="83"/>
  <c r="F635" i="83"/>
  <c r="G545" i="83"/>
  <c r="D456" i="83"/>
  <c r="D603" i="83"/>
  <c r="D443" i="83"/>
  <c r="F353" i="83"/>
  <c r="F735" i="83"/>
  <c r="D606" i="83"/>
  <c r="F468" i="83"/>
  <c r="E782" i="83"/>
  <c r="F665" i="83"/>
  <c r="E580" i="83"/>
  <c r="E516" i="83"/>
  <c r="E452" i="83"/>
  <c r="F766" i="83"/>
  <c r="G654" i="83"/>
  <c r="G573" i="83"/>
  <c r="D516" i="83"/>
  <c r="E455" i="83"/>
  <c r="G397" i="83"/>
  <c r="D340" i="83"/>
  <c r="F753" i="83"/>
  <c r="F649" i="83"/>
  <c r="G576" i="83"/>
  <c r="E522" i="83"/>
  <c r="F413" i="83"/>
  <c r="E362" i="83"/>
  <c r="G898" i="83"/>
  <c r="F708" i="83"/>
  <c r="F623" i="83"/>
  <c r="G515" i="83"/>
  <c r="F464" i="83"/>
  <c r="E413" i="83"/>
  <c r="D362" i="83"/>
  <c r="D796" i="83"/>
  <c r="G684" i="83"/>
  <c r="D605" i="83"/>
  <c r="G502" i="83"/>
  <c r="F451" i="83"/>
  <c r="E400" i="83"/>
  <c r="D349" i="83"/>
  <c r="D779" i="83"/>
  <c r="F679" i="83"/>
  <c r="G601" i="83"/>
  <c r="F550" i="83"/>
  <c r="E499" i="83"/>
  <c r="D448" i="83"/>
  <c r="G345" i="83"/>
  <c r="D772" i="83"/>
  <c r="G673" i="83"/>
  <c r="E598" i="83"/>
  <c r="D547" i="83"/>
  <c r="G444" i="83"/>
  <c r="F393" i="83"/>
  <c r="E342" i="83"/>
  <c r="E764" i="83"/>
  <c r="E668" i="83"/>
  <c r="G543" i="83"/>
  <c r="F492" i="83"/>
  <c r="E441" i="83"/>
  <c r="D390" i="83"/>
  <c r="E239" i="84"/>
  <c r="F206" i="84"/>
  <c r="D923" i="83"/>
  <c r="F919" i="83"/>
  <c r="D743" i="83"/>
  <c r="E861" i="83"/>
  <c r="D845" i="83"/>
  <c r="F14" i="84"/>
  <c r="E739" i="83"/>
  <c r="G48" i="84"/>
  <c r="D220" i="84"/>
  <c r="F78" i="84"/>
  <c r="E862" i="83"/>
  <c r="G813" i="83"/>
  <c r="G643" i="83"/>
  <c r="F918" i="83"/>
  <c r="D736" i="83"/>
  <c r="G39" i="84"/>
  <c r="F809" i="83"/>
  <c r="G671" i="83"/>
  <c r="D815" i="83"/>
  <c r="G696" i="83"/>
  <c r="D158" i="84"/>
  <c r="D866" i="83"/>
  <c r="G763" i="83"/>
  <c r="E661" i="83"/>
  <c r="G743" i="83"/>
  <c r="F584" i="83"/>
  <c r="D482" i="83"/>
  <c r="G379" i="83"/>
  <c r="D581" i="83"/>
  <c r="G494" i="83"/>
  <c r="F783" i="83"/>
  <c r="G529" i="83"/>
  <c r="G449" i="83"/>
  <c r="G716" i="83"/>
  <c r="G596" i="83"/>
  <c r="D507" i="83"/>
  <c r="D427" i="83"/>
  <c r="D347" i="83"/>
  <c r="E716" i="83"/>
  <c r="G599" i="83"/>
  <c r="E529" i="83"/>
  <c r="G455" i="83"/>
  <c r="E767" i="83"/>
  <c r="E655" i="83"/>
  <c r="G570" i="83"/>
  <c r="G506" i="83"/>
  <c r="G753" i="83"/>
  <c r="G634" i="83"/>
  <c r="E567" i="83"/>
  <c r="F506" i="83"/>
  <c r="F181" i="84"/>
  <c r="G846" i="83"/>
  <c r="G852" i="83"/>
  <c r="G906" i="83"/>
  <c r="F810" i="83"/>
  <c r="F733" i="83"/>
  <c r="G851" i="83"/>
  <c r="F640" i="83"/>
  <c r="G790" i="83"/>
  <c r="E915" i="83"/>
  <c r="G31" i="84"/>
  <c r="E806" i="83"/>
  <c r="G783" i="83"/>
  <c r="F668" i="83"/>
  <c r="G942" i="83"/>
  <c r="F693" i="83"/>
  <c r="G45" i="84"/>
  <c r="E853" i="83"/>
  <c r="F648" i="83"/>
  <c r="D718" i="83"/>
  <c r="G571" i="83"/>
  <c r="E469" i="83"/>
  <c r="F692" i="83"/>
  <c r="G574" i="83"/>
  <c r="F491" i="83"/>
  <c r="G775" i="83"/>
  <c r="F606" i="83"/>
  <c r="E523" i="83"/>
  <c r="F446" i="83"/>
  <c r="E710" i="83"/>
  <c r="F593" i="83"/>
  <c r="G420" i="83"/>
  <c r="F596" i="83"/>
  <c r="F452" i="83"/>
  <c r="F567" i="83"/>
  <c r="F503" i="83"/>
  <c r="G442" i="83"/>
  <c r="E747" i="83"/>
  <c r="D629" i="83"/>
  <c r="E503" i="83"/>
  <c r="G168" i="84"/>
  <c r="G836" i="83"/>
  <c r="D727" i="83"/>
  <c r="E845" i="83"/>
  <c r="D168" i="84"/>
  <c r="F787" i="83"/>
  <c r="D912" i="83"/>
  <c r="G729" i="83"/>
  <c r="D14" i="84"/>
  <c r="D803" i="83"/>
  <c r="G895" i="83"/>
  <c r="F780" i="83"/>
  <c r="E649" i="83"/>
  <c r="G808" i="83"/>
  <c r="E690" i="83"/>
  <c r="D20" i="84"/>
  <c r="D850" i="83"/>
  <c r="G747" i="83"/>
  <c r="E645" i="83"/>
  <c r="G711" i="83"/>
  <c r="F568" i="83"/>
  <c r="D466" i="83"/>
  <c r="G363" i="83"/>
  <c r="E687" i="83"/>
  <c r="F571" i="83"/>
  <c r="G478" i="83"/>
  <c r="E603" i="83"/>
  <c r="D520" i="83"/>
  <c r="E443" i="83"/>
  <c r="D692" i="83"/>
  <c r="G580" i="83"/>
  <c r="G500" i="83"/>
  <c r="F417" i="83"/>
  <c r="G340" i="83"/>
  <c r="F691" i="83"/>
  <c r="E593" i="83"/>
  <c r="G519" i="83"/>
  <c r="E449" i="83"/>
  <c r="F754" i="83"/>
  <c r="D561" i="83"/>
  <c r="E500" i="83"/>
  <c r="F439" i="83"/>
  <c r="F734" i="83"/>
  <c r="E624" i="83"/>
  <c r="G557" i="83"/>
  <c r="D500" i="83"/>
  <c r="F442" i="83"/>
  <c r="E327" i="83"/>
  <c r="F721" i="83"/>
  <c r="G560" i="83"/>
  <c r="E506" i="83"/>
  <c r="G400" i="83"/>
  <c r="F349" i="83"/>
  <c r="E796" i="83"/>
  <c r="D685" i="83"/>
  <c r="E605" i="83"/>
  <c r="D554" i="83"/>
  <c r="G451" i="83"/>
  <c r="F400" i="83"/>
  <c r="E349" i="83"/>
  <c r="F759" i="83"/>
  <c r="D664" i="83"/>
  <c r="E592" i="83"/>
  <c r="D541" i="83"/>
  <c r="G438" i="83"/>
  <c r="F387" i="83"/>
  <c r="E336" i="83"/>
  <c r="G658" i="83"/>
  <c r="G537" i="83"/>
  <c r="F486" i="83"/>
  <c r="F369" i="84"/>
  <c r="D305" i="84"/>
  <c r="E836" i="83"/>
  <c r="E42" i="84"/>
  <c r="F669" i="83"/>
  <c r="D794" i="83"/>
  <c r="F142" i="84"/>
  <c r="E784" i="83"/>
  <c r="F726" i="83"/>
  <c r="F777" i="83"/>
  <c r="F892" i="83"/>
  <c r="E777" i="83"/>
  <c r="G639" i="83"/>
  <c r="G920" i="83"/>
  <c r="F805" i="83"/>
  <c r="E674" i="83"/>
  <c r="E986" i="83"/>
  <c r="F744" i="83"/>
  <c r="D642" i="83"/>
  <c r="E705" i="83"/>
  <c r="E565" i="83"/>
  <c r="F360" i="83"/>
  <c r="F682" i="83"/>
  <c r="G558" i="83"/>
  <c r="E472" i="83"/>
  <c r="F762" i="83"/>
  <c r="D600" i="83"/>
  <c r="D440" i="83"/>
  <c r="F686" i="83"/>
  <c r="E574" i="83"/>
  <c r="F497" i="83"/>
  <c r="E414" i="83"/>
  <c r="F337" i="83"/>
  <c r="E686" i="83"/>
  <c r="D590" i="83"/>
  <c r="F516" i="83"/>
  <c r="D446" i="83"/>
  <c r="D748" i="83"/>
  <c r="G629" i="83"/>
  <c r="D497" i="83"/>
  <c r="E436" i="83"/>
  <c r="G721" i="83"/>
  <c r="F554" i="83"/>
  <c r="E439" i="83"/>
  <c r="G381" i="83"/>
  <c r="D238" i="84"/>
  <c r="D715" i="83"/>
  <c r="G613" i="83"/>
  <c r="F557" i="83"/>
  <c r="D503" i="83"/>
  <c r="G448" i="83"/>
  <c r="F397" i="83"/>
  <c r="E346" i="83"/>
  <c r="D780" i="83"/>
  <c r="D602" i="83"/>
  <c r="G499" i="83"/>
  <c r="F448" i="83"/>
  <c r="E397" i="83"/>
  <c r="D346" i="83"/>
  <c r="D753" i="83"/>
  <c r="D659" i="83"/>
  <c r="D589" i="83"/>
  <c r="G486" i="83"/>
  <c r="F435" i="83"/>
  <c r="E384" i="83"/>
  <c r="D333" i="83"/>
  <c r="F746" i="83"/>
  <c r="G585" i="83"/>
  <c r="F534" i="83"/>
  <c r="E483" i="83"/>
  <c r="D432" i="83"/>
  <c r="G329" i="83"/>
  <c r="D739" i="83"/>
  <c r="D648" i="83"/>
  <c r="E582" i="83"/>
  <c r="D531" i="83"/>
  <c r="G428" i="83"/>
  <c r="F377" i="83"/>
  <c r="G161" i="84"/>
  <c r="E732" i="83"/>
  <c r="G642" i="83"/>
  <c r="G527" i="83"/>
  <c r="F476" i="83"/>
  <c r="E425" i="83"/>
  <c r="E261" i="84"/>
  <c r="D709" i="83"/>
  <c r="F228" i="84"/>
  <c r="G16" i="84"/>
  <c r="D781" i="83"/>
  <c r="G905" i="83"/>
  <c r="G924" i="83"/>
  <c r="D273" i="84"/>
  <c r="E889" i="83"/>
  <c r="E761" i="83"/>
  <c r="F917" i="83"/>
  <c r="D799" i="83"/>
  <c r="G664" i="83"/>
  <c r="E978" i="83"/>
  <c r="G843" i="83"/>
  <c r="E741" i="83"/>
  <c r="D562" i="83"/>
  <c r="G459" i="83"/>
  <c r="E357" i="83"/>
  <c r="F555" i="83"/>
  <c r="D469" i="83"/>
  <c r="E507" i="83"/>
  <c r="G330" i="84"/>
  <c r="F681" i="83"/>
  <c r="D571" i="83"/>
  <c r="E494" i="83"/>
  <c r="G404" i="83"/>
  <c r="G266" i="84"/>
  <c r="D681" i="83"/>
  <c r="F580" i="83"/>
  <c r="E735" i="83"/>
  <c r="F699" i="83"/>
  <c r="D126" i="84"/>
  <c r="G826" i="83"/>
  <c r="E1008" i="83"/>
  <c r="G656" i="83"/>
  <c r="G787" i="83"/>
  <c r="E91" i="84"/>
  <c r="G857" i="83"/>
  <c r="G681" i="83"/>
  <c r="F921" i="83"/>
  <c r="E241" i="84"/>
  <c r="D886" i="83"/>
  <c r="F748" i="83"/>
  <c r="G623" i="83"/>
  <c r="E914" i="83"/>
  <c r="D783" i="83"/>
  <c r="F969" i="83"/>
  <c r="F840" i="83"/>
  <c r="D738" i="83"/>
  <c r="G635" i="83"/>
  <c r="G692" i="83"/>
  <c r="F456" i="83"/>
  <c r="D354" i="83"/>
  <c r="E552" i="83"/>
  <c r="E456" i="83"/>
  <c r="D724" i="83"/>
  <c r="G593" i="83"/>
  <c r="D504" i="83"/>
  <c r="F676" i="83"/>
  <c r="D491" i="83"/>
  <c r="F401" i="83"/>
  <c r="F988" i="83"/>
  <c r="E676" i="83"/>
  <c r="D574" i="83"/>
  <c r="G503" i="83"/>
  <c r="G439" i="83"/>
  <c r="F722" i="83"/>
  <c r="E614" i="83"/>
  <c r="F551" i="83"/>
  <c r="G490" i="83"/>
  <c r="F238" i="84"/>
  <c r="G605" i="83"/>
  <c r="D548" i="83"/>
  <c r="F490" i="83"/>
  <c r="E375" i="83"/>
  <c r="E927" i="83"/>
  <c r="F605" i="83"/>
  <c r="D551" i="83"/>
  <c r="G496" i="83"/>
  <c r="D926" i="83"/>
  <c r="D817" i="83"/>
  <c r="G974" i="83"/>
  <c r="D647" i="83"/>
  <c r="F784" i="83"/>
  <c r="G65" i="84"/>
  <c r="G726" i="83"/>
  <c r="F854" i="83"/>
  <c r="F678" i="83"/>
  <c r="D915" i="83"/>
  <c r="G215" i="84"/>
  <c r="D870" i="83"/>
  <c r="G735" i="83"/>
  <c r="F620" i="83"/>
  <c r="D911" i="83"/>
  <c r="F773" i="83"/>
  <c r="G648" i="83"/>
  <c r="E962" i="83"/>
  <c r="E837" i="83"/>
  <c r="F632" i="83"/>
  <c r="F687" i="83"/>
  <c r="G555" i="83"/>
  <c r="E453" i="83"/>
  <c r="D549" i="83"/>
  <c r="D453" i="83"/>
  <c r="G717" i="83"/>
  <c r="G936" i="83"/>
  <c r="E671" i="83"/>
  <c r="E558" i="83"/>
  <c r="E478" i="83"/>
  <c r="E398" i="83"/>
  <c r="G670" i="83"/>
  <c r="F500" i="83"/>
  <c r="F436" i="83"/>
  <c r="D716" i="83"/>
  <c r="E609" i="83"/>
  <c r="E548" i="83"/>
  <c r="F487" i="83"/>
  <c r="F979" i="83"/>
  <c r="D696" i="83"/>
  <c r="F602" i="83"/>
  <c r="E487" i="83"/>
  <c r="G429" i="83"/>
  <c r="G901" i="83"/>
  <c r="F690" i="83"/>
  <c r="E602" i="83"/>
  <c r="F493" i="83"/>
  <c r="G174" i="84"/>
  <c r="F910" i="83"/>
  <c r="G33" i="84"/>
  <c r="D887" i="83"/>
  <c r="F196" i="84"/>
  <c r="D730" i="83"/>
  <c r="E928" i="83"/>
  <c r="D717" i="83"/>
  <c r="D848" i="83"/>
  <c r="D672" i="83"/>
  <c r="F873" i="83"/>
  <c r="F164" i="84"/>
  <c r="F844" i="83"/>
  <c r="E729" i="83"/>
  <c r="D614" i="83"/>
  <c r="E882" i="83"/>
  <c r="F757" i="83"/>
  <c r="E642" i="83"/>
  <c r="F712" i="83"/>
  <c r="D610" i="83"/>
  <c r="F651" i="83"/>
  <c r="E533" i="83"/>
  <c r="D943" i="83"/>
  <c r="D636" i="83"/>
  <c r="G542" i="83"/>
  <c r="G446" i="83"/>
  <c r="G686" i="83"/>
  <c r="E571" i="83"/>
  <c r="F494" i="83"/>
  <c r="E831" i="83"/>
  <c r="G645" i="83"/>
  <c r="G468" i="83"/>
  <c r="E828" i="83"/>
  <c r="G660" i="83"/>
  <c r="D558" i="83"/>
  <c r="D494" i="83"/>
  <c r="G265" i="84"/>
  <c r="G602" i="83"/>
  <c r="D596" i="83"/>
  <c r="F538" i="83"/>
  <c r="D420" i="83"/>
  <c r="F362" i="83"/>
  <c r="D680" i="83"/>
  <c r="F541" i="83"/>
  <c r="D487" i="83"/>
  <c r="G432" i="83"/>
  <c r="F381" i="83"/>
  <c r="E330" i="83"/>
  <c r="E654" i="83"/>
  <c r="D586" i="83"/>
  <c r="G483" i="83"/>
  <c r="F432" i="83"/>
  <c r="E381" i="83"/>
  <c r="E970" i="83"/>
  <c r="D721" i="83"/>
  <c r="F633" i="83"/>
  <c r="D573" i="83"/>
  <c r="G470" i="83"/>
  <c r="F419" i="83"/>
  <c r="E368" i="83"/>
  <c r="D921" i="83"/>
  <c r="F11" i="84"/>
  <c r="F894" i="83"/>
  <c r="D846" i="83"/>
  <c r="G25" i="84"/>
  <c r="F630" i="83"/>
  <c r="E870" i="83"/>
  <c r="F22" i="84"/>
  <c r="E841" i="83"/>
  <c r="D726" i="83"/>
  <c r="G209" i="84"/>
  <c r="F869" i="83"/>
  <c r="E754" i="83"/>
  <c r="D639" i="83"/>
  <c r="E917" i="83"/>
  <c r="D802" i="83"/>
  <c r="G699" i="83"/>
  <c r="G943" i="83"/>
  <c r="F631" i="83"/>
  <c r="F520" i="83"/>
  <c r="D418" i="83"/>
  <c r="F834" i="83"/>
  <c r="E631" i="83"/>
  <c r="F443" i="83"/>
  <c r="D568" i="83"/>
  <c r="E491" i="83"/>
  <c r="G805" i="83"/>
  <c r="E635" i="83"/>
  <c r="G548" i="83"/>
  <c r="F465" i="83"/>
  <c r="G388" i="83"/>
  <c r="G802" i="83"/>
  <c r="D645" i="83"/>
  <c r="D691" i="83"/>
  <c r="F599" i="83"/>
  <c r="G538" i="83"/>
  <c r="F471" i="83"/>
  <c r="G850" i="83"/>
  <c r="E680" i="83"/>
  <c r="E535" i="83"/>
  <c r="G477" i="83"/>
  <c r="D356" i="83"/>
  <c r="E799" i="83"/>
  <c r="D675" i="83"/>
  <c r="G592" i="83"/>
  <c r="E538" i="83"/>
  <c r="F429" i="83"/>
  <c r="E378" i="83"/>
  <c r="D327" i="83"/>
  <c r="F740" i="83"/>
  <c r="D649" i="83"/>
  <c r="G531" i="83"/>
  <c r="F480" i="83"/>
  <c r="E429" i="83"/>
  <c r="D378" i="83"/>
  <c r="D924" i="83"/>
  <c r="G714" i="83"/>
  <c r="F628" i="83"/>
  <c r="G518" i="83"/>
  <c r="F467" i="83"/>
  <c r="E416" i="83"/>
  <c r="D365" i="83"/>
  <c r="F895" i="83"/>
  <c r="D708" i="83"/>
  <c r="G622" i="83"/>
  <c r="F566" i="83"/>
  <c r="E515" i="83"/>
  <c r="D464" i="83"/>
  <c r="G361" i="83"/>
  <c r="G869" i="83"/>
  <c r="G700" i="83"/>
  <c r="F617" i="83"/>
  <c r="D563" i="83"/>
  <c r="G460" i="83"/>
  <c r="F409" i="83"/>
  <c r="E358" i="83"/>
  <c r="D841" i="83"/>
  <c r="E612" i="83"/>
  <c r="G559" i="83"/>
  <c r="F508" i="83"/>
  <c r="E457" i="83"/>
  <c r="D406" i="83"/>
  <c r="D693" i="83"/>
  <c r="F611" i="83"/>
  <c r="E559" i="83"/>
  <c r="D508" i="83"/>
  <c r="G405" i="83"/>
  <c r="F354" i="83"/>
  <c r="D553" i="83"/>
  <c r="G279" i="83"/>
  <c r="F228" i="83"/>
  <c r="E177" i="83"/>
  <c r="D126" i="83"/>
  <c r="G23" i="83"/>
  <c r="D973" i="76"/>
  <c r="F786" i="83"/>
  <c r="D385" i="83"/>
  <c r="G298" i="83"/>
  <c r="F247" i="83"/>
  <c r="E196" i="83"/>
  <c r="D145" i="83"/>
  <c r="G42" i="83"/>
  <c r="E678" i="83"/>
  <c r="D197" i="84"/>
  <c r="F723" i="83"/>
  <c r="G875" i="83"/>
  <c r="F440" i="83"/>
  <c r="G676" i="83"/>
  <c r="G516" i="83"/>
  <c r="E497" i="83"/>
  <c r="E715" i="83"/>
  <c r="D484" i="83"/>
  <c r="E490" i="83"/>
  <c r="D391" i="83"/>
  <c r="G618" i="83"/>
  <c r="F528" i="83"/>
  <c r="F674" i="83"/>
  <c r="D557" i="83"/>
  <c r="E759" i="83"/>
  <c r="D528" i="83"/>
  <c r="F374" i="83"/>
  <c r="D643" i="83"/>
  <c r="D483" i="83"/>
  <c r="G412" i="83"/>
  <c r="G332" i="83"/>
  <c r="G706" i="83"/>
  <c r="F588" i="83"/>
  <c r="D518" i="83"/>
  <c r="D438" i="83"/>
  <c r="D889" i="83"/>
  <c r="F594" i="83"/>
  <c r="E479" i="83"/>
  <c r="G421" i="83"/>
  <c r="D364" i="83"/>
  <c r="G578" i="83"/>
  <c r="E321" i="83"/>
  <c r="G263" i="83"/>
  <c r="D206" i="83"/>
  <c r="F148" i="83"/>
  <c r="E33" i="83"/>
  <c r="E976" i="76"/>
  <c r="G641" i="83"/>
  <c r="F341" i="83"/>
  <c r="F279" i="83"/>
  <c r="D225" i="83"/>
  <c r="G170" i="83"/>
  <c r="E116" i="83"/>
  <c r="E401" i="83"/>
  <c r="G253" i="83"/>
  <c r="F202" i="83"/>
  <c r="E151" i="83"/>
  <c r="D100" i="83"/>
  <c r="F549" i="83"/>
  <c r="D334" i="83"/>
  <c r="D279" i="83"/>
  <c r="G176" i="83"/>
  <c r="F125" i="83"/>
  <c r="E74" i="83"/>
  <c r="D23" i="83"/>
  <c r="E969" i="76"/>
  <c r="D918" i="76"/>
  <c r="E408" i="83"/>
  <c r="G307" i="83"/>
  <c r="F256" i="83"/>
  <c r="E205" i="83"/>
  <c r="D154" i="83"/>
  <c r="G51" i="83"/>
  <c r="D1001" i="76"/>
  <c r="G631" i="83"/>
  <c r="E288" i="83"/>
  <c r="D237" i="83"/>
  <c r="G134" i="83"/>
  <c r="F83" i="83"/>
  <c r="E32" i="83"/>
  <c r="G917" i="83"/>
  <c r="G249" i="83"/>
  <c r="F198" i="83"/>
  <c r="E147" i="83"/>
  <c r="D96" i="83"/>
  <c r="F517" i="83"/>
  <c r="F326" i="83"/>
  <c r="D275" i="83"/>
  <c r="G172" i="83"/>
  <c r="F121" i="83"/>
  <c r="E70" i="83"/>
  <c r="D19" i="83"/>
  <c r="F968" i="76"/>
  <c r="E917" i="76"/>
  <c r="G255" i="83"/>
  <c r="F204" i="83"/>
  <c r="E153" i="83"/>
  <c r="D102" i="83"/>
  <c r="E1000" i="76"/>
  <c r="D949" i="76"/>
  <c r="G488" i="83"/>
  <c r="G322" i="83"/>
  <c r="F271" i="83"/>
  <c r="E220" i="83"/>
  <c r="D169" i="83"/>
  <c r="G66" i="83"/>
  <c r="F15" i="83"/>
  <c r="F866" i="83"/>
  <c r="F388" i="83"/>
  <c r="D300" i="83"/>
  <c r="G197" i="83"/>
  <c r="F146" i="83"/>
  <c r="E95" i="83"/>
  <c r="D44" i="83"/>
  <c r="F993" i="76"/>
  <c r="E942" i="76"/>
  <c r="G536" i="83"/>
  <c r="F277" i="83"/>
  <c r="E226" i="83"/>
  <c r="D175" i="83"/>
  <c r="G72" i="83"/>
  <c r="F21" i="83"/>
  <c r="F1002" i="83"/>
  <c r="F707" i="83"/>
  <c r="F824" i="83"/>
  <c r="G630" i="83"/>
  <c r="G487" i="83"/>
  <c r="G554" i="83"/>
  <c r="G690" i="83"/>
  <c r="E471" i="83"/>
  <c r="G333" i="83"/>
  <c r="G480" i="83"/>
  <c r="G772" i="83"/>
  <c r="D613" i="83"/>
  <c r="G435" i="83"/>
  <c r="G339" i="83"/>
  <c r="G669" i="83"/>
  <c r="G550" i="83"/>
  <c r="E464" i="83"/>
  <c r="G374" i="83"/>
  <c r="D740" i="83"/>
  <c r="G441" i="83"/>
  <c r="E371" i="83"/>
  <c r="G764" i="83"/>
  <c r="D638" i="83"/>
  <c r="E550" i="83"/>
  <c r="G476" i="83"/>
  <c r="E406" i="83"/>
  <c r="F329" i="83"/>
  <c r="E700" i="83"/>
  <c r="E585" i="83"/>
  <c r="G367" i="83"/>
  <c r="F863" i="83"/>
  <c r="D673" i="83"/>
  <c r="E591" i="83"/>
  <c r="G533" i="83"/>
  <c r="D476" i="83"/>
  <c r="F418" i="83"/>
  <c r="F527" i="83"/>
  <c r="D318" i="83"/>
  <c r="F260" i="83"/>
  <c r="E145" i="83"/>
  <c r="G87" i="83"/>
  <c r="D30" i="83"/>
  <c r="G334" i="83"/>
  <c r="E276" i="83"/>
  <c r="F167" i="83"/>
  <c r="D113" i="83"/>
  <c r="G58" i="83"/>
  <c r="G1001" i="76"/>
  <c r="E392" i="83"/>
  <c r="G301" i="83"/>
  <c r="F250" i="83"/>
  <c r="E199" i="83"/>
  <c r="D148" i="83"/>
  <c r="G45" i="83"/>
  <c r="G327" i="83"/>
  <c r="G224" i="83"/>
  <c r="F173" i="83"/>
  <c r="E122" i="83"/>
  <c r="D71" i="83"/>
  <c r="D966" i="76"/>
  <c r="F399" i="83"/>
  <c r="F304" i="83"/>
  <c r="E253" i="83"/>
  <c r="D202" i="83"/>
  <c r="G99" i="83"/>
  <c r="F48" i="83"/>
  <c r="G946" i="76"/>
  <c r="F597" i="83"/>
  <c r="D285" i="83"/>
  <c r="G182" i="83"/>
  <c r="F131" i="83"/>
  <c r="E80" i="83"/>
  <c r="D29" i="83"/>
  <c r="D764" i="83"/>
  <c r="D382" i="83"/>
  <c r="G297" i="83"/>
  <c r="F246" i="83"/>
  <c r="E195" i="83"/>
  <c r="D144" i="83"/>
  <c r="G913" i="83"/>
  <c r="E851" i="83"/>
  <c r="E617" i="83"/>
  <c r="E389" i="83"/>
  <c r="F574" i="83"/>
  <c r="G471" i="83"/>
  <c r="D545" i="83"/>
  <c r="F675" i="83"/>
  <c r="F458" i="83"/>
  <c r="F330" i="83"/>
  <c r="D599" i="83"/>
  <c r="D471" i="83"/>
  <c r="G384" i="83"/>
  <c r="D766" i="83"/>
  <c r="F608" i="83"/>
  <c r="F512" i="83"/>
  <c r="D426" i="83"/>
  <c r="F212" i="84"/>
  <c r="D654" i="83"/>
  <c r="F547" i="83"/>
  <c r="G454" i="83"/>
  <c r="F371" i="83"/>
  <c r="G733" i="83"/>
  <c r="F598" i="83"/>
  <c r="G521" i="83"/>
  <c r="F438" i="83"/>
  <c r="D368" i="83"/>
  <c r="E758" i="83"/>
  <c r="F473" i="83"/>
  <c r="E811" i="83"/>
  <c r="E773" i="83"/>
  <c r="D491" i="84"/>
  <c r="F558" i="83"/>
  <c r="E465" i="83"/>
  <c r="F535" i="83"/>
  <c r="E660" i="83"/>
  <c r="D452" i="83"/>
  <c r="D979" i="83"/>
  <c r="F589" i="83"/>
  <c r="G464" i="83"/>
  <c r="D375" i="83"/>
  <c r="G759" i="83"/>
  <c r="E509" i="83"/>
  <c r="F416" i="83"/>
  <c r="F38" i="84"/>
  <c r="E544" i="83"/>
  <c r="E448" i="83"/>
  <c r="E727" i="83"/>
  <c r="E595" i="83"/>
  <c r="F518" i="83"/>
  <c r="E435" i="83"/>
  <c r="D628" i="83"/>
  <c r="G540" i="83"/>
  <c r="E470" i="83"/>
  <c r="E390" i="83"/>
  <c r="F956" i="83"/>
  <c r="F673" i="83"/>
  <c r="G575" i="83"/>
  <c r="E505" i="83"/>
  <c r="F428" i="83"/>
  <c r="E361" i="83"/>
  <c r="G769" i="83"/>
  <c r="G662" i="83"/>
  <c r="E527" i="83"/>
  <c r="G469" i="83"/>
  <c r="D412" i="83"/>
  <c r="E351" i="83"/>
  <c r="G450" i="83"/>
  <c r="G311" i="83"/>
  <c r="D254" i="83"/>
  <c r="F196" i="83"/>
  <c r="E81" i="83"/>
  <c r="F20" i="83"/>
  <c r="E960" i="76"/>
  <c r="G552" i="83"/>
  <c r="E324" i="83"/>
  <c r="F215" i="83"/>
  <c r="D161" i="83"/>
  <c r="G106" i="83"/>
  <c r="E52" i="83"/>
  <c r="F778" i="83"/>
  <c r="G375" i="83"/>
  <c r="E295" i="83"/>
  <c r="D244" i="83"/>
  <c r="G141" i="83"/>
  <c r="F90" i="83"/>
  <c r="E39" i="83"/>
  <c r="G472" i="83"/>
  <c r="G320" i="83"/>
  <c r="F269" i="83"/>
  <c r="E218" i="83"/>
  <c r="D167" i="83"/>
  <c r="G64" i="83"/>
  <c r="F13" i="83"/>
  <c r="G959" i="76"/>
  <c r="F770" i="83"/>
  <c r="G382" i="83"/>
  <c r="D298" i="83"/>
  <c r="G195" i="83"/>
  <c r="F144" i="83"/>
  <c r="E93" i="83"/>
  <c r="D42" i="83"/>
  <c r="F991" i="76"/>
  <c r="E940" i="76"/>
  <c r="E546" i="83"/>
  <c r="E333" i="83"/>
  <c r="G278" i="83"/>
  <c r="F227" i="83"/>
  <c r="E176" i="83"/>
  <c r="D125" i="83"/>
  <c r="F916" i="83"/>
  <c r="E675" i="83"/>
  <c r="F12" i="84"/>
  <c r="D722" i="83"/>
  <c r="F542" i="83"/>
  <c r="D395" i="83"/>
  <c r="E433" i="83"/>
  <c r="F519" i="83"/>
  <c r="G644" i="83"/>
  <c r="G445" i="83"/>
  <c r="F850" i="83"/>
  <c r="E458" i="83"/>
  <c r="F365" i="83"/>
  <c r="E753" i="83"/>
  <c r="G595" i="83"/>
  <c r="D506" i="83"/>
  <c r="D410" i="83"/>
  <c r="F898" i="83"/>
  <c r="D644" i="83"/>
  <c r="G534" i="83"/>
  <c r="D445" i="83"/>
  <c r="E352" i="83"/>
  <c r="D592" i="83"/>
  <c r="D512" i="83"/>
  <c r="F358" i="83"/>
  <c r="F745" i="83"/>
  <c r="F622" i="83"/>
  <c r="F537" i="83"/>
  <c r="D467" i="83"/>
  <c r="D387" i="83"/>
  <c r="F663" i="83"/>
  <c r="F572" i="83"/>
  <c r="G495" i="83"/>
  <c r="D422" i="83"/>
  <c r="D358" i="83"/>
  <c r="E763" i="83"/>
  <c r="F657" i="83"/>
  <c r="G581" i="83"/>
  <c r="D524" i="83"/>
  <c r="E627" i="83"/>
  <c r="F696" i="83"/>
  <c r="D737" i="83"/>
  <c r="G497" i="83"/>
  <c r="G930" i="83"/>
  <c r="D609" i="83"/>
  <c r="D436" i="83"/>
  <c r="E780" i="83"/>
  <c r="F573" i="83"/>
  <c r="D455" i="83"/>
  <c r="D359" i="83"/>
  <c r="D734" i="83"/>
  <c r="F592" i="83"/>
  <c r="F496" i="83"/>
  <c r="G821" i="83"/>
  <c r="F638" i="83"/>
  <c r="F531" i="83"/>
  <c r="F714" i="83"/>
  <c r="F582" i="83"/>
  <c r="F502" i="83"/>
  <c r="G425" i="83"/>
  <c r="G732" i="83"/>
  <c r="F612" i="83"/>
  <c r="E534" i="83"/>
  <c r="E892" i="83"/>
  <c r="E569" i="83"/>
  <c r="E489" i="83"/>
  <c r="G351" i="83"/>
  <c r="E652" i="83"/>
  <c r="F578" i="83"/>
  <c r="E463" i="83"/>
  <c r="F402" i="83"/>
  <c r="G341" i="83"/>
  <c r="G418" i="83"/>
  <c r="E305" i="83"/>
  <c r="G247" i="83"/>
  <c r="D190" i="83"/>
  <c r="F132" i="83"/>
  <c r="G71" i="83"/>
  <c r="F501" i="83"/>
  <c r="F263" i="83"/>
  <c r="D209" i="83"/>
  <c r="G154" i="83"/>
  <c r="E100" i="83"/>
  <c r="G637" i="83"/>
  <c r="G237" i="83"/>
  <c r="F186" i="83"/>
  <c r="E135" i="83"/>
  <c r="D84" i="83"/>
  <c r="G426" i="83"/>
  <c r="E314" i="83"/>
  <c r="D263" i="83"/>
  <c r="G160" i="83"/>
  <c r="F109" i="83"/>
  <c r="E58" i="83"/>
  <c r="F1004" i="76"/>
  <c r="E953" i="76"/>
  <c r="E673" i="83"/>
  <c r="D366" i="83"/>
  <c r="G291" i="83"/>
  <c r="F240" i="83"/>
  <c r="E189" i="83"/>
  <c r="D138" i="83"/>
  <c r="G35" i="83"/>
  <c r="D985" i="76"/>
  <c r="D495" i="83"/>
  <c r="F323" i="83"/>
  <c r="E272" i="83"/>
  <c r="D221" i="83"/>
  <c r="G118" i="83"/>
  <c r="F67" i="83"/>
  <c r="E16" i="83"/>
  <c r="G594" i="83"/>
  <c r="F347" i="83"/>
  <c r="G233" i="83"/>
  <c r="F182" i="83"/>
  <c r="E131" i="83"/>
  <c r="D80" i="83"/>
  <c r="D415" i="83"/>
  <c r="E310" i="83"/>
  <c r="D259" i="83"/>
  <c r="G156" i="83"/>
  <c r="F105" i="83"/>
  <c r="E54" i="83"/>
  <c r="G1003" i="76"/>
  <c r="F952" i="76"/>
  <c r="E663" i="83"/>
  <c r="F363" i="83"/>
  <c r="G239" i="83"/>
  <c r="F188" i="83"/>
  <c r="E137" i="83"/>
  <c r="D86" i="83"/>
  <c r="E984" i="76"/>
  <c r="D933" i="76"/>
  <c r="F405" i="83"/>
  <c r="G306" i="83"/>
  <c r="F255" i="83"/>
  <c r="G71" i="84"/>
  <c r="E866" i="83"/>
  <c r="E646" i="83"/>
  <c r="F478" i="83"/>
  <c r="E350" i="83"/>
  <c r="F802" i="83"/>
  <c r="E599" i="83"/>
  <c r="F426" i="83"/>
  <c r="E570" i="83"/>
  <c r="F445" i="83"/>
  <c r="E589" i="83"/>
  <c r="E493" i="83"/>
  <c r="G403" i="83"/>
  <c r="E779" i="83"/>
  <c r="E623" i="83"/>
  <c r="E528" i="83"/>
  <c r="E432" i="83"/>
  <c r="G342" i="83"/>
  <c r="G701" i="83"/>
  <c r="E579" i="83"/>
  <c r="D496" i="83"/>
  <c r="F422" i="83"/>
  <c r="F342" i="83"/>
  <c r="E726" i="83"/>
  <c r="F601" i="83"/>
  <c r="F457" i="83"/>
  <c r="G380" i="83"/>
  <c r="G866" i="83"/>
  <c r="D653" i="83"/>
  <c r="D566" i="83"/>
  <c r="D486" i="83"/>
  <c r="G415" i="83"/>
  <c r="D342" i="83"/>
  <c r="F750" i="83"/>
  <c r="F647" i="83"/>
  <c r="E575" i="83"/>
  <c r="G517" i="83"/>
  <c r="D460" i="83"/>
  <c r="D396" i="83"/>
  <c r="F338" i="83"/>
  <c r="D302" i="83"/>
  <c r="F244" i="83"/>
  <c r="E129" i="83"/>
  <c r="E65" i="83"/>
  <c r="E1008" i="76"/>
  <c r="G950" i="76"/>
  <c r="G314" i="83"/>
  <c r="E260" i="83"/>
  <c r="F151" i="83"/>
  <c r="D97" i="83"/>
  <c r="F39" i="83"/>
  <c r="D601" i="83"/>
  <c r="D350" i="83"/>
  <c r="G285" i="83"/>
  <c r="F234" i="83"/>
  <c r="E183" i="83"/>
  <c r="D132" i="83"/>
  <c r="G29" i="83"/>
  <c r="G417" i="83"/>
  <c r="D311" i="83"/>
  <c r="G208" i="83"/>
  <c r="G1008" i="83"/>
  <c r="G619" i="83"/>
  <c r="F610" i="83"/>
  <c r="D905" i="83"/>
  <c r="E484" i="83"/>
  <c r="G589" i="83"/>
  <c r="G413" i="83"/>
  <c r="D747" i="83"/>
  <c r="D567" i="83"/>
  <c r="E442" i="83"/>
  <c r="G352" i="83"/>
  <c r="D702" i="83"/>
  <c r="G579" i="83"/>
  <c r="D490" i="83"/>
  <c r="D394" i="83"/>
  <c r="F772" i="83"/>
  <c r="E608" i="83"/>
  <c r="D525" i="83"/>
  <c r="D429" i="83"/>
  <c r="F339" i="83"/>
  <c r="E684" i="83"/>
  <c r="D576" i="83"/>
  <c r="E419" i="83"/>
  <c r="E339" i="83"/>
  <c r="D595" i="83"/>
  <c r="G524" i="83"/>
  <c r="E374" i="83"/>
  <c r="F815" i="83"/>
  <c r="F412" i="83"/>
  <c r="D744" i="83"/>
  <c r="D572" i="83"/>
  <c r="F514" i="83"/>
  <c r="G453" i="83"/>
  <c r="E335" i="83"/>
  <c r="E241" i="83"/>
  <c r="G183" i="83"/>
  <c r="D62" i="83"/>
  <c r="D1005" i="76"/>
  <c r="F947" i="76"/>
  <c r="E450" i="83"/>
  <c r="F311" i="83"/>
  <c r="D257" i="83"/>
  <c r="G202" i="83"/>
  <c r="E148" i="83"/>
  <c r="G90" i="83"/>
  <c r="E36" i="83"/>
  <c r="F575" i="83"/>
  <c r="D341" i="83"/>
  <c r="F282" i="83"/>
  <c r="E231" i="83"/>
  <c r="D180" i="83"/>
  <c r="G77" i="83"/>
  <c r="F26" i="83"/>
  <c r="G408" i="83"/>
  <c r="G256" i="83"/>
  <c r="F205" i="83"/>
  <c r="E154" i="83"/>
  <c r="D103" i="83"/>
  <c r="D998" i="76"/>
  <c r="E348" i="83"/>
  <c r="E285" i="83"/>
  <c r="D234" i="83"/>
  <c r="G131" i="83"/>
  <c r="F80" i="83"/>
  <c r="E29" i="83"/>
  <c r="G978" i="76"/>
  <c r="F927" i="76"/>
  <c r="D317" i="83"/>
  <c r="G214" i="83"/>
  <c r="F163" i="83"/>
  <c r="E112" i="83"/>
  <c r="D61" i="83"/>
  <c r="F1010" i="76"/>
  <c r="F543" i="83"/>
  <c r="E332" i="83"/>
  <c r="F278" i="83"/>
  <c r="E227" i="83"/>
  <c r="D176" i="83"/>
  <c r="G73" i="83"/>
  <c r="F22" i="83"/>
  <c r="F398" i="83"/>
  <c r="F893" i="83"/>
  <c r="G812" i="83"/>
  <c r="G760" i="83"/>
  <c r="F911" i="83"/>
  <c r="D908" i="83"/>
  <c r="F782" i="83"/>
  <c r="G709" i="83"/>
  <c r="E468" i="83"/>
  <c r="D580" i="83"/>
  <c r="G740" i="83"/>
  <c r="E554" i="83"/>
  <c r="D439" i="83"/>
  <c r="D343" i="83"/>
  <c r="G695" i="83"/>
  <c r="D570" i="83"/>
  <c r="F515" i="83"/>
  <c r="G489" i="83"/>
  <c r="D416" i="83"/>
  <c r="D336" i="83"/>
  <c r="F713" i="83"/>
  <c r="F521" i="83"/>
  <c r="F441" i="83"/>
  <c r="D371" i="83"/>
  <c r="G770" i="83"/>
  <c r="F556" i="83"/>
  <c r="G479" i="83"/>
  <c r="E409" i="83"/>
  <c r="G335" i="83"/>
  <c r="G737" i="83"/>
  <c r="D637" i="83"/>
  <c r="E511" i="83"/>
  <c r="E447" i="83"/>
  <c r="G389" i="83"/>
  <c r="D332" i="83"/>
  <c r="D393" i="83"/>
  <c r="G295" i="83"/>
  <c r="D238" i="83"/>
  <c r="F180" i="83"/>
  <c r="F116" i="83"/>
  <c r="E944" i="76"/>
  <c r="E427" i="83"/>
  <c r="E308" i="83"/>
  <c r="F199" i="83"/>
  <c r="F87" i="83"/>
  <c r="D33" i="83"/>
  <c r="F334" i="83"/>
  <c r="E279" i="83"/>
  <c r="D228" i="83"/>
  <c r="G125" i="83"/>
  <c r="F74" i="83"/>
  <c r="E23" i="83"/>
  <c r="D401" i="83"/>
  <c r="G304" i="83"/>
  <c r="F253" i="83"/>
  <c r="E202" i="83"/>
  <c r="D151" i="83"/>
  <c r="G48" i="83"/>
  <c r="G943" i="76"/>
  <c r="E572" i="83"/>
  <c r="F340" i="83"/>
  <c r="D282" i="83"/>
  <c r="G179" i="83"/>
  <c r="F128" i="83"/>
  <c r="E77" i="83"/>
  <c r="D26" i="83"/>
  <c r="F975" i="76"/>
  <c r="E924" i="76"/>
  <c r="G424" i="83"/>
  <c r="G262" i="83"/>
  <c r="F211" i="83"/>
  <c r="E160" i="83"/>
  <c r="D109" i="83"/>
  <c r="E1007" i="76"/>
  <c r="G326" i="83"/>
  <c r="E275" i="83"/>
  <c r="D224" i="83"/>
  <c r="G121" i="83"/>
  <c r="F70" i="83"/>
  <c r="F914" i="83"/>
  <c r="F389" i="83"/>
  <c r="G300" i="83"/>
  <c r="F249" i="83"/>
  <c r="E198" i="83"/>
  <c r="D147" i="83"/>
  <c r="G44" i="83"/>
  <c r="D994" i="76"/>
  <c r="D338" i="83"/>
  <c r="E281" i="83"/>
  <c r="D230" i="83"/>
  <c r="G127" i="83"/>
  <c r="F76" i="83"/>
  <c r="E25" i="83"/>
  <c r="G974" i="76"/>
  <c r="G756" i="83"/>
  <c r="D297" i="83"/>
  <c r="G194" i="83"/>
  <c r="F143" i="83"/>
  <c r="E92" i="83"/>
  <c r="D41" i="83"/>
  <c r="F990" i="76"/>
  <c r="E939" i="76"/>
  <c r="F511" i="83"/>
  <c r="G325" i="83"/>
  <c r="F274" i="83"/>
  <c r="E223" i="83"/>
  <c r="D172" i="83"/>
  <c r="G69" i="83"/>
  <c r="F18" i="83"/>
  <c r="G916" i="76"/>
  <c r="D303" i="83"/>
  <c r="G200" i="83"/>
  <c r="F149" i="83"/>
  <c r="E98" i="83"/>
  <c r="D47" i="83"/>
  <c r="F996" i="76"/>
  <c r="E945" i="76"/>
  <c r="E874" i="83"/>
  <c r="D190" i="84"/>
  <c r="E783" i="83"/>
  <c r="G722" i="83"/>
  <c r="D686" i="83"/>
  <c r="F455" i="83"/>
  <c r="F570" i="83"/>
  <c r="F394" i="83"/>
  <c r="E734" i="83"/>
  <c r="G544" i="83"/>
  <c r="G563" i="83"/>
  <c r="E477" i="83"/>
  <c r="G387" i="83"/>
  <c r="G746" i="83"/>
  <c r="G598" i="83"/>
  <c r="G422" i="83"/>
  <c r="E187" i="84"/>
  <c r="D669" i="83"/>
  <c r="G569" i="83"/>
  <c r="D480" i="83"/>
  <c r="G409" i="83"/>
  <c r="D707" i="83"/>
  <c r="G588" i="83"/>
  <c r="E518" i="83"/>
  <c r="E438" i="83"/>
  <c r="E632" i="83"/>
  <c r="E473" i="83"/>
  <c r="F332" i="83"/>
  <c r="E731" i="83"/>
  <c r="G565" i="83"/>
  <c r="D444" i="83"/>
  <c r="F386" i="83"/>
  <c r="E385" i="83"/>
  <c r="D222" i="84"/>
  <c r="D703" i="83"/>
  <c r="D667" i="83"/>
  <c r="F523" i="83"/>
  <c r="D723" i="83"/>
  <c r="F670" i="83"/>
  <c r="D449" i="83"/>
  <c r="E551" i="83"/>
  <c r="E391" i="83"/>
  <c r="G708" i="83"/>
  <c r="D535" i="83"/>
  <c r="E426" i="83"/>
  <c r="G336" i="83"/>
  <c r="G674" i="83"/>
  <c r="F560" i="83"/>
  <c r="G467" i="83"/>
  <c r="F384" i="83"/>
  <c r="E740" i="83"/>
  <c r="F595" i="83"/>
  <c r="F499" i="83"/>
  <c r="D413" i="83"/>
  <c r="D30" i="84"/>
  <c r="E563" i="83"/>
  <c r="D400" i="83"/>
  <c r="E694" i="83"/>
  <c r="F585" i="83"/>
  <c r="D515" i="83"/>
  <c r="D435" i="83"/>
  <c r="G364" i="83"/>
  <c r="F751" i="83"/>
  <c r="F627" i="83"/>
  <c r="F540" i="83"/>
  <c r="D470" i="83"/>
  <c r="E393" i="83"/>
  <c r="E329" i="83"/>
  <c r="G626" i="83"/>
  <c r="F562" i="83"/>
  <c r="F498" i="83"/>
  <c r="D94" i="84"/>
  <c r="F924" i="83"/>
  <c r="F645" i="83"/>
  <c r="F666" i="83"/>
  <c r="D635" i="83"/>
  <c r="F660" i="83"/>
  <c r="D433" i="83"/>
  <c r="G541" i="83"/>
  <c r="D388" i="83"/>
  <c r="G685" i="83"/>
  <c r="F525" i="83"/>
  <c r="G416" i="83"/>
  <c r="F333" i="83"/>
  <c r="E557" i="83"/>
  <c r="E461" i="83"/>
  <c r="E496" i="83"/>
  <c r="F403" i="83"/>
  <c r="E963" i="83"/>
  <c r="E648" i="83"/>
  <c r="G553" i="83"/>
  <c r="G473" i="83"/>
  <c r="G393" i="83"/>
  <c r="G29" i="84"/>
  <c r="E679" i="83"/>
  <c r="D579" i="83"/>
  <c r="G508" i="83"/>
  <c r="F361" i="83"/>
  <c r="D745" i="83"/>
  <c r="E622" i="83"/>
  <c r="E537" i="83"/>
  <c r="D326" i="83"/>
  <c r="F718" i="83"/>
  <c r="D556" i="83"/>
  <c r="E495" i="83"/>
  <c r="G437" i="83"/>
  <c r="D380" i="83"/>
  <c r="G789" i="83"/>
  <c r="F367" i="83"/>
  <c r="D286" i="83"/>
  <c r="E225" i="83"/>
  <c r="F164" i="83"/>
  <c r="E49" i="83"/>
  <c r="E992" i="76"/>
  <c r="G934" i="76"/>
  <c r="G401" i="83"/>
  <c r="F295" i="83"/>
  <c r="D241" i="83"/>
  <c r="G186" i="83"/>
  <c r="E132" i="83"/>
  <c r="F23" i="83"/>
  <c r="D473" i="83"/>
  <c r="G269" i="83"/>
  <c r="F218" i="83"/>
  <c r="E167" i="83"/>
  <c r="D116" i="83"/>
  <c r="G724" i="83"/>
  <c r="F375" i="83"/>
  <c r="D295" i="83"/>
  <c r="G192" i="83"/>
  <c r="F141" i="83"/>
  <c r="E90" i="83"/>
  <c r="D39" i="83"/>
  <c r="E985" i="76"/>
  <c r="D934" i="76"/>
  <c r="F495" i="83"/>
  <c r="G323" i="83"/>
  <c r="F272" i="83"/>
  <c r="E781" i="83"/>
  <c r="F860" i="83"/>
  <c r="D623" i="83"/>
  <c r="D594" i="83"/>
  <c r="E630" i="83"/>
  <c r="F927" i="83"/>
  <c r="D532" i="83"/>
  <c r="F378" i="83"/>
  <c r="D670" i="83"/>
  <c r="D519" i="83"/>
  <c r="E410" i="83"/>
  <c r="E664" i="83"/>
  <c r="G547" i="83"/>
  <c r="D458" i="83"/>
  <c r="E365" i="83"/>
  <c r="F727" i="83"/>
  <c r="G582" i="83"/>
  <c r="D493" i="83"/>
  <c r="D397" i="83"/>
  <c r="F643" i="83"/>
  <c r="E547" i="83"/>
  <c r="F470" i="83"/>
  <c r="F390" i="83"/>
  <c r="D963" i="83"/>
  <c r="G668" i="83"/>
  <c r="D499" i="83"/>
  <c r="F425" i="83"/>
  <c r="D355" i="83"/>
  <c r="G738" i="83"/>
  <c r="D617" i="83"/>
  <c r="D534" i="83"/>
  <c r="G463" i="83"/>
  <c r="G383" i="83"/>
  <c r="D136" i="84"/>
  <c r="D712" i="83"/>
  <c r="E616" i="83"/>
  <c r="G549" i="83"/>
  <c r="D492" i="83"/>
  <c r="F434" i="83"/>
  <c r="D732" i="83"/>
  <c r="G359" i="83"/>
  <c r="E161" i="83"/>
  <c r="G103" i="83"/>
  <c r="D46" i="83"/>
  <c r="D989" i="76"/>
  <c r="F931" i="76"/>
  <c r="G392" i="83"/>
  <c r="E292" i="83"/>
  <c r="F183" i="83"/>
  <c r="D129" i="83"/>
  <c r="G74" i="83"/>
  <c r="E20" i="83"/>
  <c r="F447" i="83"/>
  <c r="G317" i="83"/>
  <c r="F266" i="83"/>
  <c r="E215" i="83"/>
  <c r="D164" i="83"/>
  <c r="G61" i="83"/>
  <c r="G677" i="83"/>
  <c r="F366" i="83"/>
  <c r="G240" i="83"/>
  <c r="F189" i="83"/>
  <c r="E138" i="83"/>
  <c r="D87" i="83"/>
  <c r="D982" i="76"/>
  <c r="F320" i="83"/>
  <c r="E269" i="83"/>
  <c r="D218" i="83"/>
  <c r="G115" i="83"/>
  <c r="F64" i="83"/>
  <c r="E13" i="83"/>
  <c r="G962" i="76"/>
  <c r="F949" i="83"/>
  <c r="F391" i="83"/>
  <c r="D301" i="83"/>
  <c r="G198" i="83"/>
  <c r="F147" i="83"/>
  <c r="E96" i="83"/>
  <c r="D45" i="83"/>
  <c r="F994" i="76"/>
  <c r="E424" i="83"/>
  <c r="G313" i="83"/>
  <c r="F262" i="83"/>
  <c r="E211" i="83"/>
  <c r="D160" i="83"/>
  <c r="G57" i="83"/>
  <c r="F626" i="83"/>
  <c r="E356" i="83"/>
  <c r="G236" i="83"/>
  <c r="F185" i="83"/>
  <c r="E134" i="83"/>
  <c r="D83" i="83"/>
  <c r="E981" i="76"/>
  <c r="D930" i="76"/>
  <c r="F463" i="83"/>
  <c r="G319" i="83"/>
  <c r="F268" i="83"/>
  <c r="E217" i="83"/>
  <c r="D166" i="83"/>
  <c r="G63" i="83"/>
  <c r="F12" i="83"/>
  <c r="D591" i="83"/>
  <c r="G346" i="83"/>
  <c r="E284" i="83"/>
  <c r="D233" i="83"/>
  <c r="E912" i="83"/>
  <c r="F732" i="83"/>
  <c r="F904" i="83"/>
  <c r="G491" i="83"/>
  <c r="E692" i="83"/>
  <c r="F545" i="83"/>
  <c r="G535" i="83"/>
  <c r="G586" i="83"/>
  <c r="D760" i="83"/>
  <c r="G493" i="83"/>
  <c r="E343" i="83"/>
  <c r="F634" i="83"/>
  <c r="E394" i="83"/>
  <c r="F847" i="83"/>
  <c r="G628" i="83"/>
  <c r="D538" i="83"/>
  <c r="D442" i="83"/>
  <c r="F352" i="83"/>
  <c r="G679" i="83"/>
  <c r="G566" i="83"/>
  <c r="D477" i="83"/>
  <c r="D381" i="83"/>
  <c r="G765" i="83"/>
  <c r="E628" i="83"/>
  <c r="E531" i="83"/>
  <c r="E451" i="83"/>
  <c r="G377" i="83"/>
  <c r="D844" i="83"/>
  <c r="G653" i="83"/>
  <c r="E566" i="83"/>
  <c r="E486" i="83"/>
  <c r="D713" i="83"/>
  <c r="G591" i="83"/>
  <c r="E521" i="83"/>
  <c r="F444" i="83"/>
  <c r="D374" i="83"/>
  <c r="G914" i="83"/>
  <c r="E688" i="83"/>
  <c r="G597" i="83"/>
  <c r="D540" i="83"/>
  <c r="F482" i="83"/>
  <c r="E367" i="83"/>
  <c r="E604" i="83"/>
  <c r="F328" i="83"/>
  <c r="E209" i="83"/>
  <c r="F720" i="83"/>
  <c r="D825" i="83"/>
  <c r="F544" i="83"/>
  <c r="E638" i="83"/>
  <c r="E422" i="83"/>
  <c r="D454" i="83"/>
  <c r="F530" i="83"/>
  <c r="F642" i="83"/>
  <c r="G215" i="83"/>
  <c r="F84" i="83"/>
  <c r="D941" i="76"/>
  <c r="D289" i="83"/>
  <c r="D49" i="83"/>
  <c r="D324" i="83"/>
  <c r="G93" i="83"/>
  <c r="D392" i="83"/>
  <c r="F237" i="83"/>
  <c r="F29" i="83"/>
  <c r="F924" i="76"/>
  <c r="D314" i="83"/>
  <c r="D122" i="83"/>
  <c r="F32" i="83"/>
  <c r="F943" i="76"/>
  <c r="F373" i="83"/>
  <c r="D253" i="83"/>
  <c r="D157" i="83"/>
  <c r="E991" i="76"/>
  <c r="G338" i="83"/>
  <c r="F166" i="83"/>
  <c r="G89" i="83"/>
  <c r="D323" i="83"/>
  <c r="G252" i="83"/>
  <c r="E182" i="83"/>
  <c r="D115" i="83"/>
  <c r="D978" i="76"/>
  <c r="D892" i="83"/>
  <c r="E265" i="83"/>
  <c r="D198" i="83"/>
  <c r="F60" i="83"/>
  <c r="D265" i="83"/>
  <c r="D201" i="83"/>
  <c r="E140" i="83"/>
  <c r="G82" i="83"/>
  <c r="D25" i="83"/>
  <c r="D968" i="76"/>
  <c r="D700" i="83"/>
  <c r="D220" i="83"/>
  <c r="F162" i="83"/>
  <c r="E47" i="83"/>
  <c r="D987" i="76"/>
  <c r="F929" i="76"/>
  <c r="E242" i="83"/>
  <c r="G184" i="83"/>
  <c r="D127" i="83"/>
  <c r="E66" i="83"/>
  <c r="E1009" i="76"/>
  <c r="G951" i="76"/>
  <c r="D612" i="83"/>
  <c r="E353" i="83"/>
  <c r="G235" i="83"/>
  <c r="F184" i="83"/>
  <c r="E133" i="83"/>
  <c r="D82" i="83"/>
  <c r="E980" i="76"/>
  <c r="D929" i="76"/>
  <c r="E428" i="83"/>
  <c r="E315" i="83"/>
  <c r="D264" i="83"/>
  <c r="G161" i="83"/>
  <c r="F110" i="83"/>
  <c r="E59" i="83"/>
  <c r="G1008" i="76"/>
  <c r="F957" i="76"/>
  <c r="E386" i="83"/>
  <c r="G985" i="76"/>
  <c r="D891" i="76"/>
  <c r="G788" i="76"/>
  <c r="F737" i="76"/>
  <c r="E686" i="76"/>
  <c r="D635" i="76"/>
  <c r="D43" i="83"/>
  <c r="G903" i="76"/>
  <c r="F852" i="76"/>
  <c r="E801" i="76"/>
  <c r="D750" i="76"/>
  <c r="G647" i="76"/>
  <c r="F596" i="76"/>
  <c r="E40" i="83"/>
  <c r="F903" i="76"/>
  <c r="E852" i="76"/>
  <c r="D801" i="76"/>
  <c r="D91" i="83"/>
  <c r="G909" i="76"/>
  <c r="F858" i="76"/>
  <c r="E807" i="76"/>
  <c r="D756" i="76"/>
  <c r="F139" i="83"/>
  <c r="E918" i="76"/>
  <c r="G864" i="76"/>
  <c r="F813" i="76"/>
  <c r="E762" i="76"/>
  <c r="D711" i="76"/>
  <c r="G608" i="76"/>
  <c r="D139" i="83"/>
  <c r="G917" i="76"/>
  <c r="F864" i="76"/>
  <c r="E813" i="76"/>
  <c r="D762" i="76"/>
  <c r="G659" i="76"/>
  <c r="F608" i="76"/>
  <c r="E136" i="83"/>
  <c r="F917" i="76"/>
  <c r="E864" i="76"/>
  <c r="D813" i="76"/>
  <c r="D187" i="83"/>
  <c r="F930" i="76"/>
  <c r="F870" i="76"/>
  <c r="E819" i="76"/>
  <c r="D768" i="76"/>
  <c r="F235" i="83"/>
  <c r="D947" i="76"/>
  <c r="G876" i="76"/>
  <c r="F825" i="76"/>
  <c r="E774" i="76"/>
  <c r="D723" i="76"/>
  <c r="D972" i="76"/>
  <c r="D886" i="76"/>
  <c r="G783" i="76"/>
  <c r="F732" i="76"/>
  <c r="E681" i="76"/>
  <c r="D630" i="76"/>
  <c r="G206" i="83"/>
  <c r="F937" i="76"/>
  <c r="D873" i="76"/>
  <c r="G770" i="76"/>
  <c r="F719" i="76"/>
  <c r="E668" i="76"/>
  <c r="D617" i="76"/>
  <c r="E911" i="76"/>
  <c r="D860" i="76"/>
  <c r="G757" i="76"/>
  <c r="F706" i="76"/>
  <c r="E655" i="76"/>
  <c r="D604" i="76"/>
  <c r="D101" i="83"/>
  <c r="G856" i="76"/>
  <c r="F805" i="76"/>
  <c r="E754" i="76"/>
  <c r="D703" i="76"/>
  <c r="G600" i="76"/>
  <c r="G773" i="83"/>
  <c r="E541" i="83"/>
  <c r="D633" i="83"/>
  <c r="D419" i="83"/>
  <c r="G431" i="83"/>
  <c r="E476" i="83"/>
  <c r="F212" i="83"/>
  <c r="D78" i="83"/>
  <c r="E164" i="83"/>
  <c r="F314" i="83"/>
  <c r="G205" i="83"/>
  <c r="E87" i="83"/>
  <c r="D383" i="83"/>
  <c r="E234" i="83"/>
  <c r="G128" i="83"/>
  <c r="E26" i="83"/>
  <c r="E921" i="76"/>
  <c r="G211" i="83"/>
  <c r="D937" i="76"/>
  <c r="G246" i="83"/>
  <c r="G70" i="83"/>
  <c r="D988" i="76"/>
  <c r="E323" i="83"/>
  <c r="E243" i="83"/>
  <c r="E163" i="83"/>
  <c r="F86" i="83"/>
  <c r="E667" i="83"/>
  <c r="E246" i="83"/>
  <c r="D179" i="83"/>
  <c r="F41" i="83"/>
  <c r="G757" i="83"/>
  <c r="G331" i="83"/>
  <c r="D262" i="83"/>
  <c r="F124" i="83"/>
  <c r="E57" i="83"/>
  <c r="G990" i="76"/>
  <c r="F705" i="83"/>
  <c r="F331" i="83"/>
  <c r="D137" i="83"/>
  <c r="F79" i="83"/>
  <c r="G961" i="76"/>
  <c r="G657" i="83"/>
  <c r="D345" i="83"/>
  <c r="G277" i="83"/>
  <c r="E159" i="83"/>
  <c r="G101" i="83"/>
  <c r="E926" i="76"/>
  <c r="G296" i="83"/>
  <c r="D239" i="83"/>
  <c r="F181" i="83"/>
  <c r="G120" i="83"/>
  <c r="D63" i="83"/>
  <c r="D1006" i="76"/>
  <c r="F948" i="76"/>
  <c r="D585" i="83"/>
  <c r="E344" i="83"/>
  <c r="G283" i="83"/>
  <c r="F232" i="83"/>
  <c r="E181" i="83"/>
  <c r="D130" i="83"/>
  <c r="G27" i="83"/>
  <c r="D977" i="76"/>
  <c r="F420" i="83"/>
  <c r="D312" i="83"/>
  <c r="G209" i="83"/>
  <c r="F158" i="83"/>
  <c r="E107" i="83"/>
  <c r="D56" i="83"/>
  <c r="F1005" i="76"/>
  <c r="E954" i="76"/>
  <c r="D325" i="83"/>
  <c r="F976" i="76"/>
  <c r="G836" i="76"/>
  <c r="F785" i="76"/>
  <c r="E734" i="76"/>
  <c r="D683" i="76"/>
  <c r="E19" i="83"/>
  <c r="F900" i="76"/>
  <c r="E849" i="76"/>
  <c r="D798" i="76"/>
  <c r="G695" i="76"/>
  <c r="F644" i="76"/>
  <c r="E593" i="76"/>
  <c r="E900" i="76"/>
  <c r="D849" i="76"/>
  <c r="G746" i="76"/>
  <c r="F65" i="83"/>
  <c r="F906" i="76"/>
  <c r="E855" i="76"/>
  <c r="D804" i="76"/>
  <c r="G912" i="76"/>
  <c r="F861" i="76"/>
  <c r="E810" i="76"/>
  <c r="D759" i="76"/>
  <c r="G656" i="76"/>
  <c r="D838" i="83"/>
  <c r="E519" i="83"/>
  <c r="D544" i="83"/>
  <c r="G396" i="83"/>
  <c r="F380" i="83"/>
  <c r="G485" i="83"/>
  <c r="F427" i="83"/>
  <c r="G199" i="83"/>
  <c r="G55" i="83"/>
  <c r="E928" i="76"/>
  <c r="G282" i="83"/>
  <c r="G26" i="83"/>
  <c r="E311" i="83"/>
  <c r="D196" i="83"/>
  <c r="E71" i="83"/>
  <c r="F357" i="83"/>
  <c r="D231" i="83"/>
  <c r="D119" i="83"/>
  <c r="G16" i="83"/>
  <c r="E301" i="83"/>
  <c r="F208" i="83"/>
  <c r="F112" i="83"/>
  <c r="G19" i="83"/>
  <c r="G930" i="76"/>
  <c r="E340" i="83"/>
  <c r="F243" i="83"/>
  <c r="G150" i="83"/>
  <c r="E64" i="83"/>
  <c r="D320" i="83"/>
  <c r="D240" i="83"/>
  <c r="E83" i="83"/>
  <c r="E594" i="83"/>
  <c r="G316" i="83"/>
  <c r="D243" i="83"/>
  <c r="G108" i="83"/>
  <c r="E38" i="83"/>
  <c r="G971" i="76"/>
  <c r="F706" i="83"/>
  <c r="E326" i="83"/>
  <c r="G191" i="83"/>
  <c r="E121" i="83"/>
  <c r="D54" i="83"/>
  <c r="F987" i="76"/>
  <c r="E662" i="83"/>
  <c r="G258" i="83"/>
  <c r="F191" i="83"/>
  <c r="E76" i="83"/>
  <c r="G18" i="83"/>
  <c r="F958" i="76"/>
  <c r="G337" i="83"/>
  <c r="E271" i="83"/>
  <c r="G213" i="83"/>
  <c r="D156" i="83"/>
  <c r="F98" i="83"/>
  <c r="G37" i="83"/>
  <c r="G980" i="76"/>
  <c r="D923" i="76"/>
  <c r="E388" i="83"/>
  <c r="F293" i="83"/>
  <c r="E178" i="83"/>
  <c r="F117" i="83"/>
  <c r="D942" i="76"/>
  <c r="F559" i="83"/>
  <c r="D337" i="83"/>
  <c r="F280" i="83"/>
  <c r="E229" i="83"/>
  <c r="D178" i="83"/>
  <c r="G75" i="83"/>
  <c r="F24" i="83"/>
  <c r="G922" i="76"/>
  <c r="F411" i="83"/>
  <c r="G257" i="83"/>
  <c r="F206" i="83"/>
  <c r="E155" i="83"/>
  <c r="D104" i="83"/>
  <c r="E1002" i="76"/>
  <c r="D951" i="76"/>
  <c r="F299" i="83"/>
  <c r="G968" i="76"/>
  <c r="G884" i="76"/>
  <c r="F833" i="76"/>
  <c r="E782" i="76"/>
  <c r="D731" i="76"/>
  <c r="D812" i="83"/>
  <c r="D1007" i="76"/>
  <c r="E897" i="76"/>
  <c r="D846" i="76"/>
  <c r="G743" i="76"/>
  <c r="F692" i="76"/>
  <c r="E641" i="76"/>
  <c r="G1005" i="76"/>
  <c r="D897" i="76"/>
  <c r="G794" i="76"/>
  <c r="F743" i="76"/>
  <c r="E903" i="76"/>
  <c r="D852" i="76"/>
  <c r="G749" i="76"/>
  <c r="E88" i="83"/>
  <c r="F909" i="76"/>
  <c r="E858" i="76"/>
  <c r="D807" i="76"/>
  <c r="G704" i="76"/>
  <c r="F653" i="76"/>
  <c r="E602" i="76"/>
  <c r="E909" i="76"/>
  <c r="D858" i="76"/>
  <c r="G755" i="76"/>
  <c r="F704" i="76"/>
  <c r="E653" i="76"/>
  <c r="D602" i="76"/>
  <c r="D85" i="83"/>
  <c r="D909" i="76"/>
  <c r="G806" i="76"/>
  <c r="F755" i="76"/>
  <c r="D917" i="76"/>
  <c r="D864" i="76"/>
  <c r="G761" i="76"/>
  <c r="E184" i="83"/>
  <c r="E930" i="76"/>
  <c r="E870" i="76"/>
  <c r="D819" i="76"/>
  <c r="G716" i="76"/>
  <c r="F665" i="76"/>
  <c r="G260" i="83"/>
  <c r="F954" i="76"/>
  <c r="D790" i="83"/>
  <c r="G509" i="83"/>
  <c r="E445" i="83"/>
  <c r="F345" i="83"/>
  <c r="E377" i="83"/>
  <c r="E376" i="83"/>
  <c r="E193" i="83"/>
  <c r="F52" i="83"/>
  <c r="G135" i="84"/>
  <c r="D273" i="83"/>
  <c r="G138" i="83"/>
  <c r="D17" i="83"/>
  <c r="D308" i="83"/>
  <c r="G189" i="83"/>
  <c r="D68" i="83"/>
  <c r="F221" i="83"/>
  <c r="G112" i="83"/>
  <c r="G1007" i="76"/>
  <c r="E719" i="83"/>
  <c r="E109" i="83"/>
  <c r="F16" i="83"/>
  <c r="D921" i="76"/>
  <c r="E240" i="83"/>
  <c r="E144" i="83"/>
  <c r="G54" i="83"/>
  <c r="G153" i="83"/>
  <c r="G568" i="83"/>
  <c r="F313" i="83"/>
  <c r="F169" i="83"/>
  <c r="E102" i="83"/>
  <c r="D35" i="83"/>
  <c r="E965" i="76"/>
  <c r="D622" i="83"/>
  <c r="F252" i="83"/>
  <c r="E185" i="83"/>
  <c r="D118" i="83"/>
  <c r="G47" i="83"/>
  <c r="D981" i="76"/>
  <c r="G621" i="83"/>
  <c r="F319" i="83"/>
  <c r="E252" i="83"/>
  <c r="E188" i="83"/>
  <c r="G130" i="83"/>
  <c r="D73" i="83"/>
  <c r="E12" i="83"/>
  <c r="E955" i="76"/>
  <c r="E588" i="83"/>
  <c r="E331" i="83"/>
  <c r="D268" i="83"/>
  <c r="F210" i="83"/>
  <c r="D92" i="83"/>
  <c r="F34" i="83"/>
  <c r="F977" i="76"/>
  <c r="E379" i="83"/>
  <c r="E290" i="83"/>
  <c r="G232" i="83"/>
  <c r="E114" i="83"/>
  <c r="G56" i="83"/>
  <c r="G999" i="76"/>
  <c r="G330" i="83"/>
  <c r="E277" i="83"/>
  <c r="D226" i="83"/>
  <c r="G123" i="83"/>
  <c r="F72" i="83"/>
  <c r="E21" i="83"/>
  <c r="G970" i="76"/>
  <c r="F919" i="76"/>
  <c r="G402" i="83"/>
  <c r="G305" i="83"/>
  <c r="F254" i="83"/>
  <c r="E203" i="83"/>
  <c r="D152" i="83"/>
  <c r="G49" i="83"/>
  <c r="D999" i="76"/>
  <c r="F881" i="76"/>
  <c r="E830" i="76"/>
  <c r="D779" i="76"/>
  <c r="G676" i="76"/>
  <c r="G504" i="83"/>
  <c r="E995" i="76"/>
  <c r="D894" i="76"/>
  <c r="G791" i="76"/>
  <c r="F740" i="76"/>
  <c r="E689" i="76"/>
  <c r="D638" i="76"/>
  <c r="E482" i="83"/>
  <c r="D995" i="76"/>
  <c r="G842" i="76"/>
  <c r="F791" i="76"/>
  <c r="E740" i="76"/>
  <c r="F17" i="83"/>
  <c r="G183" i="84"/>
  <c r="G365" i="83"/>
  <c r="E467" i="83"/>
  <c r="D339" i="83"/>
  <c r="F364" i="83"/>
  <c r="F466" i="83"/>
  <c r="G350" i="83"/>
  <c r="D174" i="83"/>
  <c r="D731" i="83"/>
  <c r="G266" i="83"/>
  <c r="F135" i="83"/>
  <c r="F298" i="83"/>
  <c r="G173" i="83"/>
  <c r="F58" i="83"/>
  <c r="D215" i="83"/>
  <c r="E106" i="83"/>
  <c r="E1001" i="76"/>
  <c r="D632" i="83"/>
  <c r="F288" i="83"/>
  <c r="F192" i="83"/>
  <c r="D106" i="83"/>
  <c r="G1010" i="76"/>
  <c r="E320" i="83"/>
  <c r="G230" i="83"/>
  <c r="D141" i="83"/>
  <c r="F51" i="83"/>
  <c r="D668" i="83"/>
  <c r="F310" i="83"/>
  <c r="F230" i="83"/>
  <c r="F150" i="83"/>
  <c r="E67" i="83"/>
  <c r="D543" i="83"/>
  <c r="D307" i="83"/>
  <c r="F233" i="83"/>
  <c r="E166" i="83"/>
  <c r="D99" i="83"/>
  <c r="G28" i="83"/>
  <c r="D962" i="76"/>
  <c r="F591" i="83"/>
  <c r="F316" i="83"/>
  <c r="E249" i="83"/>
  <c r="D182" i="83"/>
  <c r="G111" i="83"/>
  <c r="F44" i="83"/>
  <c r="F565" i="83"/>
  <c r="E316" i="83"/>
  <c r="D249" i="83"/>
  <c r="D185" i="83"/>
  <c r="F127" i="83"/>
  <c r="G1009" i="76"/>
  <c r="D952" i="76"/>
  <c r="G562" i="83"/>
  <c r="F322" i="83"/>
  <c r="E207" i="83"/>
  <c r="G149" i="83"/>
  <c r="E31" i="83"/>
  <c r="E974" i="76"/>
  <c r="E863" i="83"/>
  <c r="E370" i="83"/>
  <c r="D287" i="83"/>
  <c r="F229" i="83"/>
  <c r="G168" i="83"/>
  <c r="D111" i="83"/>
  <c r="F53" i="83"/>
  <c r="E993" i="76"/>
  <c r="G935" i="76"/>
  <c r="E508" i="83"/>
  <c r="E325" i="83"/>
  <c r="D274" i="83"/>
  <c r="G171" i="83"/>
  <c r="F120" i="83"/>
  <c r="E69" i="83"/>
  <c r="D18" i="83"/>
  <c r="F967" i="76"/>
  <c r="E916" i="76"/>
  <c r="F302" i="83"/>
  <c r="E251" i="83"/>
  <c r="D200" i="83"/>
  <c r="E955" i="83"/>
  <c r="G355" i="83"/>
  <c r="D22" i="84"/>
  <c r="F13" i="84"/>
  <c r="E431" i="83"/>
  <c r="G167" i="83"/>
  <c r="G39" i="83"/>
  <c r="E578" i="83"/>
  <c r="G250" i="83"/>
  <c r="D1008" i="76"/>
  <c r="D292" i="83"/>
  <c r="F170" i="83"/>
  <c r="E55" i="83"/>
  <c r="D199" i="83"/>
  <c r="G96" i="83"/>
  <c r="G991" i="76"/>
  <c r="G546" i="83"/>
  <c r="D186" i="83"/>
  <c r="F96" i="83"/>
  <c r="F1007" i="76"/>
  <c r="G914" i="76"/>
  <c r="G310" i="83"/>
  <c r="E224" i="83"/>
  <c r="E48" i="83"/>
  <c r="D627" i="83"/>
  <c r="E307" i="83"/>
  <c r="D64" i="83"/>
  <c r="F297" i="83"/>
  <c r="E230" i="83"/>
  <c r="D163" i="83"/>
  <c r="G92" i="83"/>
  <c r="F25" i="83"/>
  <c r="E540" i="83"/>
  <c r="E313" i="83"/>
  <c r="D246" i="83"/>
  <c r="G175" i="83"/>
  <c r="F108" i="83"/>
  <c r="E41" i="83"/>
  <c r="F971" i="76"/>
  <c r="D313" i="83"/>
  <c r="G242" i="83"/>
  <c r="E124" i="83"/>
  <c r="F63" i="83"/>
  <c r="F1006" i="76"/>
  <c r="D537" i="83"/>
  <c r="E319" i="83"/>
  <c r="G261" i="83"/>
  <c r="D204" i="83"/>
  <c r="E143" i="83"/>
  <c r="G85" i="83"/>
  <c r="D28" i="83"/>
  <c r="D971" i="76"/>
  <c r="E750" i="83"/>
  <c r="G362" i="83"/>
  <c r="D223" i="83"/>
  <c r="F165" i="83"/>
  <c r="E50" i="83"/>
  <c r="D990" i="76"/>
  <c r="F932" i="76"/>
  <c r="G482" i="83"/>
  <c r="D322" i="83"/>
  <c r="G219" i="83"/>
  <c r="F168" i="83"/>
  <c r="E117" i="83"/>
  <c r="D66" i="83"/>
  <c r="E964" i="76"/>
  <c r="E815" i="83"/>
  <c r="E299" i="83"/>
  <c r="D248" i="83"/>
  <c r="G145" i="83"/>
  <c r="F94" i="83"/>
  <c r="E43" i="83"/>
  <c r="G992" i="76"/>
  <c r="F941" i="76"/>
  <c r="G222" i="83"/>
  <c r="D943" i="76"/>
  <c r="D875" i="76"/>
  <c r="G772" i="76"/>
  <c r="F721" i="76"/>
  <c r="E670" i="76"/>
  <c r="G324" i="83"/>
  <c r="D976" i="76"/>
  <c r="G887" i="76"/>
  <c r="F836" i="76"/>
  <c r="E785" i="76"/>
  <c r="D734" i="76"/>
  <c r="G631" i="76"/>
  <c r="F887" i="76"/>
  <c r="E836" i="76"/>
  <c r="D785" i="76"/>
  <c r="D479" i="83"/>
  <c r="E994" i="76"/>
  <c r="F654" i="83"/>
  <c r="E708" i="83"/>
  <c r="E387" i="83"/>
  <c r="D950" i="83"/>
  <c r="D428" i="83"/>
  <c r="D158" i="83"/>
  <c r="F36" i="83"/>
  <c r="D527" i="83"/>
  <c r="E244" i="83"/>
  <c r="G122" i="83"/>
  <c r="D276" i="83"/>
  <c r="D52" i="83"/>
  <c r="F317" i="83"/>
  <c r="F93" i="83"/>
  <c r="F988" i="76"/>
  <c r="D521" i="83"/>
  <c r="G275" i="83"/>
  <c r="F176" i="83"/>
  <c r="D90" i="83"/>
  <c r="E1004" i="76"/>
  <c r="F769" i="83"/>
  <c r="F307" i="83"/>
  <c r="E128" i="83"/>
  <c r="D569" i="83"/>
  <c r="D304" i="83"/>
  <c r="G217" i="83"/>
  <c r="G137" i="83"/>
  <c r="E466" i="83"/>
  <c r="E294" i="83"/>
  <c r="D227" i="83"/>
  <c r="F89" i="83"/>
  <c r="E22" i="83"/>
  <c r="G955" i="76"/>
  <c r="G514" i="83"/>
  <c r="D310" i="83"/>
  <c r="F172" i="83"/>
  <c r="E105" i="83"/>
  <c r="D38" i="83"/>
  <c r="E968" i="76"/>
  <c r="E514" i="83"/>
  <c r="F239" i="83"/>
  <c r="G178" i="83"/>
  <c r="D121" i="83"/>
  <c r="E60" i="83"/>
  <c r="E1003" i="76"/>
  <c r="G945" i="76"/>
  <c r="D316" i="83"/>
  <c r="F258" i="83"/>
  <c r="D140" i="83"/>
  <c r="F82" i="83"/>
  <c r="G964" i="76"/>
  <c r="D699" i="83"/>
  <c r="G353" i="83"/>
  <c r="G280" i="83"/>
  <c r="E162" i="83"/>
  <c r="G104" i="83"/>
  <c r="E929" i="76"/>
  <c r="D457" i="83"/>
  <c r="G267" i="83"/>
  <c r="F216" i="83"/>
  <c r="E165" i="83"/>
  <c r="D114" i="83"/>
  <c r="G11" i="83"/>
  <c r="D961" i="76"/>
  <c r="F738" i="83"/>
  <c r="D377" i="83"/>
  <c r="D296" i="83"/>
  <c r="G193" i="83"/>
  <c r="F142" i="83"/>
  <c r="E91" i="83"/>
  <c r="D40" i="83"/>
  <c r="F989" i="76"/>
  <c r="E938" i="76"/>
  <c r="D197" i="83"/>
  <c r="E934" i="76"/>
  <c r="G820" i="76"/>
  <c r="F769" i="76"/>
  <c r="E718" i="76"/>
  <c r="D667" i="76"/>
  <c r="D299" i="83"/>
  <c r="E967" i="76"/>
  <c r="F884" i="76"/>
  <c r="E833" i="76"/>
  <c r="D782" i="76"/>
  <c r="G679" i="76"/>
  <c r="F628" i="76"/>
  <c r="E517" i="83"/>
  <c r="F644" i="83"/>
  <c r="G689" i="83"/>
  <c r="D384" i="83"/>
  <c r="F719" i="83"/>
  <c r="E812" i="83"/>
  <c r="E415" i="83"/>
  <c r="F308" i="83"/>
  <c r="E418" i="83"/>
  <c r="G234" i="83"/>
  <c r="F119" i="83"/>
  <c r="G725" i="83"/>
  <c r="G157" i="83"/>
  <c r="F42" i="83"/>
  <c r="F301" i="83"/>
  <c r="E186" i="83"/>
  <c r="E444" i="83"/>
  <c r="D266" i="83"/>
  <c r="E173" i="83"/>
  <c r="G83" i="83"/>
  <c r="G994" i="76"/>
  <c r="E718" i="83"/>
  <c r="E304" i="83"/>
  <c r="E208" i="83"/>
  <c r="G38" i="83"/>
  <c r="E492" i="83"/>
  <c r="F294" i="83"/>
  <c r="F214" i="83"/>
  <c r="F134" i="83"/>
  <c r="F54" i="83"/>
  <c r="G440" i="83"/>
  <c r="D291" i="83"/>
  <c r="G220" i="83"/>
  <c r="F153" i="83"/>
  <c r="E86" i="83"/>
  <c r="E949" i="76"/>
  <c r="D489" i="83"/>
  <c r="G303" i="83"/>
  <c r="F236" i="83"/>
  <c r="E169" i="83"/>
  <c r="G31" i="83"/>
  <c r="D965" i="76"/>
  <c r="D463" i="83"/>
  <c r="F303" i="83"/>
  <c r="E236" i="83"/>
  <c r="F175" i="83"/>
  <c r="G114" i="83"/>
  <c r="D57" i="83"/>
  <c r="D1000" i="76"/>
  <c r="F942" i="76"/>
  <c r="E460" i="83"/>
  <c r="E255" i="83"/>
  <c r="F194" i="83"/>
  <c r="E79" i="83"/>
  <c r="G21" i="83"/>
  <c r="F961" i="76"/>
  <c r="E657" i="83"/>
  <c r="G344" i="83"/>
  <c r="E274" i="83"/>
  <c r="G216" i="83"/>
  <c r="D159" i="83"/>
  <c r="F101" i="83"/>
  <c r="G40" i="83"/>
  <c r="G983" i="76"/>
  <c r="D926" i="76"/>
  <c r="F431" i="83"/>
  <c r="G315" i="83"/>
  <c r="F264" i="83"/>
  <c r="E213" i="83"/>
  <c r="D162" i="83"/>
  <c r="G59" i="83"/>
  <c r="D1009" i="76"/>
  <c r="E369" i="83"/>
  <c r="G241" i="83"/>
  <c r="F190" i="83"/>
  <c r="E139" i="83"/>
  <c r="D88" i="83"/>
  <c r="E986" i="76"/>
  <c r="D935" i="76"/>
  <c r="F171" i="83"/>
  <c r="G925" i="76"/>
  <c r="G868" i="76"/>
  <c r="F817" i="76"/>
  <c r="E766" i="76"/>
  <c r="D715" i="76"/>
  <c r="F273" i="83"/>
  <c r="E959" i="76"/>
  <c r="E881" i="76"/>
  <c r="D830" i="76"/>
  <c r="G727" i="76"/>
  <c r="F676" i="76"/>
  <c r="E625" i="76"/>
  <c r="G270" i="83"/>
  <c r="D959" i="76"/>
  <c r="D881" i="76"/>
  <c r="G778" i="76"/>
  <c r="F321" i="83"/>
  <c r="E975" i="76"/>
  <c r="E887" i="76"/>
  <c r="D836" i="76"/>
  <c r="G456" i="83"/>
  <c r="F893" i="76"/>
  <c r="E842" i="76"/>
  <c r="D791" i="76"/>
  <c r="G688" i="76"/>
  <c r="F637" i="76"/>
  <c r="F453" i="83"/>
  <c r="F992" i="76"/>
  <c r="E893" i="76"/>
  <c r="D842" i="76"/>
  <c r="G739" i="76"/>
  <c r="F688" i="76"/>
  <c r="E637" i="76"/>
  <c r="D431" i="83"/>
  <c r="D992" i="76"/>
  <c r="D893" i="76"/>
  <c r="G790" i="76"/>
  <c r="F739" i="76"/>
  <c r="E14" i="83"/>
  <c r="E899" i="76"/>
  <c r="D848" i="76"/>
  <c r="G745" i="76"/>
  <c r="E56" i="83"/>
  <c r="F905" i="76"/>
  <c r="E854" i="76"/>
  <c r="D803" i="76"/>
  <c r="G700" i="76"/>
  <c r="F649" i="76"/>
  <c r="G132" i="83"/>
  <c r="G915" i="76"/>
  <c r="G863" i="76"/>
  <c r="F812" i="76"/>
  <c r="E761" i="76"/>
  <c r="D710" i="76"/>
  <c r="G607" i="76"/>
  <c r="F27" i="83"/>
  <c r="G850" i="76"/>
  <c r="F799" i="76"/>
  <c r="E748" i="76"/>
  <c r="D697" i="76"/>
  <c r="F343" i="83"/>
  <c r="E979" i="76"/>
  <c r="G837" i="76"/>
  <c r="F786" i="76"/>
  <c r="E735" i="76"/>
  <c r="D684" i="76"/>
  <c r="E440" i="83"/>
  <c r="F579" i="83"/>
  <c r="D689" i="83"/>
  <c r="G705" i="83"/>
  <c r="F292" i="83"/>
  <c r="G151" i="83"/>
  <c r="D14" i="83"/>
  <c r="G410" i="83"/>
  <c r="F231" i="83"/>
  <c r="E524" i="83"/>
  <c r="E263" i="83"/>
  <c r="F154" i="83"/>
  <c r="D36" i="83"/>
  <c r="E298" i="83"/>
  <c r="D183" i="83"/>
  <c r="G80" i="83"/>
  <c r="G975" i="76"/>
  <c r="D425" i="83"/>
  <c r="D170" i="83"/>
  <c r="D74" i="83"/>
  <c r="E988" i="76"/>
  <c r="D205" i="83"/>
  <c r="F115" i="83"/>
  <c r="F35" i="83"/>
  <c r="G466" i="83"/>
  <c r="E291" i="83"/>
  <c r="D208" i="83"/>
  <c r="D128" i="83"/>
  <c r="E51" i="83"/>
  <c r="D424" i="83"/>
  <c r="G284" i="83"/>
  <c r="F217" i="83"/>
  <c r="E150" i="83"/>
  <c r="G12" i="83"/>
  <c r="D946" i="76"/>
  <c r="F300" i="83"/>
  <c r="E233" i="83"/>
  <c r="G95" i="83"/>
  <c r="F28" i="83"/>
  <c r="G958" i="76"/>
  <c r="F437" i="83"/>
  <c r="E300" i="83"/>
  <c r="E172" i="83"/>
  <c r="F111" i="83"/>
  <c r="D936" i="76"/>
  <c r="G434" i="83"/>
  <c r="G309" i="83"/>
  <c r="D252" i="83"/>
  <c r="E191" i="83"/>
  <c r="G133" i="83"/>
  <c r="D76" i="83"/>
  <c r="E15" i="83"/>
  <c r="E958" i="76"/>
  <c r="D616" i="83"/>
  <c r="E337" i="83"/>
  <c r="D271" i="83"/>
  <c r="F213" i="83"/>
  <c r="D95" i="83"/>
  <c r="F37" i="83"/>
  <c r="F980" i="76"/>
  <c r="D421" i="83"/>
  <c r="F312" i="83"/>
  <c r="E261" i="83"/>
  <c r="D210" i="83"/>
  <c r="G107" i="83"/>
  <c r="F56" i="83"/>
  <c r="G954" i="76"/>
  <c r="G647" i="83"/>
  <c r="E360" i="83"/>
  <c r="G289" i="83"/>
  <c r="F238" i="83"/>
  <c r="E187" i="83"/>
  <c r="D136" i="83"/>
  <c r="G33" i="83"/>
  <c r="D983" i="76"/>
  <c r="E919" i="76"/>
  <c r="F865" i="76"/>
  <c r="E814" i="76"/>
  <c r="D763" i="76"/>
  <c r="G660" i="76"/>
  <c r="F950" i="76"/>
  <c r="D878" i="76"/>
  <c r="G775" i="76"/>
  <c r="F724" i="76"/>
  <c r="E673" i="76"/>
  <c r="D622" i="76"/>
  <c r="D245" i="83"/>
  <c r="E950" i="76"/>
  <c r="G826" i="76"/>
  <c r="F775" i="76"/>
  <c r="F966" i="76"/>
  <c r="D884" i="76"/>
  <c r="G781" i="76"/>
  <c r="G369" i="83"/>
  <c r="E890" i="76"/>
  <c r="D839" i="76"/>
  <c r="G736" i="76"/>
  <c r="F685" i="76"/>
  <c r="E634" i="76"/>
  <c r="D369" i="83"/>
  <c r="F982" i="76"/>
  <c r="D890" i="76"/>
  <c r="G787" i="76"/>
  <c r="F736" i="76"/>
  <c r="E685" i="76"/>
  <c r="D634" i="76"/>
  <c r="G360" i="83"/>
  <c r="E982" i="76"/>
  <c r="G838" i="76"/>
  <c r="F787" i="76"/>
  <c r="E647" i="83"/>
  <c r="D1002" i="76"/>
  <c r="D896" i="76"/>
  <c r="G793" i="76"/>
  <c r="F742" i="76"/>
  <c r="G30" i="83"/>
  <c r="E902" i="76"/>
  <c r="D851" i="76"/>
  <c r="G748" i="76"/>
  <c r="F697" i="76"/>
  <c r="E646" i="76"/>
  <c r="D107" i="83"/>
  <c r="G911" i="76"/>
  <c r="F860" i="76"/>
  <c r="E809" i="76"/>
  <c r="D758" i="76"/>
  <c r="G655" i="76"/>
  <c r="F604" i="76"/>
  <c r="F11" i="83"/>
  <c r="G898" i="76"/>
  <c r="F847" i="76"/>
  <c r="E796" i="76"/>
  <c r="D745" i="76"/>
  <c r="G642" i="76"/>
  <c r="G308" i="83"/>
  <c r="F970" i="76"/>
  <c r="G885" i="76"/>
  <c r="F834" i="76"/>
  <c r="E783" i="76"/>
  <c r="D732" i="76"/>
  <c r="G629" i="76"/>
  <c r="E962" i="76"/>
  <c r="E882" i="76"/>
  <c r="D831" i="76"/>
  <c r="F509" i="83"/>
  <c r="E576" i="83"/>
  <c r="E895" i="83"/>
  <c r="G607" i="83"/>
  <c r="E699" i="83"/>
  <c r="E383" i="83"/>
  <c r="E289" i="83"/>
  <c r="D142" i="83"/>
  <c r="G998" i="76"/>
  <c r="D376" i="83"/>
  <c r="E228" i="83"/>
  <c r="D407" i="83"/>
  <c r="F483" i="83"/>
  <c r="G663" i="83"/>
  <c r="D598" i="83"/>
  <c r="F667" i="83"/>
  <c r="G373" i="83"/>
  <c r="F276" i="83"/>
  <c r="G135" i="83"/>
  <c r="F995" i="76"/>
  <c r="F359" i="83"/>
  <c r="G218" i="83"/>
  <c r="E84" i="83"/>
  <c r="F138" i="83"/>
  <c r="F285" i="83"/>
  <c r="E170" i="83"/>
  <c r="G391" i="83"/>
  <c r="D250" i="83"/>
  <c r="F160" i="83"/>
  <c r="G67" i="83"/>
  <c r="E972" i="76"/>
  <c r="G520" i="83"/>
  <c r="F291" i="83"/>
  <c r="F195" i="83"/>
  <c r="G102" i="83"/>
  <c r="G22" i="83"/>
  <c r="F415" i="83"/>
  <c r="G281" i="83"/>
  <c r="G201" i="83"/>
  <c r="E115" i="83"/>
  <c r="G41" i="83"/>
  <c r="E278" i="83"/>
  <c r="D211" i="83"/>
  <c r="G140" i="83"/>
  <c r="F73" i="83"/>
  <c r="F936" i="76"/>
  <c r="G414" i="83"/>
  <c r="D294" i="83"/>
  <c r="G223" i="83"/>
  <c r="F156" i="83"/>
  <c r="E89" i="83"/>
  <c r="E952" i="76"/>
  <c r="F414" i="83"/>
  <c r="G290" i="83"/>
  <c r="F223" i="83"/>
  <c r="G162" i="83"/>
  <c r="D105" i="83"/>
  <c r="F47" i="83"/>
  <c r="E987" i="76"/>
  <c r="G929" i="76"/>
  <c r="D414" i="83"/>
  <c r="E303" i="83"/>
  <c r="F242" i="83"/>
  <c r="E127" i="83"/>
  <c r="F66" i="83"/>
  <c r="F1009" i="76"/>
  <c r="E562" i="83"/>
  <c r="E322" i="83"/>
  <c r="G264" i="83"/>
  <c r="D207" i="83"/>
  <c r="E146" i="83"/>
  <c r="G88" i="83"/>
  <c r="D31" i="83"/>
  <c r="D974" i="76"/>
  <c r="F916" i="76"/>
  <c r="F404" i="83"/>
  <c r="D306" i="83"/>
  <c r="G203" i="83"/>
  <c r="F152" i="83"/>
  <c r="E101" i="83"/>
  <c r="D50" i="83"/>
  <c r="F999" i="76"/>
  <c r="E948" i="76"/>
  <c r="G343" i="83"/>
  <c r="E283" i="83"/>
  <c r="D232" i="83"/>
  <c r="G129" i="83"/>
  <c r="F78" i="83"/>
  <c r="E27" i="83"/>
  <c r="G976" i="76"/>
  <c r="F925" i="76"/>
  <c r="G94" i="83"/>
  <c r="E910" i="76"/>
  <c r="D859" i="76"/>
  <c r="G756" i="76"/>
  <c r="F705" i="76"/>
  <c r="E654" i="76"/>
  <c r="G196" i="83"/>
  <c r="G933" i="76"/>
  <c r="G871" i="76"/>
  <c r="F820" i="76"/>
  <c r="E769" i="76"/>
  <c r="D718" i="76"/>
  <c r="G615" i="76"/>
  <c r="F933" i="76"/>
  <c r="F871" i="76"/>
  <c r="E820" i="76"/>
  <c r="D769" i="76"/>
  <c r="G244" i="83"/>
  <c r="G949" i="76"/>
  <c r="G877" i="76"/>
  <c r="F826" i="76"/>
  <c r="E775" i="76"/>
  <c r="D293" i="83"/>
  <c r="E966" i="76"/>
  <c r="G832" i="76"/>
  <c r="F781" i="76"/>
  <c r="E730" i="76"/>
  <c r="D679" i="76"/>
  <c r="G292" i="83"/>
  <c r="G965" i="76"/>
  <c r="G883" i="76"/>
  <c r="F832" i="76"/>
  <c r="E781" i="76"/>
  <c r="D730" i="76"/>
  <c r="G627" i="76"/>
  <c r="F965" i="76"/>
  <c r="F883" i="76"/>
  <c r="E832" i="76"/>
  <c r="D781" i="76"/>
  <c r="D360" i="83"/>
  <c r="G981" i="76"/>
  <c r="G889" i="76"/>
  <c r="F838" i="76"/>
  <c r="E787" i="76"/>
  <c r="D611" i="83"/>
  <c r="F1001" i="76"/>
  <c r="G844" i="76"/>
  <c r="F793" i="76"/>
  <c r="E742" i="76"/>
  <c r="D691" i="76"/>
  <c r="E905" i="76"/>
  <c r="D854" i="76"/>
  <c r="G751" i="76"/>
  <c r="F700" i="76"/>
  <c r="E649" i="76"/>
  <c r="E989" i="76"/>
  <c r="E892" i="76"/>
  <c r="D841" i="76"/>
  <c r="G738" i="76"/>
  <c r="F687" i="76"/>
  <c r="E636" i="76"/>
  <c r="F257" i="83"/>
  <c r="G953" i="76"/>
  <c r="E879" i="76"/>
  <c r="D828" i="76"/>
  <c r="G725" i="76"/>
  <c r="F674" i="76"/>
  <c r="E623" i="76"/>
  <c r="G254" i="83"/>
  <c r="F944" i="76"/>
  <c r="G824" i="76"/>
  <c r="F773" i="76"/>
  <c r="E722" i="76"/>
  <c r="D671" i="76"/>
  <c r="D555" i="83"/>
  <c r="E480" i="83"/>
  <c r="F658" i="83"/>
  <c r="D582" i="83"/>
  <c r="E607" i="83"/>
  <c r="F370" i="83"/>
  <c r="D270" i="83"/>
  <c r="E113" i="83"/>
  <c r="F350" i="83"/>
  <c r="E212" i="83"/>
  <c r="D81" i="83"/>
  <c r="E247" i="83"/>
  <c r="F122" i="83"/>
  <c r="G636" i="83"/>
  <c r="E282" i="83"/>
  <c r="F61" i="83"/>
  <c r="F956" i="76"/>
  <c r="G243" i="83"/>
  <c r="E157" i="83"/>
  <c r="E61" i="83"/>
  <c r="D969" i="76"/>
  <c r="F469" i="83"/>
  <c r="E192" i="83"/>
  <c r="F99" i="83"/>
  <c r="F19" i="83"/>
  <c r="G407" i="83"/>
  <c r="D272" i="83"/>
  <c r="D192" i="83"/>
  <c r="D112" i="83"/>
  <c r="F38" i="83"/>
  <c r="G204" i="83"/>
  <c r="F137" i="83"/>
  <c r="D67" i="83"/>
  <c r="F1000" i="76"/>
  <c r="E933" i="76"/>
  <c r="D398" i="83"/>
  <c r="G287" i="83"/>
  <c r="F220" i="83"/>
  <c r="D150" i="83"/>
  <c r="G15" i="83"/>
  <c r="F287" i="83"/>
  <c r="D217" i="83"/>
  <c r="F159" i="83"/>
  <c r="E44" i="83"/>
  <c r="D984" i="76"/>
  <c r="F926" i="76"/>
  <c r="D405" i="83"/>
  <c r="E239" i="83"/>
  <c r="G181" i="83"/>
  <c r="D124" i="83"/>
  <c r="E63" i="83"/>
  <c r="E1006" i="76"/>
  <c r="G948" i="76"/>
  <c r="D511" i="83"/>
  <c r="D319" i="83"/>
  <c r="F261" i="83"/>
  <c r="D143" i="83"/>
  <c r="F85" i="83"/>
  <c r="G567" i="83"/>
  <c r="E924" i="83"/>
  <c r="G572" i="83"/>
  <c r="G357" i="83"/>
  <c r="E257" i="83"/>
  <c r="D110" i="83"/>
  <c r="G982" i="76"/>
  <c r="E328" i="83"/>
  <c r="D193" i="83"/>
  <c r="F71" i="83"/>
  <c r="D409" i="83"/>
  <c r="E119" i="83"/>
  <c r="G600" i="83"/>
  <c r="G272" i="83"/>
  <c r="F157" i="83"/>
  <c r="D55" i="83"/>
  <c r="D950" i="76"/>
  <c r="D357" i="83"/>
  <c r="E237" i="83"/>
  <c r="G147" i="83"/>
  <c r="D58" i="83"/>
  <c r="D417" i="83"/>
  <c r="F275" i="83"/>
  <c r="D189" i="83"/>
  <c r="D93" i="83"/>
  <c r="D13" i="83"/>
  <c r="G398" i="83"/>
  <c r="G105" i="83"/>
  <c r="E35" i="83"/>
  <c r="G268" i="83"/>
  <c r="F201" i="83"/>
  <c r="D131" i="83"/>
  <c r="E997" i="76"/>
  <c r="G551" i="83"/>
  <c r="D873" i="83"/>
  <c r="G390" i="83"/>
  <c r="F569" i="83"/>
  <c r="F524" i="83"/>
  <c r="D588" i="83"/>
  <c r="F100" i="83"/>
  <c r="F979" i="76"/>
  <c r="D321" i="83"/>
  <c r="E68" i="83"/>
  <c r="F383" i="83"/>
  <c r="G109" i="83"/>
  <c r="D575" i="83"/>
  <c r="E266" i="83"/>
  <c r="F45" i="83"/>
  <c r="F940" i="76"/>
  <c r="G227" i="83"/>
  <c r="E141" i="83"/>
  <c r="F959" i="76"/>
  <c r="D408" i="83"/>
  <c r="D269" i="83"/>
  <c r="F179" i="83"/>
  <c r="D1004" i="76"/>
  <c r="D373" i="83"/>
  <c r="G265" i="83"/>
  <c r="G185" i="83"/>
  <c r="F102" i="83"/>
  <c r="D32" i="83"/>
  <c r="E347" i="83"/>
  <c r="F265" i="83"/>
  <c r="D195" i="83"/>
  <c r="G60" i="83"/>
  <c r="G923" i="76"/>
  <c r="E380" i="83"/>
  <c r="D278" i="83"/>
  <c r="G143" i="83"/>
  <c r="E73" i="83"/>
  <c r="G1006" i="76"/>
  <c r="F939" i="76"/>
  <c r="E372" i="83"/>
  <c r="G210" i="83"/>
  <c r="D153" i="83"/>
  <c r="F95" i="83"/>
  <c r="G34" i="83"/>
  <c r="F659" i="83"/>
  <c r="D793" i="83"/>
  <c r="G492" i="83"/>
  <c r="G511" i="83"/>
  <c r="F546" i="83"/>
  <c r="E161" i="84"/>
  <c r="E97" i="83"/>
  <c r="F963" i="76"/>
  <c r="D305" i="83"/>
  <c r="E180" i="83"/>
  <c r="D65" i="83"/>
  <c r="G366" i="83"/>
  <c r="G221" i="83"/>
  <c r="F106" i="83"/>
  <c r="E498" i="83"/>
  <c r="E250" i="83"/>
  <c r="G144" i="83"/>
  <c r="E42" i="83"/>
  <c r="E937" i="76"/>
  <c r="F327" i="83"/>
  <c r="F224" i="83"/>
  <c r="E45" i="83"/>
  <c r="E956" i="76"/>
  <c r="D399" i="83"/>
  <c r="F259" i="83"/>
  <c r="D173" i="83"/>
  <c r="G86" i="83"/>
  <c r="E364" i="83"/>
  <c r="E259" i="83"/>
  <c r="E179" i="83"/>
  <c r="E99" i="83"/>
  <c r="G25" i="83"/>
  <c r="E338" i="83"/>
  <c r="E262" i="83"/>
  <c r="G124" i="83"/>
  <c r="F57" i="83"/>
  <c r="G987" i="76"/>
  <c r="F920" i="76"/>
  <c r="F372" i="83"/>
  <c r="G207" i="83"/>
  <c r="F140" i="83"/>
  <c r="D70" i="83"/>
  <c r="F1003" i="76"/>
  <c r="E936" i="76"/>
  <c r="E363" i="83"/>
  <c r="G274" i="83"/>
  <c r="F207" i="83"/>
  <c r="D89" i="83"/>
  <c r="F31" i="83"/>
  <c r="F974" i="76"/>
  <c r="G370" i="83"/>
  <c r="E287" i="83"/>
  <c r="G229" i="83"/>
  <c r="E111" i="83"/>
  <c r="G53" i="83"/>
  <c r="G996" i="76"/>
  <c r="E434" i="83"/>
  <c r="F309" i="83"/>
  <c r="G248" i="83"/>
  <c r="D191" i="83"/>
  <c r="F133" i="83"/>
  <c r="D15" i="83"/>
  <c r="D958" i="76"/>
  <c r="G693" i="83"/>
  <c r="E293" i="83"/>
  <c r="D242" i="83"/>
  <c r="G139" i="83"/>
  <c r="F88" i="83"/>
  <c r="E37" i="83"/>
  <c r="G986" i="76"/>
  <c r="F935" i="76"/>
  <c r="F479" i="83"/>
  <c r="G321" i="83"/>
  <c r="F270" i="83"/>
  <c r="E219" i="83"/>
  <c r="D168" i="83"/>
  <c r="G65" i="83"/>
  <c r="F14" i="83"/>
  <c r="G837" i="83"/>
  <c r="F897" i="76"/>
  <c r="E846" i="76"/>
  <c r="D795" i="76"/>
  <c r="G692" i="76"/>
  <c r="F641" i="76"/>
  <c r="E94" i="83"/>
  <c r="D910" i="76"/>
  <c r="G807" i="76"/>
  <c r="F756" i="76"/>
  <c r="E705" i="76"/>
  <c r="D654" i="76"/>
  <c r="F91" i="83"/>
  <c r="G858" i="76"/>
  <c r="F807" i="76"/>
  <c r="E756" i="76"/>
  <c r="E142" i="83"/>
  <c r="F918" i="76"/>
  <c r="G813" i="76"/>
  <c r="F762" i="76"/>
  <c r="G190" i="83"/>
  <c r="G931" i="76"/>
  <c r="D871" i="76"/>
  <c r="G768" i="76"/>
  <c r="F717" i="76"/>
  <c r="E666" i="76"/>
  <c r="D615" i="76"/>
  <c r="E190" i="83"/>
  <c r="E931" i="76"/>
  <c r="G819" i="76"/>
  <c r="F768" i="76"/>
  <c r="E717" i="76"/>
  <c r="D666" i="76"/>
  <c r="F187" i="83"/>
  <c r="D931" i="76"/>
  <c r="G870" i="76"/>
  <c r="F819" i="76"/>
  <c r="E768" i="76"/>
  <c r="E238" i="83"/>
  <c r="E947" i="76"/>
  <c r="G825" i="76"/>
  <c r="F774" i="76"/>
  <c r="G286" i="83"/>
  <c r="G963" i="76"/>
  <c r="D883" i="76"/>
  <c r="G780" i="76"/>
  <c r="F729" i="76"/>
  <c r="E678" i="76"/>
  <c r="E420" i="83"/>
  <c r="G989" i="76"/>
  <c r="F892" i="76"/>
  <c r="E841" i="76"/>
  <c r="D790" i="76"/>
  <c r="G687" i="76"/>
  <c r="F636" i="76"/>
  <c r="D954" i="76"/>
  <c r="F879" i="76"/>
  <c r="E828" i="76"/>
  <c r="D777" i="76"/>
  <c r="G674" i="76"/>
  <c r="F623" i="76"/>
  <c r="D155" i="83"/>
  <c r="G921" i="76"/>
  <c r="F866" i="76"/>
  <c r="E815" i="76"/>
  <c r="D764" i="76"/>
  <c r="G661" i="76"/>
  <c r="F610" i="76"/>
  <c r="E152" i="83"/>
  <c r="D915" i="76"/>
  <c r="D863" i="76"/>
  <c r="G760" i="76"/>
  <c r="F709" i="76"/>
  <c r="E658" i="76"/>
  <c r="D607" i="76"/>
  <c r="E126" i="83"/>
  <c r="F914" i="76"/>
  <c r="G811" i="76"/>
  <c r="F760" i="76"/>
  <c r="E709" i="76"/>
  <c r="D658" i="76"/>
  <c r="G730" i="76"/>
  <c r="E603" i="76"/>
  <c r="F547" i="76"/>
  <c r="E496" i="76"/>
  <c r="D445" i="76"/>
  <c r="G342" i="76"/>
  <c r="F291" i="76"/>
  <c r="E240" i="76"/>
  <c r="E596" i="83"/>
  <c r="E644" i="83"/>
  <c r="E772" i="83"/>
  <c r="F489" i="83"/>
  <c r="F460" i="83"/>
  <c r="E543" i="83"/>
  <c r="E683" i="83"/>
  <c r="G231" i="83"/>
  <c r="D94" i="83"/>
  <c r="D957" i="76"/>
  <c r="D177" i="83"/>
  <c r="F55" i="83"/>
  <c r="D328" i="83"/>
  <c r="D212" i="83"/>
  <c r="E103" i="83"/>
  <c r="D447" i="83"/>
  <c r="D247" i="83"/>
  <c r="D135" i="83"/>
  <c r="G32" i="83"/>
  <c r="G927" i="76"/>
  <c r="E317" i="83"/>
  <c r="E221" i="83"/>
  <c r="E125" i="83"/>
  <c r="D953" i="76"/>
  <c r="F382" i="83"/>
  <c r="E256" i="83"/>
  <c r="G166" i="83"/>
  <c r="D77" i="83"/>
  <c r="G997" i="76"/>
  <c r="F356" i="83"/>
  <c r="D256" i="83"/>
  <c r="G169" i="83"/>
  <c r="D763" i="83"/>
  <c r="F103" i="83"/>
  <c r="D1010" i="76"/>
  <c r="D134" i="83"/>
  <c r="G226" i="83"/>
  <c r="D188" i="83"/>
  <c r="D955" i="76"/>
  <c r="E210" i="83"/>
  <c r="E977" i="76"/>
  <c r="D146" i="83"/>
  <c r="F318" i="83"/>
  <c r="E11" i="83"/>
  <c r="F43" i="83"/>
  <c r="D811" i="76"/>
  <c r="F689" i="76"/>
  <c r="F772" i="76"/>
  <c r="E941" i="76"/>
  <c r="G116" i="83"/>
  <c r="G861" i="76"/>
  <c r="D975" i="76"/>
  <c r="G848" i="76"/>
  <c r="G752" i="76"/>
  <c r="F669" i="76"/>
  <c r="E318" i="83"/>
  <c r="D906" i="76"/>
  <c r="D826" i="76"/>
  <c r="D746" i="76"/>
  <c r="F315" i="83"/>
  <c r="F938" i="76"/>
  <c r="G841" i="76"/>
  <c r="F758" i="76"/>
  <c r="F981" i="76"/>
  <c r="G860" i="76"/>
  <c r="F777" i="76"/>
  <c r="E694" i="76"/>
  <c r="D235" i="83"/>
  <c r="E825" i="76"/>
  <c r="F748" i="76"/>
  <c r="G584" i="83"/>
  <c r="F928" i="76"/>
  <c r="F703" i="76"/>
  <c r="G626" i="76"/>
  <c r="D11" i="83"/>
  <c r="E799" i="76"/>
  <c r="F722" i="76"/>
  <c r="E404" i="83"/>
  <c r="E850" i="76"/>
  <c r="E786" i="76"/>
  <c r="F725" i="76"/>
  <c r="F661" i="76"/>
  <c r="E594" i="76"/>
  <c r="E1010" i="76"/>
  <c r="F840" i="76"/>
  <c r="D786" i="76"/>
  <c r="G731" i="76"/>
  <c r="E677" i="76"/>
  <c r="F622" i="76"/>
  <c r="F499" i="76"/>
  <c r="F387" i="76"/>
  <c r="D333" i="76"/>
  <c r="G278" i="76"/>
  <c r="E224" i="76"/>
  <c r="D173" i="76"/>
  <c r="F766" i="76"/>
  <c r="G553" i="76"/>
  <c r="F502" i="76"/>
  <c r="E451" i="76"/>
  <c r="D400" i="76"/>
  <c r="G297" i="76"/>
  <c r="F246" i="76"/>
  <c r="E195" i="76"/>
  <c r="D144" i="76"/>
  <c r="E712" i="76"/>
  <c r="E592" i="76"/>
  <c r="G540" i="76"/>
  <c r="F489" i="76"/>
  <c r="E438" i="76"/>
  <c r="D387" i="76"/>
  <c r="G284" i="76"/>
  <c r="D704" i="76"/>
  <c r="F588" i="76"/>
  <c r="E537" i="76"/>
  <c r="D486" i="76"/>
  <c r="G383" i="76"/>
  <c r="F332" i="76"/>
  <c r="E281" i="76"/>
  <c r="G702" i="76"/>
  <c r="E588" i="76"/>
  <c r="D537" i="76"/>
  <c r="G434" i="76"/>
  <c r="F383" i="76"/>
  <c r="E332" i="76"/>
  <c r="D281" i="76"/>
  <c r="F694" i="76"/>
  <c r="G533" i="76"/>
  <c r="F482" i="76"/>
  <c r="E431" i="76"/>
  <c r="D380" i="76"/>
  <c r="G277" i="76"/>
  <c r="F226" i="76"/>
  <c r="E175" i="76"/>
  <c r="G498" i="83"/>
  <c r="F984" i="76"/>
  <c r="F92" i="83"/>
  <c r="E923" i="76"/>
  <c r="F178" i="83"/>
  <c r="F945" i="76"/>
  <c r="F197" i="83"/>
  <c r="G967" i="76"/>
  <c r="G299" i="83"/>
  <c r="F983" i="76"/>
  <c r="F286" i="83"/>
  <c r="F126" i="83"/>
  <c r="D20" i="83"/>
  <c r="G804" i="76"/>
  <c r="F673" i="76"/>
  <c r="F913" i="76"/>
  <c r="D766" i="76"/>
  <c r="D925" i="76"/>
  <c r="G810" i="76"/>
  <c r="E1005" i="76"/>
  <c r="G765" i="76"/>
  <c r="E957" i="76"/>
  <c r="F845" i="76"/>
  <c r="F749" i="76"/>
  <c r="D663" i="76"/>
  <c r="D267" i="83"/>
  <c r="F656" i="76"/>
  <c r="E264" i="83"/>
  <c r="G902" i="76"/>
  <c r="G822" i="76"/>
  <c r="G742" i="76"/>
  <c r="F923" i="76"/>
  <c r="E835" i="76"/>
  <c r="E755" i="76"/>
  <c r="G972" i="76"/>
  <c r="F857" i="76"/>
  <c r="D771" i="76"/>
  <c r="F209" i="83"/>
  <c r="G895" i="76"/>
  <c r="D822" i="76"/>
  <c r="E745" i="76"/>
  <c r="G671" i="76"/>
  <c r="D344" i="83"/>
  <c r="E844" i="76"/>
  <c r="F767" i="76"/>
  <c r="E700" i="76"/>
  <c r="E620" i="76"/>
  <c r="G869" i="76"/>
  <c r="D796" i="76"/>
  <c r="E719" i="76"/>
  <c r="G645" i="76"/>
  <c r="F336" i="83"/>
  <c r="F921" i="76"/>
  <c r="D847" i="76"/>
  <c r="D783" i="76"/>
  <c r="D719" i="76"/>
  <c r="D655" i="76"/>
  <c r="D591" i="76"/>
  <c r="E998" i="76"/>
  <c r="G891" i="76"/>
  <c r="E837" i="76"/>
  <c r="F728" i="76"/>
  <c r="D674" i="76"/>
  <c r="G619" i="76"/>
  <c r="E792" i="76"/>
  <c r="D616" i="76"/>
  <c r="G550" i="76"/>
  <c r="D493" i="76"/>
  <c r="G438" i="76"/>
  <c r="E384" i="76"/>
  <c r="F275" i="76"/>
  <c r="D221" i="76"/>
  <c r="F609" i="76"/>
  <c r="F550" i="76"/>
  <c r="E499" i="76"/>
  <c r="D448" i="76"/>
  <c r="G345" i="76"/>
  <c r="F294" i="76"/>
  <c r="E243" i="76"/>
  <c r="D192" i="76"/>
  <c r="E704" i="76"/>
  <c r="G588" i="76"/>
  <c r="F537" i="76"/>
  <c r="E486" i="76"/>
  <c r="D435" i="76"/>
  <c r="G332" i="76"/>
  <c r="F281" i="76"/>
  <c r="E695" i="76"/>
  <c r="E585" i="76"/>
  <c r="D534" i="76"/>
  <c r="G431" i="76"/>
  <c r="F380" i="76"/>
  <c r="E329" i="76"/>
  <c r="D278" i="76"/>
  <c r="G694" i="76"/>
  <c r="D585" i="76"/>
  <c r="G482" i="76"/>
  <c r="F431" i="76"/>
  <c r="E380" i="76"/>
  <c r="D329" i="76"/>
  <c r="G328" i="83"/>
  <c r="G685" i="76"/>
  <c r="G581" i="76"/>
  <c r="F530" i="76"/>
  <c r="E479" i="76"/>
  <c r="D428" i="76"/>
  <c r="G325" i="76"/>
  <c r="F274" i="76"/>
  <c r="E223" i="76"/>
  <c r="D172" i="76"/>
  <c r="F859" i="76"/>
  <c r="F565" i="76"/>
  <c r="E514" i="76"/>
  <c r="D463" i="76"/>
  <c r="G360" i="76"/>
  <c r="F309" i="76"/>
  <c r="E258" i="76"/>
  <c r="D207" i="76"/>
  <c r="D736" i="76"/>
  <c r="D260" i="83"/>
  <c r="G939" i="76"/>
  <c r="G79" i="83"/>
  <c r="E204" i="83"/>
  <c r="D920" i="76"/>
  <c r="E175" i="83"/>
  <c r="D939" i="76"/>
  <c r="E194" i="83"/>
  <c r="F964" i="76"/>
  <c r="F296" i="83"/>
  <c r="F136" i="83"/>
  <c r="F951" i="76"/>
  <c r="D280" i="83"/>
  <c r="E123" i="83"/>
  <c r="G995" i="76"/>
  <c r="F801" i="76"/>
  <c r="F657" i="76"/>
  <c r="G918" i="76"/>
  <c r="E804" i="76"/>
  <c r="E983" i="76"/>
  <c r="G845" i="76"/>
  <c r="E759" i="76"/>
  <c r="F949" i="76"/>
  <c r="E746" i="76"/>
  <c r="E650" i="76"/>
  <c r="F241" i="83"/>
  <c r="G899" i="76"/>
  <c r="F816" i="76"/>
  <c r="E733" i="76"/>
  <c r="D650" i="76"/>
  <c r="G238" i="83"/>
  <c r="F899" i="76"/>
  <c r="E816" i="76"/>
  <c r="D912" i="76"/>
  <c r="D832" i="76"/>
  <c r="D752" i="76"/>
  <c r="G764" i="76"/>
  <c r="G684" i="76"/>
  <c r="E889" i="76"/>
  <c r="D742" i="76"/>
  <c r="F668" i="76"/>
  <c r="D309" i="83"/>
  <c r="F915" i="76"/>
  <c r="E764" i="76"/>
  <c r="G690" i="76"/>
  <c r="E863" i="76"/>
  <c r="D716" i="76"/>
  <c r="F642" i="76"/>
  <c r="E280" i="83"/>
  <c r="D911" i="76"/>
  <c r="G648" i="76"/>
  <c r="F888" i="76"/>
  <c r="D834" i="76"/>
  <c r="G779" i="76"/>
  <c r="E725" i="76"/>
  <c r="F616" i="76"/>
  <c r="G766" i="76"/>
  <c r="G609" i="76"/>
  <c r="E544" i="76"/>
  <c r="F435" i="76"/>
  <c r="D381" i="76"/>
  <c r="G326" i="76"/>
  <c r="E272" i="76"/>
  <c r="G166" i="76"/>
  <c r="F730" i="76"/>
  <c r="D603" i="76"/>
  <c r="E547" i="76"/>
  <c r="D496" i="76"/>
  <c r="G393" i="76"/>
  <c r="F342" i="76"/>
  <c r="E291" i="76"/>
  <c r="D240" i="76"/>
  <c r="G137" i="76"/>
  <c r="F695" i="76"/>
  <c r="F585" i="76"/>
  <c r="E534" i="76"/>
  <c r="D483" i="76"/>
  <c r="G380" i="76"/>
  <c r="F329" i="76"/>
  <c r="G394" i="83"/>
  <c r="F686" i="76"/>
  <c r="D582" i="76"/>
  <c r="G479" i="76"/>
  <c r="F428" i="76"/>
  <c r="E377" i="76"/>
  <c r="D326" i="76"/>
  <c r="D330" i="83"/>
  <c r="G530" i="76"/>
  <c r="F479" i="76"/>
  <c r="E428" i="76"/>
  <c r="D377" i="76"/>
  <c r="D123" i="83"/>
  <c r="F578" i="76"/>
  <c r="E527" i="76"/>
  <c r="D476" i="76"/>
  <c r="G373" i="76"/>
  <c r="F322" i="76"/>
  <c r="E271" i="76"/>
  <c r="D220" i="76"/>
  <c r="E562" i="76"/>
  <c r="D511" i="76"/>
  <c r="G408" i="76"/>
  <c r="F357" i="76"/>
  <c r="E306" i="76"/>
  <c r="D255" i="76"/>
  <c r="G152" i="76"/>
  <c r="E727" i="76"/>
  <c r="E601" i="76"/>
  <c r="D546" i="76"/>
  <c r="G443" i="76"/>
  <c r="F392" i="76"/>
  <c r="E341" i="76"/>
  <c r="D290" i="76"/>
  <c r="G726" i="76"/>
  <c r="D601" i="76"/>
  <c r="G494" i="76"/>
  <c r="F443" i="76"/>
  <c r="E392" i="76"/>
  <c r="D341" i="76"/>
  <c r="D441" i="83"/>
  <c r="E751" i="83"/>
  <c r="G165" i="83"/>
  <c r="G932" i="76"/>
  <c r="E961" i="76"/>
  <c r="D290" i="83"/>
  <c r="F104" i="83"/>
  <c r="D945" i="76"/>
  <c r="D120" i="83"/>
  <c r="F973" i="76"/>
  <c r="E798" i="76"/>
  <c r="D651" i="76"/>
  <c r="G759" i="76"/>
  <c r="F612" i="76"/>
  <c r="D913" i="76"/>
  <c r="E788" i="76"/>
  <c r="G957" i="76"/>
  <c r="F842" i="76"/>
  <c r="F746" i="76"/>
  <c r="G940" i="76"/>
  <c r="F829" i="76"/>
  <c r="D743" i="76"/>
  <c r="D647" i="76"/>
  <c r="F896" i="76"/>
  <c r="D810" i="76"/>
  <c r="D213" i="83"/>
  <c r="E896" i="76"/>
  <c r="D315" i="83"/>
  <c r="D938" i="76"/>
  <c r="F841" i="76"/>
  <c r="F761" i="76"/>
  <c r="F681" i="76"/>
  <c r="E158" i="83"/>
  <c r="G815" i="76"/>
  <c r="G735" i="76"/>
  <c r="E665" i="76"/>
  <c r="F283" i="83"/>
  <c r="F911" i="76"/>
  <c r="G834" i="76"/>
  <c r="D761" i="76"/>
  <c r="E684" i="76"/>
  <c r="G610" i="76"/>
  <c r="F962" i="76"/>
  <c r="G789" i="76"/>
  <c r="G709" i="76"/>
  <c r="E639" i="76"/>
  <c r="D229" i="83"/>
  <c r="G904" i="76"/>
  <c r="G840" i="76"/>
  <c r="G776" i="76"/>
  <c r="G712" i="76"/>
  <c r="F645" i="76"/>
  <c r="E402" i="83"/>
  <c r="F978" i="76"/>
  <c r="E885" i="76"/>
  <c r="F776" i="76"/>
  <c r="D722" i="76"/>
  <c r="G667" i="76"/>
  <c r="E613" i="76"/>
  <c r="D741" i="76"/>
  <c r="E598" i="76"/>
  <c r="D541" i="76"/>
  <c r="G486" i="76"/>
  <c r="E432" i="76"/>
  <c r="F323" i="76"/>
  <c r="D269" i="76"/>
  <c r="G214" i="76"/>
  <c r="F163" i="76"/>
  <c r="G721" i="76"/>
  <c r="D598" i="76"/>
  <c r="D544" i="76"/>
  <c r="G441" i="76"/>
  <c r="F390" i="76"/>
  <c r="E339" i="76"/>
  <c r="D288" i="76"/>
  <c r="G185" i="76"/>
  <c r="E395" i="83"/>
  <c r="G686" i="76"/>
  <c r="E582" i="76"/>
  <c r="D531" i="76"/>
  <c r="G428" i="76"/>
  <c r="F377" i="76"/>
  <c r="E326" i="76"/>
  <c r="G148" i="83"/>
  <c r="F678" i="76"/>
  <c r="G527" i="76"/>
  <c r="F476" i="76"/>
  <c r="E425" i="76"/>
  <c r="D374" i="76"/>
  <c r="F123" i="83"/>
  <c r="D677" i="76"/>
  <c r="G578" i="76"/>
  <c r="F527" i="76"/>
  <c r="E476" i="76"/>
  <c r="D425" i="76"/>
  <c r="G322" i="76"/>
  <c r="D288" i="83"/>
  <c r="D914" i="76"/>
  <c r="D22" i="83"/>
  <c r="E156" i="83"/>
  <c r="F130" i="83"/>
  <c r="G152" i="83"/>
  <c r="D258" i="83"/>
  <c r="D98" i="83"/>
  <c r="G273" i="83"/>
  <c r="G113" i="83"/>
  <c r="E970" i="76"/>
  <c r="G913" i="76"/>
  <c r="E753" i="76"/>
  <c r="E609" i="76"/>
  <c r="G906" i="76"/>
  <c r="E839" i="76"/>
  <c r="E743" i="76"/>
  <c r="G924" i="76"/>
  <c r="E826" i="76"/>
  <c r="F733" i="76"/>
  <c r="G164" i="83"/>
  <c r="G803" i="76"/>
  <c r="G723" i="76"/>
  <c r="G643" i="76"/>
  <c r="G886" i="76"/>
  <c r="F803" i="76"/>
  <c r="F289" i="83"/>
  <c r="G905" i="76"/>
  <c r="F822" i="76"/>
  <c r="E739" i="76"/>
  <c r="F922" i="76"/>
  <c r="E838" i="76"/>
  <c r="E758" i="76"/>
  <c r="D675" i="76"/>
  <c r="F81" i="83"/>
  <c r="G879" i="76"/>
  <c r="D806" i="76"/>
  <c r="E729" i="76"/>
  <c r="D662" i="76"/>
  <c r="E232" i="83"/>
  <c r="E908" i="76"/>
  <c r="F831" i="76"/>
  <c r="D681" i="76"/>
  <c r="F607" i="76"/>
  <c r="G853" i="76"/>
  <c r="D780" i="76"/>
  <c r="E703" i="76"/>
  <c r="D636" i="76"/>
  <c r="F203" i="83"/>
  <c r="F901" i="76"/>
  <c r="F837" i="76"/>
  <c r="E770" i="76"/>
  <c r="E706" i="76"/>
  <c r="E642" i="76"/>
  <c r="D335" i="83"/>
  <c r="G969" i="76"/>
  <c r="D882" i="76"/>
  <c r="G827" i="76"/>
  <c r="E773" i="76"/>
  <c r="F664" i="76"/>
  <c r="D610" i="76"/>
  <c r="D593" i="76"/>
  <c r="F483" i="76"/>
  <c r="D429" i="76"/>
  <c r="G374" i="76"/>
  <c r="E320" i="76"/>
  <c r="F211" i="76"/>
  <c r="E160" i="76"/>
  <c r="G713" i="76"/>
  <c r="G489" i="76"/>
  <c r="F438" i="76"/>
  <c r="E387" i="76"/>
  <c r="D336" i="76"/>
  <c r="G233" i="76"/>
  <c r="F182" i="76"/>
  <c r="D149" i="83"/>
  <c r="G678" i="76"/>
  <c r="D579" i="76"/>
  <c r="G476" i="76"/>
  <c r="F425" i="76"/>
  <c r="E374" i="76"/>
  <c r="D323" i="76"/>
  <c r="D986" i="76"/>
  <c r="G669" i="76"/>
  <c r="G288" i="83"/>
  <c r="G423" i="83"/>
  <c r="G146" i="83"/>
  <c r="E396" i="83"/>
  <c r="G117" i="83"/>
  <c r="F485" i="83"/>
  <c r="G919" i="76"/>
  <c r="G251" i="83"/>
  <c r="G938" i="76"/>
  <c r="E267" i="83"/>
  <c r="G97" i="83"/>
  <c r="D967" i="76"/>
  <c r="D907" i="76"/>
  <c r="G644" i="76"/>
  <c r="F868" i="76"/>
  <c r="E737" i="76"/>
  <c r="D606" i="76"/>
  <c r="G890" i="76"/>
  <c r="E772" i="76"/>
  <c r="D932" i="76"/>
  <c r="G829" i="76"/>
  <c r="D740" i="76"/>
  <c r="E906" i="76"/>
  <c r="D823" i="76"/>
  <c r="D727" i="76"/>
  <c r="G640" i="76"/>
  <c r="F113" i="83"/>
  <c r="F880" i="76"/>
  <c r="F800" i="76"/>
  <c r="F720" i="76"/>
  <c r="F640" i="76"/>
  <c r="G110" i="83"/>
  <c r="E880" i="76"/>
  <c r="E800" i="76"/>
  <c r="F902" i="76"/>
  <c r="D816" i="76"/>
  <c r="D916" i="76"/>
  <c r="D835" i="76"/>
  <c r="D755" i="76"/>
  <c r="G668" i="76"/>
  <c r="E30" i="83"/>
  <c r="F876" i="76"/>
  <c r="G799" i="76"/>
  <c r="D726" i="76"/>
  <c r="F652" i="76"/>
  <c r="D181" i="83"/>
  <c r="D905" i="76"/>
  <c r="F118" i="83"/>
  <c r="D389" i="83"/>
  <c r="D997" i="76"/>
  <c r="E108" i="83"/>
  <c r="F379" i="83"/>
  <c r="F114" i="83"/>
  <c r="G136" i="83"/>
  <c r="E913" i="76"/>
  <c r="F248" i="83"/>
  <c r="G91" i="83"/>
  <c r="E932" i="76"/>
  <c r="E235" i="83"/>
  <c r="G81" i="83"/>
  <c r="G960" i="76"/>
  <c r="E638" i="76"/>
  <c r="E865" i="76"/>
  <c r="E721" i="76"/>
  <c r="G599" i="76"/>
  <c r="E884" i="76"/>
  <c r="E823" i="76"/>
  <c r="D903" i="76"/>
  <c r="G816" i="76"/>
  <c r="D631" i="76"/>
  <c r="E62" i="83"/>
  <c r="E877" i="76"/>
  <c r="E797" i="76"/>
  <c r="D714" i="76"/>
  <c r="F59" i="83"/>
  <c r="D877" i="76"/>
  <c r="D797" i="76"/>
  <c r="G212" i="83"/>
  <c r="G809" i="76"/>
  <c r="D353" i="83"/>
  <c r="G828" i="76"/>
  <c r="F745" i="76"/>
  <c r="E662" i="76"/>
  <c r="E873" i="76"/>
  <c r="F796" i="76"/>
  <c r="D646" i="76"/>
  <c r="F155" i="83"/>
  <c r="F895" i="76"/>
  <c r="G818" i="76"/>
  <c r="F751" i="76"/>
  <c r="F671" i="76"/>
  <c r="F581" i="83"/>
  <c r="D928" i="76"/>
  <c r="E847" i="76"/>
  <c r="F770" i="76"/>
  <c r="F626" i="76"/>
  <c r="G126" i="83"/>
  <c r="D895" i="76"/>
  <c r="G696" i="76"/>
  <c r="G875" i="76"/>
  <c r="E821" i="76"/>
  <c r="F712" i="76"/>
  <c r="F600" i="76"/>
  <c r="D705" i="76"/>
  <c r="F531" i="76"/>
  <c r="D477" i="76"/>
  <c r="G422" i="76"/>
  <c r="E368" i="76"/>
  <c r="F259" i="76"/>
  <c r="D205" i="76"/>
  <c r="D696" i="76"/>
  <c r="G585" i="76"/>
  <c r="F534" i="76"/>
  <c r="E483" i="76"/>
  <c r="D432" i="76"/>
  <c r="G329" i="76"/>
  <c r="F278" i="76"/>
  <c r="E227" i="76"/>
  <c r="D176" i="76"/>
  <c r="G920" i="76"/>
  <c r="D661" i="76"/>
  <c r="G572" i="76"/>
  <c r="F521" i="76"/>
  <c r="E470" i="76"/>
  <c r="D419" i="76"/>
  <c r="G316" i="76"/>
  <c r="E891" i="76"/>
  <c r="E569" i="76"/>
  <c r="D518" i="76"/>
  <c r="G415" i="76"/>
  <c r="F364" i="76"/>
  <c r="E313" i="76"/>
  <c r="E888" i="76"/>
  <c r="F651" i="76"/>
  <c r="D569" i="76"/>
  <c r="G466" i="76"/>
  <c r="F415" i="76"/>
  <c r="E364" i="76"/>
  <c r="D313" i="76"/>
  <c r="F862" i="76"/>
  <c r="E643" i="76"/>
  <c r="G565" i="76"/>
  <c r="F514" i="76"/>
  <c r="E463" i="76"/>
  <c r="D412" i="76"/>
  <c r="F77" i="83"/>
  <c r="D48" i="83"/>
  <c r="G354" i="83"/>
  <c r="F955" i="76"/>
  <c r="G98" i="83"/>
  <c r="D108" i="83"/>
  <c r="F421" i="83"/>
  <c r="E130" i="83"/>
  <c r="E245" i="83"/>
  <c r="E85" i="83"/>
  <c r="F607" i="83"/>
  <c r="E75" i="83"/>
  <c r="G944" i="76"/>
  <c r="G900" i="76"/>
  <c r="F753" i="76"/>
  <c r="G385" i="83"/>
  <c r="D862" i="76"/>
  <c r="G378" i="83"/>
  <c r="G874" i="76"/>
  <c r="G762" i="76"/>
  <c r="D820" i="76"/>
  <c r="G318" i="83"/>
  <c r="G720" i="76"/>
  <c r="G624" i="76"/>
  <c r="G36" i="83"/>
  <c r="D874" i="76"/>
  <c r="D794" i="76"/>
  <c r="G707" i="76"/>
  <c r="F624" i="76"/>
  <c r="F161" i="83"/>
  <c r="F886" i="76"/>
  <c r="F806" i="76"/>
  <c r="E312" i="83"/>
  <c r="G908" i="76"/>
  <c r="E822" i="76"/>
  <c r="D739" i="76"/>
  <c r="D659" i="76"/>
  <c r="G1000" i="76"/>
  <c r="D870" i="76"/>
  <c r="E793" i="76"/>
  <c r="G719" i="76"/>
  <c r="D889" i="76"/>
  <c r="F815" i="76"/>
  <c r="D665" i="76"/>
  <c r="E411" i="83"/>
  <c r="E915" i="76"/>
  <c r="D844" i="76"/>
  <c r="E767" i="76"/>
  <c r="G693" i="76"/>
  <c r="D620" i="76"/>
  <c r="F75" i="83"/>
  <c r="F821" i="76"/>
  <c r="F757" i="76"/>
  <c r="F693" i="76"/>
  <c r="G632" i="76"/>
  <c r="E254" i="83"/>
  <c r="D944" i="76"/>
  <c r="F872" i="76"/>
  <c r="D818" i="76"/>
  <c r="G763" i="76"/>
  <c r="D706" i="76"/>
  <c r="G651" i="76"/>
  <c r="E597" i="76"/>
  <c r="E696" i="76"/>
  <c r="G582" i="76"/>
  <c r="E528" i="76"/>
  <c r="F419" i="76"/>
  <c r="D365" i="76"/>
  <c r="G310" i="76"/>
  <c r="E256" i="76"/>
  <c r="E530" i="83"/>
  <c r="D688" i="76"/>
  <c r="F582" i="76"/>
  <c r="E531" i="76"/>
  <c r="D480" i="76"/>
  <c r="G377" i="76"/>
  <c r="F326" i="76"/>
  <c r="E275" i="76"/>
  <c r="D224" i="76"/>
  <c r="F891" i="76"/>
  <c r="D653" i="76"/>
  <c r="F569" i="76"/>
  <c r="E518" i="76"/>
  <c r="D467" i="76"/>
  <c r="G364" i="76"/>
  <c r="F313" i="76"/>
  <c r="G865" i="76"/>
  <c r="D644" i="76"/>
  <c r="D566" i="76"/>
  <c r="G463" i="76"/>
  <c r="F412" i="76"/>
  <c r="E361" i="76"/>
  <c r="D310" i="76"/>
  <c r="G862" i="76"/>
  <c r="F643" i="76"/>
  <c r="G514" i="76"/>
  <c r="F463" i="76"/>
  <c r="E412" i="76"/>
  <c r="D361" i="76"/>
  <c r="F634" i="76"/>
  <c r="F562" i="76"/>
  <c r="E511" i="76"/>
  <c r="D460" i="76"/>
  <c r="G357" i="76"/>
  <c r="F306" i="76"/>
  <c r="E255" i="76"/>
  <c r="D204" i="76"/>
  <c r="F727" i="76"/>
  <c r="F601" i="76"/>
  <c r="E546" i="76"/>
  <c r="D495" i="76"/>
  <c r="G392" i="76"/>
  <c r="F341" i="76"/>
  <c r="E290" i="76"/>
  <c r="D239" i="76"/>
  <c r="E302" i="83"/>
  <c r="E581" i="76"/>
  <c r="D530" i="76"/>
  <c r="G427" i="76"/>
  <c r="F376" i="76"/>
  <c r="E325" i="76"/>
  <c r="D277" i="83"/>
  <c r="F683" i="76"/>
  <c r="D581" i="76"/>
  <c r="G478" i="76"/>
  <c r="F427" i="76"/>
  <c r="E376" i="76"/>
  <c r="D325" i="76"/>
  <c r="G222" i="76"/>
  <c r="F171" i="76"/>
  <c r="G753" i="76"/>
  <c r="G612" i="76"/>
  <c r="D552" i="76"/>
  <c r="G449" i="76"/>
  <c r="F398" i="76"/>
  <c r="E347" i="76"/>
  <c r="D296" i="76"/>
  <c r="G193" i="76"/>
  <c r="F142" i="76"/>
  <c r="F699" i="76"/>
  <c r="D587" i="76"/>
  <c r="G484" i="76"/>
  <c r="F433" i="76"/>
  <c r="E382" i="76"/>
  <c r="F972" i="76"/>
  <c r="F407" i="83"/>
  <c r="E297" i="83"/>
  <c r="G942" i="76"/>
  <c r="F306" i="83"/>
  <c r="F325" i="83"/>
  <c r="E53" i="83"/>
  <c r="E556" i="83"/>
  <c r="G225" i="83"/>
  <c r="D72" i="83"/>
  <c r="G928" i="76"/>
  <c r="E894" i="76"/>
  <c r="E750" i="76"/>
  <c r="E222" i="83"/>
  <c r="G855" i="76"/>
  <c r="G711" i="76"/>
  <c r="E296" i="83"/>
  <c r="E868" i="76"/>
  <c r="F759" i="76"/>
  <c r="D900" i="76"/>
  <c r="F267" i="83"/>
  <c r="G896" i="76"/>
  <c r="G800" i="76"/>
  <c r="E714" i="76"/>
  <c r="F621" i="76"/>
  <c r="D16" i="83"/>
  <c r="G867" i="76"/>
  <c r="F784" i="76"/>
  <c r="E701" i="76"/>
  <c r="E621" i="76"/>
  <c r="G14" i="83"/>
  <c r="F867" i="76"/>
  <c r="E784" i="76"/>
  <c r="E110" i="83"/>
  <c r="E883" i="76"/>
  <c r="E803" i="76"/>
  <c r="D261" i="83"/>
  <c r="D899" i="76"/>
  <c r="D980" i="76"/>
  <c r="F716" i="76"/>
  <c r="G639" i="76"/>
  <c r="E104" i="83"/>
  <c r="E812" i="76"/>
  <c r="F735" i="76"/>
  <c r="D283" i="83"/>
  <c r="D908" i="76"/>
  <c r="F690" i="76"/>
  <c r="G888" i="76"/>
  <c r="E818" i="76"/>
  <c r="D751" i="76"/>
  <c r="E690" i="76"/>
  <c r="F629" i="76"/>
  <c r="G228" i="83"/>
  <c r="E935" i="76"/>
  <c r="E869" i="76"/>
  <c r="E757" i="76"/>
  <c r="F648" i="76"/>
  <c r="D594" i="76"/>
  <c r="E688" i="76"/>
  <c r="F579" i="76"/>
  <c r="D525" i="76"/>
  <c r="G470" i="76"/>
  <c r="E416" i="76"/>
  <c r="F307" i="76"/>
  <c r="D253" i="76"/>
  <c r="G198" i="76"/>
  <c r="E174" i="83"/>
  <c r="E679" i="76"/>
  <c r="E579" i="76"/>
  <c r="D528" i="76"/>
  <c r="G425" i="76"/>
  <c r="F374" i="76"/>
  <c r="E323" i="76"/>
  <c r="D272" i="76"/>
  <c r="G169" i="76"/>
  <c r="E644" i="76"/>
  <c r="E566" i="76"/>
  <c r="D515" i="76"/>
  <c r="G412" i="76"/>
  <c r="F361" i="76"/>
  <c r="E310" i="76"/>
  <c r="D840" i="76"/>
  <c r="E635" i="76"/>
  <c r="G511" i="76"/>
  <c r="F460" i="76"/>
  <c r="E409" i="76"/>
  <c r="D358" i="76"/>
  <c r="D837" i="76"/>
  <c r="G634" i="76"/>
  <c r="E417" i="83"/>
  <c r="F281" i="83"/>
  <c r="F284" i="83"/>
  <c r="G50" i="83"/>
  <c r="G293" i="83"/>
  <c r="D60" i="83"/>
  <c r="E82" i="83"/>
  <c r="G652" i="83"/>
  <c r="G530" i="83"/>
  <c r="F222" i="83"/>
  <c r="E922" i="76"/>
  <c r="E878" i="76"/>
  <c r="D747" i="76"/>
  <c r="D171" i="83"/>
  <c r="G839" i="76"/>
  <c r="F708" i="76"/>
  <c r="F219" i="83"/>
  <c r="D865" i="76"/>
  <c r="D753" i="76"/>
  <c r="F810" i="76"/>
  <c r="D887" i="76"/>
  <c r="F797" i="76"/>
  <c r="F701" i="76"/>
  <c r="E618" i="76"/>
  <c r="E861" i="76"/>
  <c r="D778" i="76"/>
  <c r="D698" i="76"/>
  <c r="D618" i="76"/>
  <c r="F1002" i="76"/>
  <c r="D861" i="76"/>
  <c r="G84" i="83"/>
  <c r="D880" i="76"/>
  <c r="D800" i="76"/>
  <c r="G892" i="76"/>
  <c r="G812" i="76"/>
  <c r="G732" i="76"/>
  <c r="G652" i="76"/>
  <c r="E963" i="76"/>
  <c r="E857" i="76"/>
  <c r="F780" i="76"/>
  <c r="E713" i="76"/>
  <c r="E633" i="76"/>
  <c r="G78" i="83"/>
  <c r="G882" i="76"/>
  <c r="D809" i="76"/>
  <c r="E732" i="76"/>
  <c r="G658" i="76"/>
  <c r="E831" i="76"/>
  <c r="F754" i="76"/>
  <c r="E687" i="76"/>
  <c r="G613" i="76"/>
  <c r="E24" i="83"/>
  <c r="F885" i="76"/>
  <c r="D815" i="76"/>
  <c r="D687" i="76"/>
  <c r="E626" i="76"/>
  <c r="D203" i="83"/>
  <c r="E927" i="76"/>
  <c r="D866" i="76"/>
  <c r="F808" i="76"/>
  <c r="D754" i="76"/>
  <c r="G699" i="76"/>
  <c r="E645" i="76"/>
  <c r="F533" i="83"/>
  <c r="F679" i="76"/>
  <c r="E576" i="76"/>
  <c r="F467" i="76"/>
  <c r="D413" i="76"/>
  <c r="G358" i="76"/>
  <c r="E304" i="76"/>
  <c r="F195" i="76"/>
  <c r="D996" i="76"/>
  <c r="F670" i="76"/>
  <c r="D576" i="76"/>
  <c r="G473" i="76"/>
  <c r="F422" i="76"/>
  <c r="E371" i="76"/>
  <c r="D320" i="76"/>
  <c r="G217" i="76"/>
  <c r="F166" i="76"/>
  <c r="E840" i="76"/>
  <c r="F635" i="76"/>
  <c r="D563" i="76"/>
  <c r="G259" i="83"/>
  <c r="E214" i="83"/>
  <c r="G271" i="83"/>
  <c r="F423" i="83"/>
  <c r="F290" i="83"/>
  <c r="G312" i="83"/>
  <c r="D79" i="83"/>
  <c r="E412" i="83"/>
  <c r="F200" i="83"/>
  <c r="G43" i="83"/>
  <c r="D505" i="83"/>
  <c r="D216" i="83"/>
  <c r="F62" i="83"/>
  <c r="D919" i="76"/>
  <c r="E862" i="76"/>
  <c r="G740" i="76"/>
  <c r="F145" i="83"/>
  <c r="G823" i="76"/>
  <c r="D702" i="76"/>
  <c r="E168" i="83"/>
  <c r="F737" i="83"/>
  <c r="G893" i="76"/>
  <c r="G797" i="76"/>
  <c r="E216" i="83"/>
  <c r="G880" i="76"/>
  <c r="E794" i="76"/>
  <c r="E698" i="76"/>
  <c r="G973" i="76"/>
  <c r="G611" i="76"/>
  <c r="E973" i="76"/>
  <c r="G854" i="76"/>
  <c r="G774" i="76"/>
  <c r="D59" i="83"/>
  <c r="G873" i="76"/>
  <c r="F790" i="76"/>
  <c r="G158" i="83"/>
  <c r="F889" i="76"/>
  <c r="F809" i="76"/>
  <c r="E726" i="76"/>
  <c r="D643" i="76"/>
  <c r="F946" i="76"/>
  <c r="E777" i="76"/>
  <c r="G703" i="76"/>
  <c r="D53" i="83"/>
  <c r="E876" i="76"/>
  <c r="D729" i="76"/>
  <c r="F655" i="76"/>
  <c r="E206" i="83"/>
  <c r="G901" i="76"/>
  <c r="E751" i="76"/>
  <c r="G677" i="76"/>
  <c r="E607" i="76"/>
  <c r="F998" i="76"/>
  <c r="D879" i="76"/>
  <c r="G808" i="76"/>
  <c r="G744" i="76"/>
  <c r="D623" i="76"/>
  <c r="F177" i="83"/>
  <c r="G859" i="76"/>
  <c r="E805" i="76"/>
  <c r="F696" i="76"/>
  <c r="D642" i="76"/>
  <c r="G163" i="83"/>
  <c r="G188" i="83"/>
  <c r="E28" i="83"/>
  <c r="D284" i="83"/>
  <c r="F50" i="83"/>
  <c r="E306" i="83"/>
  <c r="F69" i="83"/>
  <c r="F395" i="83"/>
  <c r="E197" i="83"/>
  <c r="F40" i="83"/>
  <c r="D184" i="83"/>
  <c r="F46" i="83"/>
  <c r="G724" i="76"/>
  <c r="E817" i="76"/>
  <c r="D686" i="76"/>
  <c r="G142" i="83"/>
  <c r="F855" i="76"/>
  <c r="G376" i="83"/>
  <c r="F890" i="76"/>
  <c r="F794" i="76"/>
  <c r="D165" i="83"/>
  <c r="F877" i="76"/>
  <c r="G784" i="76"/>
  <c r="D695" i="76"/>
  <c r="F605" i="76"/>
  <c r="G851" i="76"/>
  <c r="G771" i="76"/>
  <c r="G691" i="76"/>
  <c r="E605" i="76"/>
  <c r="G956" i="76"/>
  <c r="F851" i="76"/>
  <c r="F771" i="76"/>
  <c r="F33" i="83"/>
  <c r="E867" i="76"/>
  <c r="D784" i="76"/>
  <c r="D133" i="83"/>
  <c r="E886" i="76"/>
  <c r="E806" i="76"/>
  <c r="G636" i="76"/>
  <c r="G937" i="76"/>
  <c r="G847" i="76"/>
  <c r="D774" i="76"/>
  <c r="E697" i="76"/>
  <c r="G623" i="76"/>
  <c r="E999" i="76"/>
  <c r="G802" i="76"/>
  <c r="G722" i="76"/>
  <c r="E652" i="76"/>
  <c r="G180" i="83"/>
  <c r="F898" i="76"/>
  <c r="G821" i="76"/>
  <c r="D748" i="76"/>
  <c r="E671" i="76"/>
  <c r="G988" i="76"/>
  <c r="G872" i="76"/>
  <c r="E802" i="76"/>
  <c r="F741" i="76"/>
  <c r="G680" i="76"/>
  <c r="G616" i="76"/>
  <c r="F856" i="76"/>
  <c r="D802" i="76"/>
  <c r="G747" i="76"/>
  <c r="E693" i="76"/>
  <c r="F997" i="76"/>
  <c r="G662" i="76"/>
  <c r="F515" i="76"/>
  <c r="D461" i="76"/>
  <c r="G406" i="76"/>
  <c r="E352" i="76"/>
  <c r="F243" i="76"/>
  <c r="D189" i="76"/>
  <c r="F894" i="76"/>
  <c r="G653" i="76"/>
  <c r="G569" i="76"/>
  <c r="F518" i="76"/>
  <c r="E467" i="76"/>
  <c r="D416" i="76"/>
  <c r="G313" i="76"/>
  <c r="F262" i="76"/>
  <c r="E211" i="76"/>
  <c r="D160" i="76"/>
  <c r="D789" i="76"/>
  <c r="G556" i="76"/>
  <c r="F505" i="76"/>
  <c r="E454" i="76"/>
  <c r="D403" i="76"/>
  <c r="G300" i="76"/>
  <c r="E763" i="76"/>
  <c r="E615" i="76"/>
  <c r="E553" i="76"/>
  <c r="D502" i="76"/>
  <c r="G399" i="76"/>
  <c r="F348" i="76"/>
  <c r="E297" i="76"/>
  <c r="E760" i="76"/>
  <c r="G614" i="76"/>
  <c r="D553" i="76"/>
  <c r="G450" i="76"/>
  <c r="F399" i="76"/>
  <c r="E348" i="76"/>
  <c r="D297" i="76"/>
  <c r="D608" i="76"/>
  <c r="G549" i="76"/>
  <c r="F498" i="76"/>
  <c r="E447" i="76"/>
  <c r="D396" i="76"/>
  <c r="G293" i="76"/>
  <c r="F242" i="76"/>
  <c r="E191" i="76"/>
  <c r="D140" i="76"/>
  <c r="D693" i="76"/>
  <c r="G584" i="76"/>
  <c r="F533" i="76"/>
  <c r="E482" i="76"/>
  <c r="D431" i="76"/>
  <c r="G328" i="76"/>
  <c r="F277" i="76"/>
  <c r="E226" i="76"/>
  <c r="D175" i="76"/>
  <c r="F650" i="76"/>
  <c r="F568" i="76"/>
  <c r="E517" i="76"/>
  <c r="D466" i="76"/>
  <c r="E118" i="83"/>
  <c r="E201" i="83"/>
  <c r="D236" i="83"/>
  <c r="D1003" i="76"/>
  <c r="E258" i="83"/>
  <c r="G24" i="83"/>
  <c r="G187" i="83"/>
  <c r="G1002" i="76"/>
  <c r="F335" i="83"/>
  <c r="F174" i="83"/>
  <c r="D24" i="83"/>
  <c r="E248" i="83"/>
  <c r="F849" i="76"/>
  <c r="E702" i="76"/>
  <c r="F985" i="76"/>
  <c r="G663" i="76"/>
  <c r="D833" i="76"/>
  <c r="D219" i="83"/>
  <c r="F874" i="76"/>
  <c r="D788" i="76"/>
  <c r="D37" i="83"/>
  <c r="D775" i="76"/>
  <c r="E682" i="76"/>
  <c r="D940" i="76"/>
  <c r="E845" i="76"/>
  <c r="G675" i="76"/>
  <c r="G595" i="76"/>
  <c r="D845" i="76"/>
  <c r="G758" i="76"/>
  <c r="G857" i="76"/>
  <c r="G777" i="76"/>
  <c r="F873" i="76"/>
  <c r="E790" i="76"/>
  <c r="E710" i="76"/>
  <c r="D607" i="83"/>
  <c r="D922" i="76"/>
  <c r="D838" i="76"/>
  <c r="G767" i="76"/>
  <c r="E617" i="76"/>
  <c r="F863" i="76"/>
  <c r="G786" i="76"/>
  <c r="D713" i="76"/>
  <c r="F639" i="76"/>
  <c r="E78" i="83"/>
  <c r="D892" i="76"/>
  <c r="D812" i="76"/>
  <c r="G741" i="76"/>
  <c r="F594" i="76"/>
  <c r="D970" i="76"/>
  <c r="E866" i="76"/>
  <c r="D735" i="76"/>
  <c r="E674" i="76"/>
  <c r="E610" i="76"/>
  <c r="D75" i="83"/>
  <c r="F904" i="76"/>
  <c r="D850" i="76"/>
  <c r="G795" i="76"/>
  <c r="E741" i="76"/>
  <c r="F632" i="76"/>
  <c r="G894" i="76"/>
  <c r="D645" i="76"/>
  <c r="F563" i="76"/>
  <c r="D509" i="76"/>
  <c r="G454" i="76"/>
  <c r="E400" i="76"/>
  <c r="E288" i="76"/>
  <c r="G182" i="76"/>
  <c r="E843" i="76"/>
  <c r="E563" i="76"/>
  <c r="D512" i="76"/>
  <c r="G409" i="76"/>
  <c r="F358" i="76"/>
  <c r="E307" i="76"/>
  <c r="D256" i="76"/>
  <c r="G153" i="76"/>
  <c r="D609" i="76"/>
  <c r="E550" i="76"/>
  <c r="D499" i="76"/>
  <c r="G396" i="76"/>
  <c r="F345" i="76"/>
  <c r="E294" i="76"/>
  <c r="G729" i="76"/>
  <c r="F602" i="76"/>
  <c r="G495" i="76"/>
  <c r="F444" i="76"/>
  <c r="E393" i="76"/>
  <c r="D342" i="76"/>
  <c r="E728" i="76"/>
  <c r="G546" i="76"/>
  <c r="F495" i="76"/>
  <c r="E444" i="76"/>
  <c r="D393" i="76"/>
  <c r="G290" i="76"/>
  <c r="D720" i="76"/>
  <c r="G596" i="76"/>
  <c r="E543" i="76"/>
  <c r="D492" i="76"/>
  <c r="G389" i="76"/>
  <c r="F338" i="76"/>
  <c r="E287" i="76"/>
  <c r="D236" i="76"/>
  <c r="E676" i="76"/>
  <c r="E578" i="76"/>
  <c r="D527" i="76"/>
  <c r="G424" i="76"/>
  <c r="F373" i="76"/>
  <c r="E322" i="76"/>
  <c r="D271" i="76"/>
  <c r="G168" i="76"/>
  <c r="G833" i="76"/>
  <c r="G633" i="76"/>
  <c r="D562" i="76"/>
  <c r="G459" i="76"/>
  <c r="F408" i="76"/>
  <c r="E357" i="76"/>
  <c r="D306" i="76"/>
  <c r="G830" i="76"/>
  <c r="E632" i="76"/>
  <c r="G510" i="76"/>
  <c r="F459" i="76"/>
  <c r="E408" i="76"/>
  <c r="D357" i="76"/>
  <c r="G254" i="76"/>
  <c r="F203" i="76"/>
  <c r="G294" i="83"/>
  <c r="D51" i="83"/>
  <c r="E268" i="83"/>
  <c r="E971" i="76"/>
  <c r="F226" i="83"/>
  <c r="E990" i="76"/>
  <c r="F245" i="83"/>
  <c r="E309" i="83"/>
  <c r="E149" i="83"/>
  <c r="D993" i="76"/>
  <c r="G17" i="83"/>
  <c r="D69" i="83"/>
  <c r="D827" i="76"/>
  <c r="E925" i="76"/>
  <c r="F788" i="76"/>
  <c r="E657" i="76"/>
  <c r="D817" i="76"/>
  <c r="D868" i="76"/>
  <c r="D772" i="76"/>
  <c r="G1004" i="76"/>
  <c r="F765" i="76"/>
  <c r="G672" i="76"/>
  <c r="F912" i="76"/>
  <c r="E829" i="76"/>
  <c r="E749" i="76"/>
  <c r="E669" i="76"/>
  <c r="D652" i="83"/>
  <c r="E912" i="76"/>
  <c r="D829" i="76"/>
  <c r="D749" i="76"/>
  <c r="D956" i="76"/>
  <c r="E851" i="76"/>
  <c r="D991" i="76"/>
  <c r="E286" i="83"/>
  <c r="D902" i="76"/>
  <c r="F828" i="76"/>
  <c r="D678" i="76"/>
  <c r="E946" i="76"/>
  <c r="D857" i="76"/>
  <c r="E780" i="76"/>
  <c r="G706" i="76"/>
  <c r="D27" i="83"/>
  <c r="D876" i="76"/>
  <c r="F802" i="76"/>
  <c r="D652" i="76"/>
  <c r="D559" i="83"/>
  <c r="G936" i="76"/>
  <c r="E34" i="83"/>
  <c r="G852" i="76"/>
  <c r="F848" i="76"/>
  <c r="F844" i="76"/>
  <c r="E716" i="76"/>
  <c r="F738" i="76"/>
  <c r="G792" i="76"/>
  <c r="F49" i="83"/>
  <c r="D738" i="76"/>
  <c r="G670" i="76"/>
  <c r="D285" i="76"/>
  <c r="D792" i="76"/>
  <c r="F486" i="76"/>
  <c r="D547" i="76"/>
  <c r="F814" i="76"/>
  <c r="G543" i="76"/>
  <c r="D422" i="76"/>
  <c r="G303" i="76"/>
  <c r="E608" i="76"/>
  <c r="G498" i="76"/>
  <c r="E396" i="76"/>
  <c r="G517" i="76"/>
  <c r="G421" i="76"/>
  <c r="G341" i="76"/>
  <c r="F258" i="76"/>
  <c r="F178" i="76"/>
  <c r="G718" i="76"/>
  <c r="E498" i="76"/>
  <c r="F421" i="76"/>
  <c r="E274" i="76"/>
  <c r="F197" i="76"/>
  <c r="F910" i="76"/>
  <c r="G606" i="76"/>
  <c r="E533" i="76"/>
  <c r="E72" i="83"/>
  <c r="F555" i="76"/>
  <c r="F491" i="76"/>
  <c r="G430" i="76"/>
  <c r="G366" i="76"/>
  <c r="G302" i="76"/>
  <c r="E184" i="76"/>
  <c r="F830" i="76"/>
  <c r="F625" i="76"/>
  <c r="E555" i="76"/>
  <c r="G497" i="76"/>
  <c r="E443" i="76"/>
  <c r="F334" i="76"/>
  <c r="D280" i="76"/>
  <c r="G225" i="76"/>
  <c r="E171" i="76"/>
  <c r="F827" i="76"/>
  <c r="D625" i="76"/>
  <c r="D555" i="76"/>
  <c r="G500" i="76"/>
  <c r="E446" i="76"/>
  <c r="E18" i="83"/>
  <c r="D843" i="76"/>
  <c r="E871" i="76"/>
  <c r="G835" i="76"/>
  <c r="F854" i="76"/>
  <c r="G831" i="76"/>
  <c r="D700" i="76"/>
  <c r="F789" i="76"/>
  <c r="F451" i="76"/>
  <c r="F470" i="76"/>
  <c r="F310" i="76"/>
  <c r="F150" i="76"/>
  <c r="F393" i="76"/>
  <c r="F540" i="76"/>
  <c r="F300" i="76"/>
  <c r="E492" i="76"/>
  <c r="F287" i="76"/>
  <c r="F614" i="76"/>
  <c r="D508" i="76"/>
  <c r="F418" i="76"/>
  <c r="E335" i="76"/>
  <c r="D252" i="76"/>
  <c r="G165" i="76"/>
  <c r="G710" i="76"/>
  <c r="G568" i="76"/>
  <c r="E418" i="76"/>
  <c r="G344" i="76"/>
  <c r="E194" i="76"/>
  <c r="E859" i="76"/>
  <c r="D596" i="76"/>
  <c r="F456" i="76"/>
  <c r="G395" i="76"/>
  <c r="G331" i="76"/>
  <c r="F960" i="76"/>
  <c r="D641" i="76"/>
  <c r="E552" i="76"/>
  <c r="E488" i="76"/>
  <c r="E424" i="76"/>
  <c r="F363" i="76"/>
  <c r="F299" i="76"/>
  <c r="G238" i="76"/>
  <c r="D181" i="76"/>
  <c r="D619" i="76"/>
  <c r="F494" i="76"/>
  <c r="D440" i="76"/>
  <c r="G385" i="76"/>
  <c r="E331" i="76"/>
  <c r="F222" i="76"/>
  <c r="D168" i="76"/>
  <c r="G618" i="76"/>
  <c r="F497" i="76"/>
  <c r="D443" i="76"/>
  <c r="G388" i="76"/>
  <c r="E334" i="76"/>
  <c r="D283" i="76"/>
  <c r="G180" i="76"/>
  <c r="E951" i="76"/>
  <c r="G665" i="76"/>
  <c r="D574" i="76"/>
  <c r="G471" i="76"/>
  <c r="F420" i="76"/>
  <c r="E369" i="76"/>
  <c r="D318" i="76"/>
  <c r="G215" i="76"/>
  <c r="F164" i="76"/>
  <c r="G798" i="76"/>
  <c r="E624" i="76"/>
  <c r="G506" i="76"/>
  <c r="F455" i="76"/>
  <c r="E404" i="76"/>
  <c r="D353" i="76"/>
  <c r="G250" i="76"/>
  <c r="F199" i="76"/>
  <c r="E148" i="76"/>
  <c r="G714" i="76"/>
  <c r="G593" i="76"/>
  <c r="F541" i="76"/>
  <c r="E490" i="76"/>
  <c r="D439" i="76"/>
  <c r="G336" i="76"/>
  <c r="F285" i="76"/>
  <c r="E234" i="76"/>
  <c r="D183" i="76"/>
  <c r="E268" i="76"/>
  <c r="G85" i="76"/>
  <c r="F34" i="76"/>
  <c r="E44" i="76"/>
  <c r="D298" i="76"/>
  <c r="D149" i="76"/>
  <c r="G40" i="76"/>
  <c r="G75" i="76"/>
  <c r="F24" i="76"/>
  <c r="E525" i="76"/>
  <c r="G223" i="76"/>
  <c r="E120" i="76"/>
  <c r="D69" i="76"/>
  <c r="D548" i="76"/>
  <c r="E231" i="76"/>
  <c r="E123" i="76"/>
  <c r="D72" i="76"/>
  <c r="E126" i="76"/>
  <c r="F368" i="76"/>
  <c r="G171" i="76"/>
  <c r="E78" i="76"/>
  <c r="F140" i="76"/>
  <c r="G87" i="76"/>
  <c r="F36" i="76"/>
  <c r="G26" i="76"/>
  <c r="E221" i="76"/>
  <c r="F119" i="76"/>
  <c r="E52" i="76"/>
  <c r="E204" i="76"/>
  <c r="G61" i="76"/>
  <c r="F95" i="76"/>
  <c r="F152" i="76"/>
  <c r="F93" i="76"/>
  <c r="E42" i="76"/>
  <c r="G849" i="76"/>
  <c r="F271" i="76"/>
  <c r="F138" i="76"/>
  <c r="G35" i="76"/>
  <c r="D210" i="76"/>
  <c r="G705" i="76"/>
  <c r="D262" i="76"/>
  <c r="G134" i="76"/>
  <c r="F83" i="76"/>
  <c r="E32" i="76"/>
  <c r="G175" i="76"/>
  <c r="E236" i="76"/>
  <c r="G73" i="76"/>
  <c r="F22" i="76"/>
  <c r="G12" i="76"/>
  <c r="F378" i="76"/>
  <c r="F175" i="76"/>
  <c r="D102" i="76"/>
  <c r="D137" i="76"/>
  <c r="E538" i="76"/>
  <c r="D487" i="76"/>
  <c r="G384" i="76"/>
  <c r="F333" i="76"/>
  <c r="D231" i="76"/>
  <c r="G681" i="76"/>
  <c r="F82" i="76"/>
  <c r="F522" i="76"/>
  <c r="F184" i="76"/>
  <c r="G637" i="76"/>
  <c r="E253" i="76"/>
  <c r="E80" i="76"/>
  <c r="D29" i="76"/>
  <c r="E535" i="76"/>
  <c r="D227" i="76"/>
  <c r="F70" i="76"/>
  <c r="E19" i="76"/>
  <c r="E166" i="76"/>
  <c r="G47" i="76"/>
  <c r="F538" i="76"/>
  <c r="D122" i="76"/>
  <c r="G108" i="76"/>
  <c r="G219" i="76"/>
  <c r="F67" i="76"/>
  <c r="E509" i="76"/>
  <c r="E137" i="76"/>
  <c r="G503" i="76"/>
  <c r="G282" i="76"/>
  <c r="D110" i="76"/>
  <c r="G211" i="76"/>
  <c r="G64" i="76"/>
  <c r="D410" i="76"/>
  <c r="F124" i="76"/>
  <c r="G150" i="76"/>
  <c r="F89" i="76"/>
  <c r="E301" i="76"/>
  <c r="F25" i="76"/>
  <c r="G141" i="76"/>
  <c r="F88" i="76"/>
  <c r="D672" i="76"/>
  <c r="G33" i="76"/>
  <c r="E205" i="76"/>
  <c r="D107" i="76"/>
  <c r="F654" i="76"/>
  <c r="G99" i="76"/>
  <c r="G63" i="76"/>
  <c r="F268" i="76"/>
  <c r="D103" i="76"/>
  <c r="G333" i="76"/>
  <c r="G386" i="83"/>
  <c r="G708" i="76"/>
  <c r="E791" i="76"/>
  <c r="E765" i="76"/>
  <c r="D668" i="76"/>
  <c r="D767" i="76"/>
  <c r="G715" i="76"/>
  <c r="D637" i="76"/>
  <c r="E448" i="76"/>
  <c r="G262" i="76"/>
  <c r="F662" i="76"/>
  <c r="D464" i="76"/>
  <c r="D304" i="76"/>
  <c r="E147" i="76"/>
  <c r="G524" i="76"/>
  <c r="E390" i="76"/>
  <c r="G737" i="76"/>
  <c r="F524" i="76"/>
  <c r="D406" i="76"/>
  <c r="D294" i="76"/>
  <c r="D489" i="76"/>
  <c r="G386" i="76"/>
  <c r="E284" i="76"/>
  <c r="G601" i="76"/>
  <c r="E415" i="76"/>
  <c r="D332" i="76"/>
  <c r="F162" i="76"/>
  <c r="D559" i="76"/>
  <c r="G488" i="76"/>
  <c r="D415" i="76"/>
  <c r="E338" i="76"/>
  <c r="G264" i="76"/>
  <c r="D191" i="76"/>
  <c r="D808" i="76"/>
  <c r="G523" i="76"/>
  <c r="E453" i="76"/>
  <c r="E389" i="76"/>
  <c r="F328" i="76"/>
  <c r="F907" i="76"/>
  <c r="G625" i="76"/>
  <c r="D549" i="76"/>
  <c r="D485" i="76"/>
  <c r="D421" i="76"/>
  <c r="E360" i="76"/>
  <c r="E296" i="76"/>
  <c r="F235" i="76"/>
  <c r="E779" i="76"/>
  <c r="E606" i="76"/>
  <c r="G545" i="76"/>
  <c r="E491" i="76"/>
  <c r="F382" i="76"/>
  <c r="D328" i="76"/>
  <c r="G273" i="76"/>
  <c r="E219" i="76"/>
  <c r="E776" i="76"/>
  <c r="E612" i="76"/>
  <c r="G548" i="76"/>
  <c r="E494" i="76"/>
  <c r="F385" i="76"/>
  <c r="D331" i="76"/>
  <c r="G228" i="76"/>
  <c r="F177" i="76"/>
  <c r="D904" i="76"/>
  <c r="G519" i="76"/>
  <c r="F468" i="76"/>
  <c r="E417" i="76"/>
  <c r="D366" i="76"/>
  <c r="G263" i="76"/>
  <c r="F212" i="76"/>
  <c r="E161" i="76"/>
  <c r="D773" i="76"/>
  <c r="G554" i="76"/>
  <c r="F503" i="76"/>
  <c r="E452" i="76"/>
  <c r="D401" i="76"/>
  <c r="G298" i="76"/>
  <c r="F247" i="76"/>
  <c r="E196" i="76"/>
  <c r="D145" i="76"/>
  <c r="F589" i="76"/>
  <c r="E282" i="76"/>
  <c r="D259" i="76"/>
  <c r="G133" i="76"/>
  <c r="E31" i="76"/>
  <c r="G275" i="76"/>
  <c r="G142" i="76"/>
  <c r="G88" i="76"/>
  <c r="F37" i="76"/>
  <c r="E551" i="76"/>
  <c r="D233" i="76"/>
  <c r="G123" i="76"/>
  <c r="F72" i="76"/>
  <c r="E21" i="76"/>
  <c r="G499" i="76"/>
  <c r="D117" i="76"/>
  <c r="G14" i="76"/>
  <c r="F17" i="76"/>
  <c r="F223" i="76"/>
  <c r="D120" i="76"/>
  <c r="G100" i="76"/>
  <c r="D105" i="76"/>
  <c r="G68" i="76"/>
  <c r="D724" i="76"/>
  <c r="D265" i="76"/>
  <c r="G135" i="76"/>
  <c r="F84" i="76"/>
  <c r="E33" i="76"/>
  <c r="E493" i="76"/>
  <c r="E213" i="76"/>
  <c r="E116" i="76"/>
  <c r="E439" i="76"/>
  <c r="D195" i="76"/>
  <c r="G109" i="76"/>
  <c r="F58" i="76"/>
  <c r="D25" i="76"/>
  <c r="E285" i="76"/>
  <c r="E90" i="76"/>
  <c r="D39" i="76"/>
  <c r="E707" i="76"/>
  <c r="E262" i="76"/>
  <c r="G83" i="76"/>
  <c r="F32" i="76"/>
  <c r="F131" i="76"/>
  <c r="G121" i="76"/>
  <c r="F208" i="76"/>
  <c r="E557" i="76"/>
  <c r="G130" i="76"/>
  <c r="D226" i="76"/>
  <c r="E180" i="76"/>
  <c r="G117" i="76"/>
  <c r="F129" i="76"/>
  <c r="F68" i="76"/>
  <c r="D170" i="76"/>
  <c r="E237" i="76"/>
  <c r="E74" i="76"/>
  <c r="F16" i="76"/>
  <c r="E64" i="76"/>
  <c r="D13" i="76"/>
  <c r="D185" i="76"/>
  <c r="F54" i="76"/>
  <c r="G689" i="76"/>
  <c r="E51" i="76"/>
  <c r="E252" i="76"/>
  <c r="F94" i="76"/>
  <c r="F442" i="76"/>
  <c r="G90" i="76"/>
  <c r="F87" i="76"/>
  <c r="D458" i="76"/>
  <c r="G103" i="76"/>
  <c r="F26" i="76"/>
  <c r="F98" i="76"/>
  <c r="G76" i="83"/>
  <c r="D361" i="83"/>
  <c r="D699" i="76"/>
  <c r="F778" i="76"/>
  <c r="F752" i="76"/>
  <c r="E771" i="76"/>
  <c r="F764" i="76"/>
  <c r="D649" i="76"/>
  <c r="F658" i="76"/>
  <c r="E738" i="76"/>
  <c r="G907" i="76"/>
  <c r="D690" i="76"/>
  <c r="G246" i="76"/>
  <c r="G457" i="76"/>
  <c r="F986" i="76"/>
  <c r="G508" i="76"/>
  <c r="D371" i="76"/>
  <c r="E521" i="76"/>
  <c r="G287" i="76"/>
  <c r="F575" i="76"/>
  <c r="D473" i="76"/>
  <c r="G370" i="76"/>
  <c r="G591" i="76"/>
  <c r="G501" i="76"/>
  <c r="G405" i="76"/>
  <c r="E319" i="76"/>
  <c r="G245" i="76"/>
  <c r="E159" i="76"/>
  <c r="D685" i="76"/>
  <c r="F485" i="76"/>
  <c r="F405" i="76"/>
  <c r="D335" i="76"/>
  <c r="F261" i="76"/>
  <c r="G184" i="76"/>
  <c r="F782" i="76"/>
  <c r="G587" i="76"/>
  <c r="F520" i="76"/>
  <c r="D450" i="76"/>
  <c r="D386" i="76"/>
  <c r="D322" i="76"/>
  <c r="E619" i="76"/>
  <c r="G542" i="76"/>
  <c r="D293" i="76"/>
  <c r="E232" i="76"/>
  <c r="G174" i="76"/>
  <c r="F734" i="76"/>
  <c r="E600" i="76"/>
  <c r="F542" i="76"/>
  <c r="D488" i="76"/>
  <c r="G433" i="76"/>
  <c r="E379" i="76"/>
  <c r="F270" i="76"/>
  <c r="D216" i="76"/>
  <c r="G161" i="76"/>
  <c r="G750" i="76"/>
  <c r="F545" i="76"/>
  <c r="D491" i="76"/>
  <c r="G436" i="76"/>
  <c r="D379" i="76"/>
  <c r="G276" i="76"/>
  <c r="F225" i="76"/>
  <c r="E174" i="76"/>
  <c r="F878" i="76"/>
  <c r="D648" i="76"/>
  <c r="G567" i="76"/>
  <c r="F516" i="76"/>
  <c r="E465" i="76"/>
  <c r="D414" i="76"/>
  <c r="G311" i="76"/>
  <c r="F260" i="76"/>
  <c r="E209" i="76"/>
  <c r="D158" i="76"/>
  <c r="F747" i="76"/>
  <c r="F611" i="76"/>
  <c r="F551" i="76"/>
  <c r="E500" i="76"/>
  <c r="D449" i="76"/>
  <c r="G346" i="76"/>
  <c r="F295" i="76"/>
  <c r="E244" i="76"/>
  <c r="D193" i="76"/>
  <c r="E586" i="76"/>
  <c r="D535" i="76"/>
  <c r="G432" i="76"/>
  <c r="F381" i="76"/>
  <c r="E330" i="76"/>
  <c r="D279" i="76"/>
  <c r="G176" i="76"/>
  <c r="G617" i="76"/>
  <c r="F250" i="76"/>
  <c r="F130" i="76"/>
  <c r="E79" i="76"/>
  <c r="D28" i="76"/>
  <c r="G769" i="76"/>
  <c r="G267" i="76"/>
  <c r="G136" i="76"/>
  <c r="F85" i="76"/>
  <c r="E34" i="76"/>
  <c r="G525" i="76"/>
  <c r="F120" i="76"/>
  <c r="E69" i="76"/>
  <c r="D18" i="76"/>
  <c r="D474" i="76"/>
  <c r="G62" i="76"/>
  <c r="F11" i="76"/>
  <c r="F39" i="76"/>
  <c r="E214" i="76"/>
  <c r="G65" i="76"/>
  <c r="D91" i="76"/>
  <c r="E317" i="76"/>
  <c r="D154" i="76"/>
  <c r="D656" i="76"/>
  <c r="F132" i="76"/>
  <c r="E81" i="76"/>
  <c r="D30" i="76"/>
  <c r="G13" i="76"/>
  <c r="G467" i="76"/>
  <c r="F204" i="76"/>
  <c r="D113" i="76"/>
  <c r="D33" i="76"/>
  <c r="G413" i="76"/>
  <c r="F186" i="76"/>
  <c r="F106" i="76"/>
  <c r="E55" i="76"/>
  <c r="D872" i="76"/>
  <c r="G271" i="76"/>
  <c r="F139" i="76"/>
  <c r="D87" i="76"/>
  <c r="F638" i="76"/>
  <c r="G253" i="76"/>
  <c r="G131" i="76"/>
  <c r="F80" i="76"/>
  <c r="E29" i="76"/>
  <c r="E150" i="76"/>
  <c r="E589" i="76"/>
  <c r="E245" i="76"/>
  <c r="E128" i="76"/>
  <c r="D77" i="76"/>
  <c r="G124" i="76"/>
  <c r="G509" i="76"/>
  <c r="F218" i="76"/>
  <c r="F118" i="76"/>
  <c r="E67" i="76"/>
  <c r="D16" i="76"/>
  <c r="E327" i="76"/>
  <c r="G157" i="76"/>
  <c r="G95" i="76"/>
  <c r="F44" i="76"/>
  <c r="G531" i="76"/>
  <c r="F103" i="76"/>
  <c r="G45" i="76"/>
  <c r="D246" i="76"/>
  <c r="E26" i="76"/>
  <c r="F573" i="76"/>
  <c r="D554" i="76"/>
  <c r="G72" i="76"/>
  <c r="E423" i="76"/>
  <c r="D51" i="76"/>
  <c r="F49" i="76"/>
  <c r="E14" i="76"/>
  <c r="D121" i="76"/>
  <c r="E100" i="76"/>
  <c r="E311" i="76"/>
  <c r="F42" i="76"/>
  <c r="G67" i="76"/>
  <c r="E407" i="76"/>
  <c r="F432" i="76"/>
  <c r="D260" i="76"/>
  <c r="G31" i="76"/>
  <c r="D202" i="76"/>
  <c r="G697" i="76"/>
  <c r="D624" i="76"/>
  <c r="E99" i="76"/>
  <c r="D214" i="83"/>
  <c r="D194" i="83"/>
  <c r="G68" i="83"/>
  <c r="G62" i="83"/>
  <c r="D682" i="76"/>
  <c r="F107" i="83"/>
  <c r="D694" i="76"/>
  <c r="D633" i="76"/>
  <c r="E901" i="76"/>
  <c r="G683" i="76"/>
  <c r="D589" i="76"/>
  <c r="D237" i="76"/>
  <c r="G628" i="76"/>
  <c r="F454" i="76"/>
  <c r="G281" i="76"/>
  <c r="G814" i="76"/>
  <c r="E502" i="76"/>
  <c r="E358" i="76"/>
  <c r="D712" i="76"/>
  <c r="F508" i="76"/>
  <c r="F396" i="76"/>
  <c r="F284" i="76"/>
  <c r="E572" i="76"/>
  <c r="F367" i="76"/>
  <c r="D588" i="76"/>
  <c r="E495" i="76"/>
  <c r="F402" i="76"/>
  <c r="D316" i="76"/>
  <c r="E239" i="76"/>
  <c r="D156" i="76"/>
  <c r="F667" i="76"/>
  <c r="G552" i="76"/>
  <c r="D479" i="76"/>
  <c r="E402" i="76"/>
  <c r="F181" i="76"/>
  <c r="F584" i="76"/>
  <c r="D514" i="76"/>
  <c r="E856" i="76"/>
  <c r="F539" i="76"/>
  <c r="F475" i="76"/>
  <c r="G414" i="76"/>
  <c r="G350" i="76"/>
  <c r="G286" i="76"/>
  <c r="D229" i="76"/>
  <c r="E168" i="76"/>
  <c r="F726" i="76"/>
  <c r="E595" i="76"/>
  <c r="E539" i="76"/>
  <c r="F430" i="76"/>
  <c r="D376" i="76"/>
  <c r="G321" i="76"/>
  <c r="E267" i="76"/>
  <c r="F158" i="76"/>
  <c r="D600" i="76"/>
  <c r="E542" i="76"/>
  <c r="E430" i="76"/>
  <c r="G324" i="76"/>
  <c r="F273" i="76"/>
  <c r="E222" i="76"/>
  <c r="D171" i="76"/>
  <c r="D640" i="76"/>
  <c r="F564" i="76"/>
  <c r="E513" i="76"/>
  <c r="D462" i="76"/>
  <c r="G359" i="76"/>
  <c r="F308" i="76"/>
  <c r="E257" i="76"/>
  <c r="D206" i="76"/>
  <c r="D733" i="76"/>
  <c r="D605" i="76"/>
  <c r="E548" i="76"/>
  <c r="D497" i="76"/>
  <c r="G394" i="76"/>
  <c r="F343" i="76"/>
  <c r="E292" i="76"/>
  <c r="D241" i="76"/>
  <c r="G138" i="76"/>
  <c r="D689" i="76"/>
  <c r="D583" i="76"/>
  <c r="G480" i="76"/>
  <c r="F429" i="76"/>
  <c r="E378" i="76"/>
  <c r="D327" i="76"/>
  <c r="G224" i="76"/>
  <c r="F173" i="76"/>
  <c r="D580" i="76"/>
  <c r="G242" i="76"/>
  <c r="E127" i="76"/>
  <c r="D76" i="76"/>
  <c r="D680" i="76"/>
  <c r="F133" i="76"/>
  <c r="E82" i="76"/>
  <c r="D31" i="76"/>
  <c r="D500" i="76"/>
  <c r="E215" i="76"/>
  <c r="E117" i="76"/>
  <c r="D66" i="76"/>
  <c r="F448" i="76"/>
  <c r="D198" i="76"/>
  <c r="G110" i="76"/>
  <c r="F59" i="76"/>
  <c r="F30" i="76"/>
  <c r="F23" i="76"/>
  <c r="E471" i="76"/>
  <c r="G205" i="76"/>
  <c r="G113" i="76"/>
  <c r="F62" i="76"/>
  <c r="F81" i="76"/>
  <c r="G291" i="76"/>
  <c r="D147" i="76"/>
  <c r="E46" i="76"/>
  <c r="E599" i="76"/>
  <c r="E247" i="76"/>
  <c r="E129" i="76"/>
  <c r="D78" i="76"/>
  <c r="E134" i="76"/>
  <c r="D442" i="76"/>
  <c r="G195" i="76"/>
  <c r="D388" i="76"/>
  <c r="G178" i="76"/>
  <c r="E103" i="76"/>
  <c r="D52" i="76"/>
  <c r="F714" i="76"/>
  <c r="D135" i="76"/>
  <c r="G32" i="76"/>
  <c r="G589" i="76"/>
  <c r="F128" i="76"/>
  <c r="E77" i="76"/>
  <c r="D26" i="76"/>
  <c r="G563" i="76"/>
  <c r="F236" i="76"/>
  <c r="D125" i="76"/>
  <c r="G22" i="76"/>
  <c r="D115" i="76"/>
  <c r="D484" i="76"/>
  <c r="G210" i="76"/>
  <c r="E115" i="76"/>
  <c r="D64" i="76"/>
  <c r="G66" i="76"/>
  <c r="G301" i="76"/>
  <c r="D150" i="76"/>
  <c r="F92" i="76"/>
  <c r="E41" i="76"/>
  <c r="D506" i="76"/>
  <c r="D73" i="76"/>
  <c r="D38" i="76"/>
  <c r="F480" i="76"/>
  <c r="F47" i="76"/>
  <c r="D67" i="76"/>
  <c r="E181" i="76"/>
  <c r="E107" i="76"/>
  <c r="E731" i="76"/>
  <c r="E265" i="76"/>
  <c r="D27" i="76"/>
  <c r="E230" i="76"/>
  <c r="G71" i="76"/>
  <c r="F20" i="76"/>
  <c r="F593" i="76"/>
  <c r="G128" i="76"/>
  <c r="F77" i="76"/>
  <c r="D228" i="76"/>
  <c r="G19" i="76"/>
  <c r="F512" i="76"/>
  <c r="G118" i="76"/>
  <c r="E16" i="76"/>
  <c r="G57" i="76"/>
  <c r="F798" i="76"/>
  <c r="G268" i="76"/>
  <c r="D86" i="76"/>
  <c r="G18" i="76"/>
  <c r="D776" i="76"/>
  <c r="F663" i="76"/>
  <c r="G368" i="76"/>
  <c r="D215" i="76"/>
  <c r="E503" i="76"/>
  <c r="G371" i="76"/>
  <c r="D104" i="76"/>
  <c r="G221" i="76"/>
  <c r="D153" i="76"/>
  <c r="E220" i="76"/>
  <c r="F115" i="76"/>
  <c r="D83" i="76"/>
  <c r="E429" i="76"/>
  <c r="E112" i="76"/>
  <c r="G381" i="76"/>
  <c r="F28" i="76"/>
  <c r="D48" i="76"/>
  <c r="G127" i="76"/>
  <c r="E25" i="76"/>
  <c r="D378" i="76"/>
  <c r="G317" i="76"/>
  <c r="G547" i="76"/>
  <c r="E263" i="76"/>
  <c r="F159" i="76"/>
  <c r="G41" i="76"/>
  <c r="F40" i="76"/>
  <c r="D88" i="76"/>
  <c r="F109" i="76"/>
  <c r="G51" i="76"/>
  <c r="F99" i="76"/>
  <c r="E48" i="76"/>
  <c r="E279" i="76"/>
  <c r="D247" i="76"/>
  <c r="E37" i="76"/>
  <c r="G30" i="76"/>
  <c r="G159" i="83"/>
  <c r="G155" i="83"/>
  <c r="G941" i="76"/>
  <c r="F672" i="76"/>
  <c r="G13" i="83"/>
  <c r="F684" i="76"/>
  <c r="E604" i="76"/>
  <c r="G597" i="76"/>
  <c r="G728" i="76"/>
  <c r="D898" i="76"/>
  <c r="F680" i="76"/>
  <c r="D573" i="76"/>
  <c r="F403" i="76"/>
  <c r="G230" i="76"/>
  <c r="E622" i="76"/>
  <c r="E435" i="76"/>
  <c r="G265" i="76"/>
  <c r="F763" i="76"/>
  <c r="D355" i="76"/>
  <c r="E505" i="76"/>
  <c r="D390" i="76"/>
  <c r="E978" i="76"/>
  <c r="G562" i="76"/>
  <c r="E460" i="76"/>
  <c r="D888" i="76"/>
  <c r="E575" i="76"/>
  <c r="E399" i="76"/>
  <c r="G149" i="76"/>
  <c r="F659" i="76"/>
  <c r="F549" i="76"/>
  <c r="G472" i="76"/>
  <c r="D399" i="76"/>
  <c r="F325" i="76"/>
  <c r="G248" i="76"/>
  <c r="E178" i="76"/>
  <c r="F718" i="76"/>
  <c r="D578" i="76"/>
  <c r="G507" i="76"/>
  <c r="F440" i="76"/>
  <c r="G379" i="76"/>
  <c r="G315" i="76"/>
  <c r="D805" i="76"/>
  <c r="F606" i="76"/>
  <c r="E536" i="76"/>
  <c r="E472" i="76"/>
  <c r="F411" i="76"/>
  <c r="F347" i="76"/>
  <c r="F283" i="76"/>
  <c r="D165" i="76"/>
  <c r="G717" i="76"/>
  <c r="F590" i="76"/>
  <c r="D536" i="76"/>
  <c r="G481" i="76"/>
  <c r="E427" i="76"/>
  <c r="F318" i="76"/>
  <c r="D264" i="76"/>
  <c r="G209" i="76"/>
  <c r="E155" i="76"/>
  <c r="D725" i="76"/>
  <c r="D595" i="76"/>
  <c r="D539" i="76"/>
  <c r="F481" i="76"/>
  <c r="D427" i="76"/>
  <c r="G372" i="76"/>
  <c r="F321" i="76"/>
  <c r="E270" i="76"/>
  <c r="D219" i="76"/>
  <c r="E827" i="76"/>
  <c r="E631" i="76"/>
  <c r="E561" i="76"/>
  <c r="D510" i="76"/>
  <c r="G407" i="76"/>
  <c r="F356" i="76"/>
  <c r="E305" i="76"/>
  <c r="D254" i="76"/>
  <c r="G151" i="76"/>
  <c r="E724" i="76"/>
  <c r="F599" i="76"/>
  <c r="D545" i="76"/>
  <c r="G442" i="76"/>
  <c r="F391" i="76"/>
  <c r="E340" i="76"/>
  <c r="D289" i="76"/>
  <c r="G186" i="76"/>
  <c r="E200" i="83"/>
  <c r="E680" i="76"/>
  <c r="G528" i="76"/>
  <c r="F477" i="76"/>
  <c r="E426" i="76"/>
  <c r="D375" i="76"/>
  <c r="G272" i="76"/>
  <c r="F221" i="76"/>
  <c r="E170" i="76"/>
  <c r="F554" i="76"/>
  <c r="F233" i="76"/>
  <c r="D124" i="76"/>
  <c r="G21" i="76"/>
  <c r="E616" i="76"/>
  <c r="D250" i="76"/>
  <c r="E130" i="76"/>
  <c r="D79" i="76"/>
  <c r="G24" i="76"/>
  <c r="F474" i="76"/>
  <c r="F207" i="76"/>
  <c r="D114" i="76"/>
  <c r="G11" i="76"/>
  <c r="E189" i="76"/>
  <c r="F107" i="76"/>
  <c r="E56" i="76"/>
  <c r="D24" i="76"/>
  <c r="D20" i="76"/>
  <c r="G445" i="76"/>
  <c r="F110" i="76"/>
  <c r="E59" i="76"/>
  <c r="F934" i="76"/>
  <c r="D274" i="76"/>
  <c r="G140" i="76"/>
  <c r="G36" i="76"/>
  <c r="F570" i="76"/>
  <c r="F239" i="76"/>
  <c r="D126" i="76"/>
  <c r="G23" i="76"/>
  <c r="G60" i="76"/>
  <c r="F416" i="76"/>
  <c r="G187" i="76"/>
  <c r="G106" i="76"/>
  <c r="E22" i="76"/>
  <c r="F362" i="76"/>
  <c r="F169" i="76"/>
  <c r="D100" i="76"/>
  <c r="F646" i="76"/>
  <c r="G80" i="76"/>
  <c r="F29" i="76"/>
  <c r="D564" i="76"/>
  <c r="G236" i="76"/>
  <c r="E125" i="76"/>
  <c r="D74" i="76"/>
  <c r="E118" i="76"/>
  <c r="D538" i="76"/>
  <c r="G227" i="76"/>
  <c r="G70" i="76"/>
  <c r="F19" i="76"/>
  <c r="F105" i="76"/>
  <c r="F458" i="76"/>
  <c r="F201" i="76"/>
  <c r="D112" i="76"/>
  <c r="G34" i="76"/>
  <c r="E278" i="76"/>
  <c r="G143" i="76"/>
  <c r="E89" i="76"/>
  <c r="D56" i="76"/>
  <c r="E62" i="76"/>
  <c r="G247" i="76"/>
  <c r="G538" i="76"/>
  <c r="E436" i="76"/>
  <c r="D385" i="76"/>
  <c r="E522" i="76"/>
  <c r="D471" i="76"/>
  <c r="F317" i="76"/>
  <c r="E266" i="76"/>
  <c r="D217" i="76"/>
  <c r="E15" i="76"/>
  <c r="E233" i="76"/>
  <c r="G107" i="76"/>
  <c r="F172" i="76"/>
  <c r="F14" i="76"/>
  <c r="D180" i="76"/>
  <c r="F256" i="76"/>
  <c r="E519" i="76"/>
  <c r="E17" i="76"/>
  <c r="E365" i="76"/>
  <c r="D134" i="76"/>
  <c r="D61" i="76"/>
  <c r="F102" i="76"/>
  <c r="D330" i="76"/>
  <c r="G403" i="76"/>
  <c r="D356" i="76"/>
  <c r="E583" i="76"/>
  <c r="F76" i="76"/>
  <c r="F63" i="76"/>
  <c r="D196" i="76"/>
  <c r="F288" i="76"/>
  <c r="E135" i="76"/>
  <c r="D96" i="76"/>
  <c r="D22" i="76"/>
  <c r="F352" i="76"/>
  <c r="D532" i="76"/>
  <c r="G226" i="76"/>
  <c r="E295" i="76"/>
  <c r="E136" i="76"/>
  <c r="F496" i="76"/>
  <c r="E110" i="76"/>
  <c r="E391" i="76"/>
  <c r="F52" i="76"/>
  <c r="F200" i="76"/>
  <c r="F217" i="76"/>
  <c r="D182" i="76"/>
  <c r="G104" i="76"/>
  <c r="F53" i="76"/>
  <c r="D258" i="76"/>
  <c r="D59" i="76"/>
  <c r="F100" i="76"/>
  <c r="G125" i="76"/>
  <c r="E333" i="76"/>
  <c r="D340" i="76"/>
  <c r="F598" i="76"/>
  <c r="F71" i="76"/>
  <c r="G541" i="76"/>
  <c r="D131" i="76"/>
  <c r="E354" i="83"/>
  <c r="D34" i="83"/>
  <c r="D814" i="76"/>
  <c r="E874" i="76"/>
  <c r="F620" i="76"/>
  <c r="F129" i="83"/>
  <c r="E591" i="76"/>
  <c r="E661" i="76"/>
  <c r="G566" i="76"/>
  <c r="D397" i="76"/>
  <c r="F227" i="76"/>
  <c r="E419" i="76"/>
  <c r="E259" i="76"/>
  <c r="G492" i="76"/>
  <c r="G348" i="76"/>
  <c r="D628" i="76"/>
  <c r="E914" i="76"/>
  <c r="F559" i="76"/>
  <c r="D457" i="76"/>
  <c r="G354" i="76"/>
  <c r="E811" i="76"/>
  <c r="D572" i="76"/>
  <c r="G485" i="76"/>
  <c r="G309" i="76"/>
  <c r="G229" i="76"/>
  <c r="F146" i="76"/>
  <c r="G650" i="76"/>
  <c r="D543" i="76"/>
  <c r="F469" i="76"/>
  <c r="D319" i="76"/>
  <c r="F245" i="76"/>
  <c r="F710" i="76"/>
  <c r="F504" i="76"/>
  <c r="E437" i="76"/>
  <c r="E373" i="76"/>
  <c r="F312" i="76"/>
  <c r="F779" i="76"/>
  <c r="F595" i="76"/>
  <c r="D533" i="76"/>
  <c r="D469" i="76"/>
  <c r="D405" i="76"/>
  <c r="E344" i="76"/>
  <c r="E280" i="76"/>
  <c r="F219" i="76"/>
  <c r="E587" i="76"/>
  <c r="F478" i="76"/>
  <c r="D424" i="76"/>
  <c r="G369" i="76"/>
  <c r="E315" i="76"/>
  <c r="F206" i="76"/>
  <c r="D152" i="76"/>
  <c r="D717" i="76"/>
  <c r="E590" i="76"/>
  <c r="G532" i="76"/>
  <c r="E478" i="76"/>
  <c r="F369" i="76"/>
  <c r="E318" i="76"/>
  <c r="D267" i="76"/>
  <c r="G164" i="76"/>
  <c r="G801" i="76"/>
  <c r="D558" i="76"/>
  <c r="G455" i="76"/>
  <c r="F404" i="76"/>
  <c r="E353" i="76"/>
  <c r="D302" i="76"/>
  <c r="G199" i="76"/>
  <c r="F148" i="76"/>
  <c r="F715" i="76"/>
  <c r="G594" i="76"/>
  <c r="G490" i="76"/>
  <c r="F439" i="76"/>
  <c r="E388" i="76"/>
  <c r="D337" i="76"/>
  <c r="G234" i="76"/>
  <c r="F183" i="76"/>
  <c r="E672" i="76"/>
  <c r="G576" i="76"/>
  <c r="F525" i="76"/>
  <c r="E474" i="76"/>
  <c r="D423" i="76"/>
  <c r="G320" i="76"/>
  <c r="F269" i="76"/>
  <c r="E218" i="76"/>
  <c r="D167" i="76"/>
  <c r="G69" i="76"/>
  <c r="F18" i="76"/>
  <c r="G579" i="76"/>
  <c r="D242" i="76"/>
  <c r="D127" i="76"/>
  <c r="E18" i="76"/>
  <c r="E198" i="76"/>
  <c r="G59" i="76"/>
  <c r="E397" i="76"/>
  <c r="E104" i="76"/>
  <c r="D53" i="76"/>
  <c r="G17" i="76"/>
  <c r="D420" i="76"/>
  <c r="G188" i="76"/>
  <c r="F231" i="76"/>
  <c r="F66" i="76"/>
  <c r="G189" i="76"/>
  <c r="F56" i="76"/>
  <c r="F394" i="76"/>
  <c r="E663" i="76"/>
  <c r="G20" i="76"/>
  <c r="F13" i="76"/>
  <c r="E109" i="76"/>
  <c r="D58" i="76"/>
  <c r="G44" i="76"/>
  <c r="E185" i="76"/>
  <c r="D744" i="76"/>
  <c r="G255" i="76"/>
  <c r="F96" i="76"/>
  <c r="D281" i="83"/>
  <c r="E996" i="76"/>
  <c r="F804" i="76"/>
  <c r="D855" i="76"/>
  <c r="F592" i="76"/>
  <c r="D867" i="76"/>
  <c r="D614" i="76"/>
  <c r="G52" i="83"/>
  <c r="F677" i="76"/>
  <c r="E853" i="76"/>
  <c r="G635" i="76"/>
  <c r="E560" i="76"/>
  <c r="G390" i="76"/>
  <c r="E208" i="76"/>
  <c r="D721" i="76"/>
  <c r="F473" i="76"/>
  <c r="E342" i="76"/>
  <c r="G621" i="76"/>
  <c r="F492" i="76"/>
  <c r="F811" i="76"/>
  <c r="E556" i="76"/>
  <c r="F351" i="76"/>
  <c r="G785" i="76"/>
  <c r="F386" i="76"/>
  <c r="E303" i="76"/>
  <c r="E143" i="76"/>
  <c r="D627" i="76"/>
  <c r="E466" i="76"/>
  <c r="F389" i="76"/>
  <c r="E242" i="76"/>
  <c r="F165" i="76"/>
  <c r="G701" i="76"/>
  <c r="G571" i="76"/>
  <c r="E501" i="76"/>
  <c r="D434" i="76"/>
  <c r="D370" i="76"/>
  <c r="E309" i="76"/>
  <c r="G590" i="76"/>
  <c r="G526" i="76"/>
  <c r="D277" i="76"/>
  <c r="E216" i="76"/>
  <c r="G158" i="76"/>
  <c r="D584" i="76"/>
  <c r="G529" i="76"/>
  <c r="E475" i="76"/>
  <c r="F366" i="76"/>
  <c r="D312" i="76"/>
  <c r="G257" i="76"/>
  <c r="E203" i="76"/>
  <c r="E708" i="76"/>
  <c r="F529" i="76"/>
  <c r="D475" i="76"/>
  <c r="G420" i="76"/>
  <c r="E366" i="76"/>
  <c r="D315" i="76"/>
  <c r="G212" i="76"/>
  <c r="F161" i="76"/>
  <c r="F618" i="76"/>
  <c r="F452" i="76"/>
  <c r="E401" i="76"/>
  <c r="D350" i="76"/>
  <c r="F196" i="76"/>
  <c r="E145" i="76"/>
  <c r="F707" i="76"/>
  <c r="F487" i="76"/>
  <c r="D101" i="76"/>
  <c r="G119" i="76"/>
  <c r="F79" i="76"/>
  <c r="G93" i="76"/>
  <c r="F125" i="76"/>
  <c r="D23" i="76"/>
  <c r="D99" i="76"/>
  <c r="G105" i="76"/>
  <c r="G116" i="76"/>
  <c r="G146" i="76"/>
  <c r="G194" i="76"/>
  <c r="G557" i="76"/>
  <c r="E73" i="76"/>
  <c r="F192" i="76"/>
  <c r="E943" i="76"/>
  <c r="D179" i="76"/>
  <c r="E144" i="76"/>
  <c r="G349" i="76"/>
  <c r="D275" i="76"/>
  <c r="D133" i="76"/>
  <c r="D136" i="76"/>
  <c r="E413" i="76"/>
  <c r="F48" i="76"/>
  <c r="F127" i="76"/>
  <c r="F121" i="76"/>
  <c r="G993" i="76"/>
  <c r="F351" i="83"/>
  <c r="D670" i="76"/>
  <c r="E778" i="76"/>
  <c r="G947" i="76"/>
  <c r="G796" i="76"/>
  <c r="G979" i="76"/>
  <c r="D979" i="76"/>
  <c r="E629" i="76"/>
  <c r="D557" i="76"/>
  <c r="F371" i="76"/>
  <c r="E192" i="76"/>
  <c r="F566" i="76"/>
  <c r="F406" i="76"/>
  <c r="G249" i="76"/>
  <c r="G460" i="76"/>
  <c r="D339" i="76"/>
  <c r="E489" i="76"/>
  <c r="G367" i="76"/>
  <c r="F447" i="76"/>
  <c r="D345" i="76"/>
  <c r="D760" i="76"/>
  <c r="E559" i="76"/>
  <c r="G469" i="76"/>
  <c r="E383" i="76"/>
  <c r="D300" i="76"/>
  <c r="G213" i="76"/>
  <c r="G302" i="83"/>
  <c r="G620" i="76"/>
  <c r="G536" i="76"/>
  <c r="G456" i="76"/>
  <c r="E386" i="76"/>
  <c r="G312" i="76"/>
  <c r="E162" i="76"/>
  <c r="E565" i="76"/>
  <c r="D498" i="76"/>
  <c r="G734" i="76"/>
  <c r="F587" i="76"/>
  <c r="F523" i="76"/>
  <c r="G462" i="76"/>
  <c r="G398" i="76"/>
  <c r="G334" i="76"/>
  <c r="G270" i="76"/>
  <c r="D213" i="76"/>
  <c r="F155" i="76"/>
  <c r="D692" i="76"/>
  <c r="F526" i="76"/>
  <c r="D472" i="76"/>
  <c r="G417" i="76"/>
  <c r="E363" i="76"/>
  <c r="F254" i="76"/>
  <c r="D200" i="76"/>
  <c r="G145" i="76"/>
  <c r="F691" i="76"/>
  <c r="G580" i="76"/>
  <c r="E526" i="76"/>
  <c r="F417" i="76"/>
  <c r="D363" i="76"/>
  <c r="G260" i="76"/>
  <c r="F209" i="76"/>
  <c r="E158" i="76"/>
  <c r="F750" i="76"/>
  <c r="D612" i="76"/>
  <c r="G551" i="76"/>
  <c r="F500" i="76"/>
  <c r="E449" i="76"/>
  <c r="D398" i="76"/>
  <c r="G295" i="76"/>
  <c r="F244" i="76"/>
  <c r="E193" i="76"/>
  <c r="D142" i="76"/>
  <c r="G698" i="76"/>
  <c r="G586" i="76"/>
  <c r="F535" i="76"/>
  <c r="E484" i="76"/>
  <c r="D433" i="76"/>
  <c r="G330" i="76"/>
  <c r="F279" i="76"/>
  <c r="E228" i="76"/>
  <c r="D177" i="76"/>
  <c r="G654" i="76"/>
  <c r="E570" i="76"/>
  <c r="D519" i="76"/>
  <c r="G416" i="76"/>
  <c r="F365" i="76"/>
  <c r="E314" i="76"/>
  <c r="D263" i="76"/>
  <c r="G160" i="76"/>
  <c r="G477" i="76"/>
  <c r="F114" i="76"/>
  <c r="E63" i="76"/>
  <c r="D12" i="76"/>
  <c r="F528" i="76"/>
  <c r="F224" i="76"/>
  <c r="G120" i="76"/>
  <c r="F69" i="76"/>
  <c r="F57" i="76"/>
  <c r="G397" i="76"/>
  <c r="F104" i="76"/>
  <c r="E53" i="76"/>
  <c r="E217" i="76"/>
  <c r="D346" i="76"/>
  <c r="G163" i="76"/>
  <c r="G46" i="76"/>
  <c r="G132" i="76"/>
  <c r="E157" i="76"/>
  <c r="E172" i="76"/>
  <c r="G49" i="76"/>
  <c r="F603" i="76"/>
  <c r="F248" i="76"/>
  <c r="D123" i="76"/>
  <c r="G493" i="76"/>
  <c r="F116" i="76"/>
  <c r="E65" i="76"/>
  <c r="D14" i="76"/>
  <c r="D89" i="76"/>
  <c r="G339" i="76"/>
  <c r="D162" i="76"/>
  <c r="D97" i="76"/>
  <c r="E12" i="76"/>
  <c r="G285" i="76"/>
  <c r="D146" i="76"/>
  <c r="F90" i="76"/>
  <c r="E39" i="76"/>
  <c r="E541" i="76"/>
  <c r="E229" i="76"/>
  <c r="E122" i="76"/>
  <c r="D71" i="76"/>
  <c r="E487" i="76"/>
  <c r="D211" i="76"/>
  <c r="G115" i="76"/>
  <c r="F64" i="76"/>
  <c r="E13" i="76"/>
  <c r="G92" i="76"/>
  <c r="E461" i="76"/>
  <c r="G79" i="76"/>
  <c r="F154" i="76"/>
  <c r="F31" i="76"/>
  <c r="E715" i="76"/>
  <c r="D84" i="76"/>
  <c r="D436" i="76"/>
  <c r="D266" i="76"/>
  <c r="E723" i="76"/>
  <c r="D81" i="76"/>
  <c r="E246" i="76"/>
  <c r="G77" i="76"/>
  <c r="G365" i="76"/>
  <c r="G977" i="76"/>
  <c r="D329" i="83"/>
  <c r="F660" i="76"/>
  <c r="D787" i="76"/>
  <c r="D963" i="76"/>
  <c r="E895" i="76"/>
  <c r="F953" i="76"/>
  <c r="G664" i="76"/>
  <c r="G843" i="76"/>
  <c r="D626" i="76"/>
  <c r="G534" i="76"/>
  <c r="F355" i="76"/>
  <c r="D560" i="76"/>
  <c r="E403" i="76"/>
  <c r="F230" i="76"/>
  <c r="E628" i="76"/>
  <c r="F457" i="76"/>
  <c r="D597" i="76"/>
  <c r="E473" i="76"/>
  <c r="D737" i="76"/>
  <c r="F543" i="76"/>
  <c r="D441" i="76"/>
  <c r="G338" i="76"/>
  <c r="D728" i="76"/>
  <c r="D556" i="76"/>
  <c r="F466" i="76"/>
  <c r="F370" i="76"/>
  <c r="F210" i="76"/>
  <c r="F969" i="76"/>
  <c r="E614" i="76"/>
  <c r="E530" i="76"/>
  <c r="F453" i="76"/>
  <c r="D383" i="76"/>
  <c r="D303" i="76"/>
  <c r="G232" i="76"/>
  <c r="D159" i="76"/>
  <c r="D676" i="76"/>
  <c r="G491" i="76"/>
  <c r="F424" i="76"/>
  <c r="G363" i="76"/>
  <c r="G299" i="76"/>
  <c r="E584" i="76"/>
  <c r="E520" i="76"/>
  <c r="E456" i="76"/>
  <c r="F395" i="76"/>
  <c r="F331" i="76"/>
  <c r="F267" i="76"/>
  <c r="E152" i="76"/>
  <c r="E683" i="76"/>
  <c r="G577" i="76"/>
  <c r="E523" i="76"/>
  <c r="F414" i="76"/>
  <c r="D360" i="76"/>
  <c r="G305" i="76"/>
  <c r="E251" i="76"/>
  <c r="E139" i="76"/>
  <c r="G682" i="76"/>
  <c r="F577" i="76"/>
  <c r="D523" i="76"/>
  <c r="G468" i="76"/>
  <c r="E414" i="76"/>
  <c r="G308" i="76"/>
  <c r="F257" i="76"/>
  <c r="E206" i="76"/>
  <c r="D155" i="76"/>
  <c r="G733" i="76"/>
  <c r="G605" i="76"/>
  <c r="F548" i="76"/>
  <c r="E497" i="76"/>
  <c r="D446" i="76"/>
  <c r="G343" i="76"/>
  <c r="F292" i="76"/>
  <c r="E241" i="76"/>
  <c r="D190" i="76"/>
  <c r="F583" i="76"/>
  <c r="E532" i="76"/>
  <c r="D481" i="76"/>
  <c r="G378" i="76"/>
  <c r="F327" i="76"/>
  <c r="E276" i="76"/>
  <c r="D225" i="76"/>
  <c r="E872" i="76"/>
  <c r="G646" i="76"/>
  <c r="D567" i="76"/>
  <c r="G464" i="76"/>
  <c r="F413" i="76"/>
  <c r="E362" i="76"/>
  <c r="D311" i="76"/>
  <c r="G208" i="76"/>
  <c r="F157" i="76"/>
  <c r="D452" i="76"/>
  <c r="E199" i="76"/>
  <c r="E111" i="76"/>
  <c r="D60" i="76"/>
  <c r="F216" i="76"/>
  <c r="F117" i="76"/>
  <c r="E66" i="76"/>
  <c r="G28" i="76"/>
  <c r="D372" i="76"/>
  <c r="G172" i="76"/>
  <c r="E101" i="76"/>
  <c r="D50" i="76"/>
  <c r="F320" i="76"/>
  <c r="G155" i="76"/>
  <c r="G94" i="76"/>
  <c r="F43" i="76"/>
  <c r="F97" i="76"/>
  <c r="G98" i="76"/>
  <c r="E343" i="76"/>
  <c r="D163" i="76"/>
  <c r="G97" i="76"/>
  <c r="F46" i="76"/>
  <c r="E30" i="76"/>
  <c r="E573" i="76"/>
  <c r="G239" i="76"/>
  <c r="E20" i="76"/>
  <c r="D468" i="76"/>
  <c r="G204" i="76"/>
  <c r="E113" i="76"/>
  <c r="D62" i="76"/>
  <c r="E60" i="76"/>
  <c r="D314" i="76"/>
  <c r="E153" i="76"/>
  <c r="E875" i="76"/>
  <c r="G139" i="76"/>
  <c r="E87" i="76"/>
  <c r="D36" i="76"/>
  <c r="G515" i="76"/>
  <c r="F220" i="76"/>
  <c r="D119" i="76"/>
  <c r="G16" i="76"/>
  <c r="G461" i="76"/>
  <c r="F202" i="76"/>
  <c r="F112" i="76"/>
  <c r="E61" i="76"/>
  <c r="D629" i="76"/>
  <c r="E70" i="76"/>
  <c r="G435" i="76"/>
  <c r="D194" i="76"/>
  <c r="D109" i="76"/>
  <c r="F560" i="76"/>
  <c r="E38" i="76"/>
  <c r="E167" i="76"/>
  <c r="E261" i="76"/>
  <c r="D243" i="76"/>
  <c r="E43" i="76"/>
  <c r="E23" i="76"/>
  <c r="D490" i="76"/>
  <c r="G54" i="76"/>
  <c r="F330" i="76"/>
  <c r="F234" i="76"/>
  <c r="D70" i="76"/>
  <c r="D148" i="76"/>
  <c r="D85" i="76"/>
  <c r="F65" i="76"/>
  <c r="G274" i="76"/>
  <c r="D141" i="76"/>
  <c r="E36" i="76"/>
  <c r="G50" i="76"/>
  <c r="G89" i="76"/>
  <c r="F38" i="76"/>
  <c r="F506" i="76"/>
  <c r="D118" i="76"/>
  <c r="G15" i="76"/>
  <c r="G144" i="76"/>
  <c r="F265" i="76"/>
  <c r="D17" i="76"/>
  <c r="E49" i="76"/>
  <c r="E132" i="76"/>
  <c r="E567" i="76"/>
  <c r="D186" i="76"/>
  <c r="D55" i="76"/>
  <c r="D169" i="76"/>
  <c r="G159" i="76"/>
  <c r="E269" i="76"/>
  <c r="D824" i="76"/>
  <c r="F86" i="76"/>
  <c r="F55" i="76"/>
  <c r="G245" i="83"/>
  <c r="G177" i="83"/>
  <c r="D117" i="83"/>
  <c r="E848" i="76"/>
  <c r="F713" i="76"/>
  <c r="G866" i="76"/>
  <c r="F882" i="76"/>
  <c r="E898" i="76"/>
  <c r="D639" i="76"/>
  <c r="F824" i="76"/>
  <c r="G603" i="76"/>
  <c r="G518" i="76"/>
  <c r="D349" i="76"/>
  <c r="F179" i="76"/>
  <c r="D384" i="76"/>
  <c r="F214" i="76"/>
  <c r="F615" i="76"/>
  <c r="D451" i="76"/>
  <c r="D307" i="76"/>
  <c r="D592" i="76"/>
  <c r="D470" i="76"/>
  <c r="G351" i="76"/>
  <c r="E720" i="76"/>
  <c r="E540" i="76"/>
  <c r="F335" i="76"/>
  <c r="E711" i="76"/>
  <c r="E367" i="76"/>
  <c r="F290" i="76"/>
  <c r="E207" i="76"/>
  <c r="G910" i="76"/>
  <c r="E450" i="76"/>
  <c r="G376" i="76"/>
  <c r="F229" i="76"/>
  <c r="F149" i="76"/>
  <c r="E667" i="76"/>
  <c r="G555" i="76"/>
  <c r="F488" i="76"/>
  <c r="E421" i="76"/>
  <c r="F360" i="76"/>
  <c r="F296" i="76"/>
  <c r="D709" i="76"/>
  <c r="D517" i="76"/>
  <c r="D453" i="76"/>
  <c r="D389" i="76"/>
  <c r="E328" i="76"/>
  <c r="E264" i="76"/>
  <c r="G206" i="76"/>
  <c r="G276" i="83"/>
  <c r="E675" i="76"/>
  <c r="F574" i="76"/>
  <c r="D520" i="76"/>
  <c r="G465" i="76"/>
  <c r="E411" i="76"/>
  <c r="F302" i="76"/>
  <c r="D248" i="76"/>
  <c r="F190" i="76"/>
  <c r="F251" i="83"/>
  <c r="E574" i="76"/>
  <c r="F465" i="76"/>
  <c r="D411" i="76"/>
  <c r="G356" i="76"/>
  <c r="F305" i="76"/>
  <c r="E254" i="76"/>
  <c r="D203" i="76"/>
  <c r="E545" i="76"/>
  <c r="D494" i="76"/>
  <c r="G391" i="76"/>
  <c r="F340" i="76"/>
  <c r="E289" i="76"/>
  <c r="D238" i="76"/>
  <c r="E580" i="76"/>
  <c r="D529" i="76"/>
  <c r="G426" i="76"/>
  <c r="F375" i="76"/>
  <c r="E324" i="76"/>
  <c r="D273" i="76"/>
  <c r="G170" i="76"/>
  <c r="G846" i="76"/>
  <c r="G512" i="76"/>
  <c r="F461" i="76"/>
  <c r="E410" i="76"/>
  <c r="D359" i="76"/>
  <c r="G256" i="76"/>
  <c r="F205" i="76"/>
  <c r="E154" i="76"/>
  <c r="F426" i="76"/>
  <c r="F191" i="76"/>
  <c r="D108" i="76"/>
  <c r="F21" i="76"/>
  <c r="E477" i="76"/>
  <c r="G207" i="76"/>
  <c r="E114" i="76"/>
  <c r="D63" i="76"/>
  <c r="G259" i="76"/>
  <c r="F346" i="76"/>
  <c r="D164" i="76"/>
  <c r="D98" i="76"/>
  <c r="F15" i="76"/>
  <c r="G147" i="76"/>
  <c r="F91" i="76"/>
  <c r="E40" i="76"/>
  <c r="G84" i="76"/>
  <c r="E171" i="83"/>
  <c r="G984" i="76"/>
  <c r="F835" i="76"/>
  <c r="D707" i="76"/>
  <c r="E860" i="76"/>
  <c r="F850" i="76"/>
  <c r="F869" i="76"/>
  <c r="F613" i="76"/>
  <c r="G174" i="83"/>
  <c r="E512" i="76"/>
  <c r="F339" i="76"/>
  <c r="E176" i="76"/>
  <c r="G537" i="76"/>
  <c r="D368" i="76"/>
  <c r="D208" i="76"/>
  <c r="G602" i="76"/>
  <c r="G444" i="76"/>
  <c r="G575" i="76"/>
  <c r="E457" i="76"/>
  <c r="E345" i="76"/>
  <c r="F711" i="76"/>
  <c r="E524" i="76"/>
  <c r="F319" i="76"/>
  <c r="F702" i="76"/>
  <c r="F546" i="76"/>
  <c r="G453" i="76"/>
  <c r="D364" i="76"/>
  <c r="D284" i="76"/>
  <c r="D885" i="76"/>
  <c r="E596" i="76"/>
  <c r="G520" i="76"/>
  <c r="D447" i="76"/>
  <c r="E370" i="76"/>
  <c r="G296" i="76"/>
  <c r="D223" i="76"/>
  <c r="E146" i="76"/>
  <c r="E659" i="76"/>
  <c r="F552" i="76"/>
  <c r="E485" i="76"/>
  <c r="D418" i="76"/>
  <c r="D354" i="76"/>
  <c r="E293" i="76"/>
  <c r="D701" i="76"/>
  <c r="G574" i="76"/>
  <c r="D261" i="76"/>
  <c r="E200" i="76"/>
  <c r="F666" i="76"/>
  <c r="E571" i="76"/>
  <c r="F462" i="76"/>
  <c r="D408" i="76"/>
  <c r="G353" i="76"/>
  <c r="E299" i="76"/>
  <c r="G241" i="76"/>
  <c r="E187" i="76"/>
  <c r="G46" i="83"/>
  <c r="D571" i="76"/>
  <c r="G516" i="76"/>
  <c r="E462" i="76"/>
  <c r="F353" i="76"/>
  <c r="E302" i="76"/>
  <c r="D251" i="76"/>
  <c r="G148" i="76"/>
  <c r="D542" i="76"/>
  <c r="G439" i="76"/>
  <c r="F388" i="76"/>
  <c r="E337" i="76"/>
  <c r="D286" i="76"/>
  <c r="G183" i="76"/>
  <c r="D21" i="83"/>
  <c r="D673" i="76"/>
  <c r="D577" i="76"/>
  <c r="G474" i="76"/>
  <c r="F423" i="76"/>
  <c r="E372" i="76"/>
  <c r="D321" i="76"/>
  <c r="G218" i="76"/>
  <c r="F167" i="76"/>
  <c r="D821" i="76"/>
  <c r="E630" i="76"/>
  <c r="G560" i="76"/>
  <c r="F509" i="76"/>
  <c r="E458" i="76"/>
  <c r="D407" i="76"/>
  <c r="G304" i="76"/>
  <c r="F253" i="76"/>
  <c r="E202" i="76"/>
  <c r="D151" i="76"/>
  <c r="E182" i="76"/>
  <c r="G53" i="76"/>
  <c r="D15" i="76"/>
  <c r="G451" i="76"/>
  <c r="D111" i="76"/>
  <c r="F111" i="76"/>
  <c r="E156" i="76"/>
  <c r="G43" i="76"/>
  <c r="F1008" i="76"/>
  <c r="E141" i="76"/>
  <c r="E88" i="76"/>
  <c r="D37" i="76"/>
  <c r="D75" i="76"/>
  <c r="D292" i="76"/>
  <c r="F147" i="76"/>
  <c r="E91" i="76"/>
  <c r="D40" i="76"/>
  <c r="D11" i="76"/>
  <c r="D522" i="76"/>
  <c r="F113" i="76"/>
  <c r="F137" i="76"/>
  <c r="E188" i="76"/>
  <c r="G55" i="76"/>
  <c r="G74" i="76"/>
  <c r="G897" i="76"/>
  <c r="F272" i="76"/>
  <c r="E140" i="76"/>
  <c r="E84" i="76"/>
  <c r="E647" i="76"/>
  <c r="F255" i="76"/>
  <c r="D132" i="76"/>
  <c r="G29" i="76"/>
  <c r="F464" i="76"/>
  <c r="G203" i="76"/>
  <c r="G112" i="76"/>
  <c r="F61" i="76"/>
  <c r="D586" i="76"/>
  <c r="F410" i="76"/>
  <c r="F185" i="76"/>
  <c r="D106" i="76"/>
  <c r="G483" i="76"/>
  <c r="F384" i="76"/>
  <c r="F176" i="76"/>
  <c r="G102" i="76"/>
  <c r="F51" i="76"/>
  <c r="E381" i="76"/>
  <c r="E108" i="76"/>
  <c r="E121" i="76"/>
  <c r="G91" i="76"/>
  <c r="D214" i="76"/>
  <c r="E68" i="76"/>
  <c r="F264" i="76"/>
  <c r="F135" i="76"/>
  <c r="E58" i="76"/>
  <c r="F168" i="76"/>
  <c r="F304" i="76"/>
  <c r="F170" i="76"/>
  <c r="F74" i="76"/>
  <c r="D35" i="76"/>
  <c r="E96" i="76"/>
  <c r="E97" i="76"/>
  <c r="F122" i="76"/>
  <c r="G387" i="76"/>
  <c r="E45" i="76"/>
  <c r="D12" i="83"/>
  <c r="F30" i="83"/>
  <c r="F839" i="76"/>
  <c r="D599" i="76"/>
  <c r="D765" i="76"/>
  <c r="F633" i="76"/>
  <c r="D825" i="76"/>
  <c r="F818" i="76"/>
  <c r="F792" i="76"/>
  <c r="D927" i="76"/>
  <c r="E336" i="76"/>
  <c r="D157" i="76"/>
  <c r="G521" i="76"/>
  <c r="G361" i="76"/>
  <c r="G201" i="76"/>
  <c r="F441" i="76"/>
  <c r="F297" i="76"/>
  <c r="F572" i="76"/>
  <c r="D454" i="76"/>
  <c r="D669" i="76"/>
  <c r="D521" i="76"/>
  <c r="G418" i="76"/>
  <c r="E316" i="76"/>
  <c r="D540" i="76"/>
  <c r="F450" i="76"/>
  <c r="G197" i="76"/>
  <c r="E808" i="76"/>
  <c r="F591" i="76"/>
  <c r="F517" i="76"/>
  <c r="G440" i="76"/>
  <c r="D367" i="76"/>
  <c r="F293" i="76"/>
  <c r="G216" i="76"/>
  <c r="D143" i="76"/>
  <c r="G641" i="76"/>
  <c r="E549" i="76"/>
  <c r="D482" i="76"/>
  <c r="E692" i="76"/>
  <c r="F571" i="76"/>
  <c r="F507" i="76"/>
  <c r="G446" i="76"/>
  <c r="G382" i="76"/>
  <c r="G318" i="76"/>
  <c r="D197" i="76"/>
  <c r="D960" i="76"/>
  <c r="G657" i="76"/>
  <c r="D568" i="76"/>
  <c r="G513" i="76"/>
  <c r="E459" i="76"/>
  <c r="F350" i="76"/>
  <c r="F238" i="76"/>
  <c r="D184" i="76"/>
  <c r="G952" i="76"/>
  <c r="D657" i="76"/>
  <c r="F513" i="76"/>
  <c r="D459" i="76"/>
  <c r="G404" i="76"/>
  <c r="E350" i="76"/>
  <c r="D299" i="76"/>
  <c r="G196" i="76"/>
  <c r="F145" i="76"/>
  <c r="D708" i="76"/>
  <c r="D590" i="76"/>
  <c r="G487" i="76"/>
  <c r="F436" i="76"/>
  <c r="E385" i="76"/>
  <c r="D334" i="76"/>
  <c r="G231" i="76"/>
  <c r="F180" i="76"/>
  <c r="E664" i="76"/>
  <c r="G522" i="76"/>
  <c r="F471" i="76"/>
  <c r="E420" i="76"/>
  <c r="D369" i="76"/>
  <c r="G266" i="76"/>
  <c r="F215" i="76"/>
  <c r="E164" i="76"/>
  <c r="F795" i="76"/>
  <c r="F557" i="76"/>
  <c r="E506" i="76"/>
  <c r="D455" i="76"/>
  <c r="G352" i="76"/>
  <c r="F301" i="76"/>
  <c r="E250" i="76"/>
  <c r="D199" i="76"/>
  <c r="E375" i="76"/>
  <c r="G173" i="76"/>
  <c r="G101" i="76"/>
  <c r="F50" i="76"/>
  <c r="F73" i="76"/>
  <c r="D426" i="76"/>
  <c r="G56" i="76"/>
  <c r="F823" i="76"/>
  <c r="G592" i="76"/>
  <c r="E752" i="76"/>
  <c r="D351" i="83"/>
  <c r="D793" i="76"/>
  <c r="G805" i="76"/>
  <c r="F853" i="76"/>
  <c r="F597" i="76"/>
  <c r="E789" i="76"/>
  <c r="D869" i="76"/>
  <c r="G502" i="76"/>
  <c r="D317" i="76"/>
  <c r="G926" i="76"/>
  <c r="E515" i="76"/>
  <c r="E355" i="76"/>
  <c r="F198" i="76"/>
  <c r="E422" i="76"/>
  <c r="D291" i="76"/>
  <c r="G559" i="76"/>
  <c r="G447" i="76"/>
  <c r="G335" i="76"/>
  <c r="E660" i="76"/>
  <c r="F511" i="76"/>
  <c r="D409" i="76"/>
  <c r="G306" i="76"/>
  <c r="D660" i="76"/>
  <c r="D444" i="76"/>
  <c r="F354" i="76"/>
  <c r="D268" i="76"/>
  <c r="F194" i="76"/>
  <c r="G782" i="76"/>
  <c r="F437" i="76"/>
  <c r="D287" i="76"/>
  <c r="F213" i="76"/>
  <c r="G475" i="76"/>
  <c r="G411" i="76"/>
  <c r="G347" i="76"/>
  <c r="G283" i="76"/>
  <c r="F675" i="76"/>
  <c r="E568" i="76"/>
  <c r="E504" i="76"/>
  <c r="E440" i="76"/>
  <c r="F379" i="76"/>
  <c r="F315" i="76"/>
  <c r="F251" i="76"/>
  <c r="E907" i="76"/>
  <c r="G649" i="76"/>
  <c r="F510" i="76"/>
  <c r="D456" i="76"/>
  <c r="G401" i="76"/>
  <c r="D344" i="76"/>
  <c r="G289" i="76"/>
  <c r="E235" i="76"/>
  <c r="E904" i="76"/>
  <c r="E648" i="76"/>
  <c r="G564" i="76"/>
  <c r="E510" i="76"/>
  <c r="F401" i="76"/>
  <c r="D347" i="76"/>
  <c r="G244" i="76"/>
  <c r="F193" i="76"/>
  <c r="E142" i="76"/>
  <c r="E699" i="76"/>
  <c r="G535" i="76"/>
  <c r="F484" i="76"/>
  <c r="E433" i="76"/>
  <c r="D382" i="76"/>
  <c r="G279" i="76"/>
  <c r="F228" i="76"/>
  <c r="E177" i="76"/>
  <c r="D901" i="76"/>
  <c r="E656" i="76"/>
  <c r="G570" i="76"/>
  <c r="F519" i="76"/>
  <c r="E468" i="76"/>
  <c r="D417" i="76"/>
  <c r="G314" i="76"/>
  <c r="F263" i="76"/>
  <c r="E212" i="76"/>
  <c r="D161" i="76"/>
  <c r="F617" i="76"/>
  <c r="E554" i="76"/>
  <c r="D503" i="76"/>
  <c r="G400" i="76"/>
  <c r="F349" i="76"/>
  <c r="E298" i="76"/>
  <c r="E47" i="76"/>
  <c r="F400" i="76"/>
  <c r="G20" i="83"/>
  <c r="G237" i="76"/>
  <c r="E106" i="76"/>
  <c r="E359" i="76"/>
  <c r="G355" i="76"/>
  <c r="D45" i="76"/>
  <c r="G269" i="76"/>
  <c r="E35" i="76"/>
  <c r="F12" i="76"/>
  <c r="E197" i="76"/>
  <c r="D46" i="76"/>
  <c r="D129" i="76"/>
  <c r="E71" i="76"/>
  <c r="D178" i="76"/>
  <c r="E76" i="76"/>
  <c r="E270" i="83"/>
  <c r="D948" i="76"/>
  <c r="F783" i="76"/>
  <c r="G773" i="76"/>
  <c r="E834" i="76"/>
  <c r="F305" i="83"/>
  <c r="D770" i="76"/>
  <c r="F843" i="76"/>
  <c r="E480" i="76"/>
  <c r="D301" i="76"/>
  <c r="D352" i="76"/>
  <c r="E179" i="76"/>
  <c r="F409" i="76"/>
  <c r="F556" i="76"/>
  <c r="E441" i="76"/>
  <c r="G319" i="76"/>
  <c r="F627" i="76"/>
  <c r="E508" i="76"/>
  <c r="F303" i="76"/>
  <c r="E651" i="76"/>
  <c r="D524" i="76"/>
  <c r="G437" i="76"/>
  <c r="E351" i="76"/>
  <c r="D188" i="76"/>
  <c r="D757" i="76"/>
  <c r="F581" i="76"/>
  <c r="G504" i="76"/>
  <c r="E434" i="76"/>
  <c r="E354" i="76"/>
  <c r="E210" i="76"/>
  <c r="F97" i="83"/>
  <c r="F619" i="76"/>
  <c r="G539" i="76"/>
  <c r="F472" i="76"/>
  <c r="E405" i="76"/>
  <c r="F344" i="76"/>
  <c r="F280" i="76"/>
  <c r="G666" i="76"/>
  <c r="D565" i="76"/>
  <c r="D501" i="76"/>
  <c r="D437" i="76"/>
  <c r="D373" i="76"/>
  <c r="E312" i="76"/>
  <c r="E248" i="76"/>
  <c r="G190" i="76"/>
  <c r="G881" i="76"/>
  <c r="G561" i="76"/>
  <c r="E507" i="76"/>
  <c r="E395" i="76"/>
  <c r="F286" i="76"/>
  <c r="D232" i="76"/>
  <c r="G177" i="76"/>
  <c r="G878" i="76"/>
  <c r="E640" i="76"/>
  <c r="F561" i="76"/>
  <c r="D507" i="76"/>
  <c r="G452" i="76"/>
  <c r="E398" i="76"/>
  <c r="G292" i="76"/>
  <c r="F241" i="76"/>
  <c r="E190" i="76"/>
  <c r="D139" i="76"/>
  <c r="E691" i="76"/>
  <c r="G583" i="76"/>
  <c r="F532" i="76"/>
  <c r="E481" i="76"/>
  <c r="D430" i="76"/>
  <c r="G327" i="76"/>
  <c r="F276" i="76"/>
  <c r="E225" i="76"/>
  <c r="D174" i="76"/>
  <c r="F875" i="76"/>
  <c r="F647" i="76"/>
  <c r="F567" i="76"/>
  <c r="E516" i="76"/>
  <c r="D465" i="76"/>
  <c r="G362" i="76"/>
  <c r="F311" i="76"/>
  <c r="E260" i="76"/>
  <c r="D209" i="76"/>
  <c r="E744" i="76"/>
  <c r="D611" i="76"/>
  <c r="D551" i="76"/>
  <c r="G448" i="76"/>
  <c r="F397" i="76"/>
  <c r="E346" i="76"/>
  <c r="D295" i="76"/>
  <c r="G192" i="76"/>
  <c r="F141" i="76"/>
  <c r="D324" i="76"/>
  <c r="G156" i="76"/>
  <c r="E95" i="76"/>
  <c r="D44" i="76"/>
  <c r="G191" i="76"/>
  <c r="E173" i="76"/>
  <c r="F101" i="76"/>
  <c r="E50" i="76"/>
  <c r="E747" i="76"/>
  <c r="F266" i="76"/>
  <c r="F136" i="76"/>
  <c r="E85" i="76"/>
  <c r="D34" i="76"/>
  <c r="E249" i="76"/>
  <c r="G78" i="76"/>
  <c r="F27" i="76"/>
  <c r="G52" i="76"/>
  <c r="D664" i="76"/>
  <c r="G81" i="76"/>
  <c r="E27" i="76"/>
  <c r="E86" i="76"/>
  <c r="E445" i="76"/>
  <c r="G162" i="76"/>
  <c r="D255" i="83"/>
  <c r="E120" i="83"/>
  <c r="F193" i="83"/>
  <c r="D924" i="76"/>
  <c r="D964" i="76"/>
  <c r="F908" i="76"/>
  <c r="G754" i="76"/>
  <c r="D799" i="76"/>
  <c r="G100" i="83"/>
  <c r="F744" i="76"/>
  <c r="E464" i="76"/>
  <c r="G294" i="76"/>
  <c r="G817" i="76"/>
  <c r="G505" i="76"/>
  <c r="E163" i="76"/>
  <c r="F553" i="76"/>
  <c r="E406" i="76"/>
  <c r="E920" i="76"/>
  <c r="D550" i="76"/>
  <c r="D438" i="76"/>
  <c r="F316" i="76"/>
  <c r="D621" i="76"/>
  <c r="D505" i="76"/>
  <c r="G402" i="76"/>
  <c r="E300" i="76"/>
  <c r="E627" i="76"/>
  <c r="F434" i="76"/>
  <c r="D348" i="76"/>
  <c r="G261" i="76"/>
  <c r="G181" i="76"/>
  <c r="E736" i="76"/>
  <c r="D575" i="76"/>
  <c r="F501" i="76"/>
  <c r="D351" i="76"/>
  <c r="G280" i="76"/>
  <c r="G200" i="76"/>
  <c r="D613" i="76"/>
  <c r="F536" i="76"/>
  <c r="E469" i="76"/>
  <c r="D402" i="76"/>
  <c r="D338" i="76"/>
  <c r="E277" i="76"/>
  <c r="G558" i="76"/>
  <c r="D309" i="76"/>
  <c r="D245" i="76"/>
  <c r="F187" i="76"/>
  <c r="D856" i="76"/>
  <c r="D632" i="76"/>
  <c r="F558" i="76"/>
  <c r="D504" i="76"/>
  <c r="F446" i="76"/>
  <c r="D392" i="76"/>
  <c r="G337" i="76"/>
  <c r="E283" i="76"/>
  <c r="E321" i="76"/>
  <c r="G458" i="76"/>
  <c r="G598" i="76"/>
  <c r="E186" i="76"/>
  <c r="F156" i="76"/>
  <c r="F126" i="76"/>
  <c r="G58" i="76"/>
  <c r="G96" i="76"/>
  <c r="E28" i="76"/>
  <c r="E102" i="76"/>
  <c r="E138" i="76"/>
  <c r="E98" i="76"/>
  <c r="F240" i="76"/>
  <c r="F153" i="76"/>
  <c r="G48" i="76"/>
  <c r="D251" i="83"/>
  <c r="E273" i="76"/>
  <c r="G410" i="76"/>
  <c r="G630" i="76"/>
  <c r="E105" i="76"/>
  <c r="F174" i="76"/>
  <c r="E46" i="83"/>
  <c r="D270" i="76"/>
  <c r="F407" i="76"/>
  <c r="G544" i="76"/>
  <c r="F225" i="83"/>
  <c r="D95" i="76"/>
  <c r="F232" i="76"/>
  <c r="E75" i="76"/>
  <c r="F490" i="76"/>
  <c r="F45" i="76"/>
  <c r="G307" i="76"/>
  <c r="F630" i="76"/>
  <c r="F41" i="76"/>
  <c r="G251" i="76"/>
  <c r="D244" i="76"/>
  <c r="D49" i="76"/>
  <c r="G42" i="76"/>
  <c r="E183" i="76"/>
  <c r="G111" i="76"/>
  <c r="G37" i="76"/>
  <c r="D80" i="76"/>
  <c r="D853" i="76"/>
  <c r="F682" i="76"/>
  <c r="D222" i="76"/>
  <c r="F359" i="76"/>
  <c r="G496" i="76"/>
  <c r="F298" i="76"/>
  <c r="D47" i="76"/>
  <c r="G126" i="76"/>
  <c r="D94" i="76"/>
  <c r="G220" i="76"/>
  <c r="E92" i="76"/>
  <c r="D282" i="76"/>
  <c r="F586" i="76"/>
  <c r="E455" i="76"/>
  <c r="E356" i="76"/>
  <c r="F493" i="76"/>
  <c r="D276" i="76"/>
  <c r="F123" i="76"/>
  <c r="E11" i="76"/>
  <c r="D212" i="76"/>
  <c r="D41" i="76"/>
  <c r="G429" i="76"/>
  <c r="F143" i="76"/>
  <c r="D19" i="76"/>
  <c r="E119" i="76"/>
  <c r="D308" i="76"/>
  <c r="G252" i="76"/>
  <c r="D201" i="76"/>
  <c r="G258" i="76"/>
  <c r="E151" i="76"/>
  <c r="D570" i="76"/>
  <c r="E93" i="76"/>
  <c r="F631" i="76"/>
  <c r="G673" i="76"/>
  <c r="E558" i="76"/>
  <c r="F580" i="76"/>
  <c r="E308" i="76"/>
  <c r="F445" i="76"/>
  <c r="E149" i="76"/>
  <c r="F75" i="76"/>
  <c r="D404" i="76"/>
  <c r="F144" i="76"/>
  <c r="E24" i="76"/>
  <c r="D138" i="76"/>
  <c r="G179" i="76"/>
  <c r="D362" i="76"/>
  <c r="E577" i="76"/>
  <c r="G167" i="76"/>
  <c r="D305" i="76"/>
  <c r="E442" i="76"/>
  <c r="E611" i="76"/>
  <c r="E72" i="76"/>
  <c r="D166" i="76"/>
  <c r="G39" i="76"/>
  <c r="D116" i="76"/>
  <c r="F282" i="76"/>
  <c r="E83" i="76"/>
  <c r="D42" i="76"/>
  <c r="F449" i="76"/>
  <c r="E529" i="76"/>
  <c r="D257" i="76"/>
  <c r="E394" i="76"/>
  <c r="D92" i="76"/>
  <c r="F337" i="76"/>
  <c r="G86" i="76"/>
  <c r="D395" i="76"/>
  <c r="D526" i="76"/>
  <c r="E824" i="76"/>
  <c r="D391" i="76"/>
  <c r="F249" i="76"/>
  <c r="D21" i="76"/>
  <c r="D394" i="76"/>
  <c r="G340" i="76"/>
  <c r="D478" i="76"/>
  <c r="G638" i="76"/>
  <c r="D343" i="76"/>
  <c r="E133" i="76"/>
  <c r="D43" i="76"/>
  <c r="F289" i="76"/>
  <c r="E564" i="76"/>
  <c r="G154" i="76"/>
  <c r="E124" i="76"/>
  <c r="D82" i="76"/>
  <c r="E286" i="76"/>
  <c r="G423" i="76"/>
  <c r="D561" i="76"/>
  <c r="F151" i="76"/>
  <c r="G288" i="76"/>
  <c r="G82" i="76"/>
  <c r="G573" i="76"/>
  <c r="D230" i="76"/>
  <c r="F336" i="76"/>
  <c r="G38" i="76"/>
  <c r="F60" i="76"/>
  <c r="E238" i="76"/>
  <c r="G375" i="76"/>
  <c r="D513" i="76"/>
  <c r="F731" i="76"/>
  <c r="G240" i="76"/>
  <c r="E349" i="76"/>
  <c r="D249" i="76"/>
  <c r="G114" i="76"/>
  <c r="E169" i="76"/>
  <c r="F35" i="76"/>
  <c r="D32" i="76"/>
  <c r="E57" i="76"/>
  <c r="G27" i="76"/>
  <c r="D57" i="76"/>
  <c r="F252" i="76"/>
  <c r="E131" i="76"/>
  <c r="E54" i="76"/>
  <c r="G202" i="76"/>
  <c r="F33" i="76"/>
  <c r="D90" i="76"/>
  <c r="F108" i="76"/>
  <c r="E94" i="76"/>
  <c r="D235" i="76"/>
  <c r="F372" i="76"/>
  <c r="F723" i="76"/>
  <c r="F237" i="76"/>
  <c r="G323" i="76"/>
  <c r="G122" i="76"/>
  <c r="F160" i="76"/>
  <c r="G243" i="76"/>
  <c r="D54" i="76"/>
  <c r="D516" i="76"/>
  <c r="F698" i="76"/>
  <c r="G76" i="76"/>
  <c r="G622" i="76"/>
  <c r="G419" i="76"/>
  <c r="F134" i="76"/>
  <c r="D130" i="76"/>
  <c r="F544" i="76"/>
  <c r="D187" i="76"/>
  <c r="F324" i="76"/>
  <c r="G604" i="76"/>
  <c r="F189" i="76"/>
  <c r="E165" i="76"/>
  <c r="F576" i="76"/>
  <c r="G129" i="76"/>
  <c r="F314" i="76"/>
  <c r="D65" i="76"/>
  <c r="G235" i="76"/>
  <c r="D218" i="76"/>
  <c r="G25" i="76"/>
  <c r="E795" i="76"/>
  <c r="E201" i="76"/>
  <c r="F78" i="76"/>
  <c r="F846" i="76"/>
  <c r="D68" i="76"/>
  <c r="D93" i="76"/>
  <c r="F188" i="76"/>
  <c r="D128" i="76"/>
  <c r="D234" i="76"/>
  <c r="D9" i="6" l="1"/>
  <c r="E10" i="93" s="1"/>
  <c r="C9" i="6"/>
  <c r="E9" i="93" s="1"/>
  <c r="C7" i="6"/>
  <c r="D7" i="6"/>
  <c r="D4" i="93"/>
  <c r="E5" i="93"/>
  <c r="D5" i="93"/>
  <c r="D3" i="93"/>
  <c r="E3" i="93"/>
  <c r="E4" i="93"/>
  <c r="D2" i="93"/>
  <c r="E2" i="93"/>
  <c r="G5" i="93" l="1"/>
  <c r="G4" i="93"/>
  <c r="G2" i="93"/>
  <c r="G3" i="93"/>
  <c r="F10" i="93"/>
  <c r="C10" i="93"/>
  <c r="F9" i="93"/>
  <c r="C9" i="93"/>
  <c r="F10" i="84"/>
  <c r="F9" i="84"/>
  <c r="F10" i="83"/>
  <c r="F9" i="83"/>
  <c r="F10" i="76"/>
  <c r="F9" i="76"/>
  <c r="F4" i="93"/>
  <c r="C209" i="93"/>
  <c r="C470" i="93"/>
  <c r="C101" i="93"/>
  <c r="C158" i="93"/>
  <c r="C305" i="93"/>
  <c r="C94" i="93"/>
  <c r="C322" i="93"/>
  <c r="C66" i="93"/>
  <c r="C81" i="93"/>
  <c r="C271" i="93"/>
  <c r="C342" i="93"/>
  <c r="C30" i="93"/>
  <c r="C27" i="93"/>
  <c r="C142" i="93"/>
  <c r="C145" i="93"/>
  <c r="C203" i="93"/>
  <c r="C14" i="93"/>
  <c r="C39" i="93"/>
  <c r="C238" i="93"/>
  <c r="C22" i="93"/>
  <c r="C329" i="93"/>
  <c r="C521" i="93"/>
  <c r="C425" i="93"/>
  <c r="C82" i="93"/>
  <c r="C225" i="93"/>
  <c r="C78" i="93"/>
  <c r="C43" i="93"/>
  <c r="C219" i="93"/>
  <c r="C286" i="93"/>
  <c r="C75" i="93"/>
  <c r="C175" i="93"/>
  <c r="C28" i="93"/>
  <c r="C25" i="93"/>
  <c r="C23" i="93"/>
  <c r="C33" i="93"/>
  <c r="C41" i="93"/>
  <c r="C62" i="93"/>
  <c r="C42" i="93"/>
  <c r="C257" i="93"/>
  <c r="C232" i="93"/>
  <c r="C197" i="93"/>
  <c r="C92" i="93"/>
  <c r="C65" i="93"/>
  <c r="C126" i="93"/>
  <c r="C107" i="93"/>
  <c r="C21" i="93"/>
  <c r="C264" i="93"/>
  <c r="C178" i="93"/>
  <c r="C113" i="93"/>
  <c r="C278" i="93"/>
  <c r="C110" i="93"/>
  <c r="C294" i="93"/>
  <c r="C601" i="93"/>
  <c r="C190" i="93"/>
  <c r="C193" i="93"/>
  <c r="C155" i="93"/>
  <c r="C104" i="93"/>
  <c r="C63" i="93"/>
  <c r="C493" i="93"/>
  <c r="C26" i="93"/>
  <c r="C34" i="93"/>
  <c r="C242" i="93"/>
  <c r="C161" i="93"/>
  <c r="C241" i="93"/>
  <c r="C49" i="93"/>
  <c r="C171" i="93"/>
  <c r="C85" i="93"/>
  <c r="C883" i="93"/>
  <c r="C174" i="93"/>
  <c r="C206" i="93"/>
  <c r="C24" i="93"/>
  <c r="C165" i="93"/>
  <c r="C98" i="93"/>
  <c r="C502" i="93"/>
  <c r="C306" i="93"/>
  <c r="C454" i="93"/>
  <c r="C105" i="93"/>
  <c r="C192" i="93"/>
  <c r="C205" i="93"/>
  <c r="C186" i="93"/>
  <c r="C167" i="93"/>
  <c r="C407" i="93"/>
  <c r="C387" i="93"/>
  <c r="C384" i="93"/>
  <c r="C222" i="93"/>
  <c r="C254" i="93"/>
  <c r="C303" i="93"/>
  <c r="C235" i="93"/>
  <c r="C37" i="93"/>
  <c r="C114" i="93"/>
  <c r="C143" i="93"/>
  <c r="C582" i="93"/>
  <c r="C121" i="93"/>
  <c r="C118" i="93"/>
  <c r="C214" i="93"/>
  <c r="C250" i="93"/>
  <c r="C473" i="93"/>
  <c r="C40" i="93"/>
  <c r="C181" i="93"/>
  <c r="C258" i="93"/>
  <c r="C223" i="93"/>
  <c r="C377" i="93"/>
  <c r="C224" i="93"/>
  <c r="C231" i="93"/>
  <c r="C393" i="93"/>
  <c r="C117" i="93"/>
  <c r="C553" i="93"/>
  <c r="C79" i="93"/>
  <c r="C76" i="93"/>
  <c r="C156" i="93"/>
  <c r="C96" i="93"/>
  <c r="C45" i="93"/>
  <c r="C326" i="93"/>
  <c r="C504" i="93"/>
  <c r="C598" i="93"/>
  <c r="C129" i="93"/>
  <c r="C59" i="93"/>
  <c r="C123" i="93"/>
  <c r="C120" i="93"/>
  <c r="C184" i="93"/>
  <c r="C261" i="93"/>
  <c r="C159" i="93"/>
  <c r="C616" i="93"/>
  <c r="C19" i="93"/>
  <c r="C61" i="93"/>
  <c r="C755" i="93"/>
  <c r="C228" i="93"/>
  <c r="C467" i="93"/>
  <c r="C17" i="93"/>
  <c r="C187" i="93"/>
  <c r="C56" i="93"/>
  <c r="C130" i="93"/>
  <c r="C194" i="93"/>
  <c r="C273" i="93"/>
  <c r="C15" i="93"/>
  <c r="C394" i="93"/>
  <c r="C172" i="93"/>
  <c r="C249" i="93"/>
  <c r="C150" i="93"/>
  <c r="C246" i="93"/>
  <c r="C147" i="93"/>
  <c r="C564" i="93"/>
  <c r="C976" i="93"/>
  <c r="C200" i="93"/>
  <c r="C832" i="93"/>
  <c r="C133" i="93"/>
  <c r="C95" i="93"/>
  <c r="C610" i="93"/>
  <c r="C12" i="93"/>
  <c r="C268" i="93"/>
  <c r="C169" i="93"/>
  <c r="C163" i="93"/>
  <c r="C46" i="93"/>
  <c r="C38" i="93"/>
  <c r="C139" i="93"/>
  <c r="C72" i="93"/>
  <c r="C136" i="93"/>
  <c r="C287" i="93"/>
  <c r="C213" i="93"/>
  <c r="C31" i="93"/>
  <c r="C255" i="93"/>
  <c r="C188" i="93"/>
  <c r="C265" i="93"/>
  <c r="C166" i="93"/>
  <c r="C262" i="93"/>
  <c r="C87" i="93"/>
  <c r="C602" i="93"/>
  <c r="C607" i="93"/>
  <c r="C450" i="93"/>
  <c r="C108" i="93"/>
  <c r="C290" i="93"/>
  <c r="C179" i="93"/>
  <c r="C16" i="93"/>
  <c r="C141" i="93"/>
  <c r="C579" i="93"/>
  <c r="C97" i="93"/>
  <c r="C216" i="93"/>
  <c r="C313" i="93"/>
  <c r="C18" i="93"/>
  <c r="C191" i="93"/>
  <c r="C204" i="93"/>
  <c r="C89" i="93"/>
  <c r="C160" i="93"/>
  <c r="C707" i="93"/>
  <c r="C669" i="93"/>
  <c r="C162" i="93"/>
  <c r="C195" i="93"/>
  <c r="C307" i="93"/>
  <c r="C668" i="93"/>
  <c r="C177" i="93"/>
  <c r="C229" i="93"/>
  <c r="C289" i="93"/>
  <c r="C44" i="93"/>
  <c r="C83" i="93"/>
  <c r="C618" i="93"/>
  <c r="C321" i="93"/>
  <c r="C88" i="93"/>
  <c r="C245" i="93"/>
  <c r="C146" i="93"/>
  <c r="C374" i="93"/>
  <c r="C47" i="93"/>
  <c r="C60" i="93"/>
  <c r="C73" i="93"/>
  <c r="C233" i="93"/>
  <c r="C102" i="93"/>
  <c r="C534" i="93"/>
  <c r="C259" i="93"/>
  <c r="C537" i="93"/>
  <c r="C337" i="93"/>
  <c r="C566" i="93"/>
  <c r="C20" i="93"/>
  <c r="C403" i="93"/>
  <c r="C606" i="93"/>
  <c r="C455" i="93"/>
  <c r="C324" i="93"/>
  <c r="C594" i="93"/>
  <c r="C358" i="93"/>
  <c r="C13" i="93"/>
  <c r="C77" i="93"/>
  <c r="C58" i="93"/>
  <c r="C122" i="93"/>
  <c r="C103" i="93"/>
  <c r="C441" i="93"/>
  <c r="C100" i="93"/>
  <c r="C323" i="93"/>
  <c r="C304" i="93"/>
  <c r="C416" i="93"/>
  <c r="C912" i="93"/>
  <c r="C429" i="93"/>
  <c r="C864" i="93"/>
  <c r="C299" i="93"/>
  <c r="C1002" i="93"/>
  <c r="C91" i="93"/>
  <c r="C345" i="93"/>
  <c r="C248" i="93"/>
  <c r="C149" i="93"/>
  <c r="C50" i="93"/>
  <c r="C207" i="93"/>
  <c r="C220" i="93"/>
  <c r="C185" i="93"/>
  <c r="C335" i="93"/>
  <c r="C54" i="93"/>
  <c r="C35" i="93"/>
  <c r="C48" i="93"/>
  <c r="C240" i="93"/>
  <c r="C266" i="93"/>
  <c r="C471" i="93"/>
  <c r="C340" i="93"/>
  <c r="C431" i="93"/>
  <c r="C631" i="93"/>
  <c r="C211" i="93"/>
  <c r="C112" i="93"/>
  <c r="C176" i="93"/>
  <c r="C180" i="93"/>
  <c r="C432" i="93"/>
  <c r="C992" i="93"/>
  <c r="C398" i="93"/>
  <c r="C251" i="93"/>
  <c r="C152" i="93"/>
  <c r="C422" i="93"/>
  <c r="C53" i="93"/>
  <c r="C210" i="93"/>
  <c r="C111" i="93"/>
  <c r="C505" i="93"/>
  <c r="C124" i="93"/>
  <c r="C137" i="93"/>
  <c r="C99" i="93"/>
  <c r="C93" i="93"/>
  <c r="C157" i="93"/>
  <c r="C361" i="93"/>
  <c r="C138" i="93"/>
  <c r="C119" i="93"/>
  <c r="C183" i="93"/>
  <c r="C569" i="93"/>
  <c r="C36" i="93"/>
  <c r="C116" i="93"/>
  <c r="C339" i="93"/>
  <c r="C515" i="93"/>
  <c r="C301" i="93"/>
  <c r="C477" i="93"/>
  <c r="C379" i="93"/>
  <c r="C437" i="93"/>
  <c r="C419" i="93"/>
  <c r="C655" i="93"/>
  <c r="C535" i="93"/>
  <c r="C443" i="93"/>
  <c r="C708" i="93"/>
  <c r="C486" i="93"/>
  <c r="C237" i="93"/>
  <c r="C74" i="93"/>
  <c r="C263" i="93"/>
  <c r="C638" i="93"/>
  <c r="C277" i="93"/>
  <c r="C435" i="93"/>
  <c r="C385" i="93"/>
  <c r="C478" i="93"/>
  <c r="C424" i="93"/>
  <c r="C236" i="93"/>
  <c r="C201" i="93"/>
  <c r="C457" i="93"/>
  <c r="C70" i="93"/>
  <c r="C182" i="93"/>
  <c r="C51" i="93"/>
  <c r="C256" i="93"/>
  <c r="C173" i="93"/>
  <c r="C154" i="93"/>
  <c r="C218" i="93"/>
  <c r="C318" i="93"/>
  <c r="C199" i="93"/>
  <c r="C52" i="93"/>
  <c r="C355" i="93"/>
  <c r="C336" i="93"/>
  <c r="C448" i="93"/>
  <c r="C317" i="93"/>
  <c r="C522" i="93"/>
  <c r="C11" i="93"/>
  <c r="C267" i="93"/>
  <c r="C168" i="93"/>
  <c r="C550" i="93"/>
  <c r="C69" i="93"/>
  <c r="C226" i="93"/>
  <c r="C127" i="93"/>
  <c r="C297" i="93"/>
  <c r="C140" i="93"/>
  <c r="C153" i="93"/>
  <c r="C134" i="93"/>
  <c r="C115" i="93"/>
  <c r="C109" i="93"/>
  <c r="C489" i="93"/>
  <c r="C90" i="93"/>
  <c r="C71" i="93"/>
  <c r="C135" i="93"/>
  <c r="C132" i="93"/>
  <c r="C212" i="93"/>
  <c r="C302" i="93"/>
  <c r="C547" i="93"/>
  <c r="C480" i="93"/>
  <c r="C330" i="93"/>
  <c r="C484" i="93"/>
  <c r="C80" i="93"/>
  <c r="C144" i="93"/>
  <c r="C253" i="93"/>
  <c r="C68" i="93"/>
  <c r="C310" i="93"/>
  <c r="C541" i="93"/>
  <c r="C538" i="93"/>
  <c r="C57" i="93"/>
  <c r="C274" i="93"/>
  <c r="C585" i="93"/>
  <c r="C86" i="93"/>
  <c r="C406" i="93"/>
  <c r="C243" i="93"/>
  <c r="C208" i="93"/>
  <c r="C438" i="93"/>
  <c r="C148" i="93"/>
  <c r="C963" i="93"/>
  <c r="C558" i="93"/>
  <c r="C584" i="93"/>
  <c r="C693" i="93"/>
  <c r="C239" i="93"/>
  <c r="C252" i="93"/>
  <c r="C281" i="93"/>
  <c r="C198" i="93"/>
  <c r="C67" i="93"/>
  <c r="C409" i="93"/>
  <c r="C125" i="93"/>
  <c r="C106" i="93"/>
  <c r="C170" i="93"/>
  <c r="C151" i="93"/>
  <c r="C390" i="93"/>
  <c r="C496" i="93"/>
  <c r="C548" i="93"/>
  <c r="C418" i="93"/>
  <c r="C821" i="93"/>
  <c r="C414" i="93"/>
  <c r="C603" i="93"/>
  <c r="C851" i="93"/>
  <c r="C463" i="93"/>
  <c r="C701" i="93"/>
  <c r="C84" i="93"/>
  <c r="C319" i="93"/>
  <c r="C371" i="93"/>
  <c r="C531" i="93"/>
  <c r="C288" i="93"/>
  <c r="C560" i="93"/>
  <c r="C381" i="93"/>
  <c r="C557" i="93"/>
  <c r="C282" i="93"/>
  <c r="C410" i="93"/>
  <c r="C279" i="93"/>
  <c r="C551" i="93"/>
  <c r="C816" i="93"/>
  <c r="C494" i="93"/>
  <c r="C768" i="93"/>
  <c r="C459" i="93"/>
  <c r="C931" i="93"/>
  <c r="C711" i="93"/>
  <c r="C400" i="93"/>
  <c r="C639" i="93"/>
  <c r="C269" i="93"/>
  <c r="C346" i="93"/>
  <c r="C487" i="93"/>
  <c r="C356" i="93"/>
  <c r="C580" i="93"/>
  <c r="C401" i="93"/>
  <c r="C574" i="93"/>
  <c r="C315" i="93"/>
  <c r="C539" i="93"/>
  <c r="C620" i="93"/>
  <c r="C565" i="93"/>
  <c r="C733" i="93"/>
  <c r="C990" i="93"/>
  <c r="C270" i="93"/>
  <c r="C244" i="93"/>
  <c r="C275" i="93"/>
  <c r="C483" i="93"/>
  <c r="C445" i="93"/>
  <c r="C554" i="93"/>
  <c r="C648" i="93"/>
  <c r="C423" i="93"/>
  <c r="C481" i="93"/>
  <c r="C430" i="93"/>
  <c r="C395" i="93"/>
  <c r="C635" i="93"/>
  <c r="C762" i="93"/>
  <c r="C759" i="93"/>
  <c r="C64" i="93"/>
  <c r="C221" i="93"/>
  <c r="C234" i="93"/>
  <c r="C960" i="93"/>
  <c r="C247" i="93"/>
  <c r="C196" i="93"/>
  <c r="C595" i="93"/>
  <c r="C352" i="93"/>
  <c r="C464" i="93"/>
  <c r="C333" i="93"/>
  <c r="C509" i="93"/>
  <c r="C426" i="93"/>
  <c r="C490" i="93"/>
  <c r="C292" i="93"/>
  <c r="C691" i="93"/>
  <c r="C475" i="93"/>
  <c r="C296" i="93"/>
  <c r="C469" i="93"/>
  <c r="C300" i="93"/>
  <c r="C791" i="93"/>
  <c r="C980" i="93"/>
  <c r="C835" i="93"/>
  <c r="C576" i="93"/>
  <c r="C664" i="93"/>
  <c r="C573" i="93"/>
  <c r="C295" i="93"/>
  <c r="C567" i="93"/>
  <c r="C372" i="93"/>
  <c r="C596" i="93"/>
  <c r="C944" i="93"/>
  <c r="C417" i="93"/>
  <c r="C896" i="93"/>
  <c r="C331" i="93"/>
  <c r="C659" i="93"/>
  <c r="C456" i="93"/>
  <c r="C309" i="93"/>
  <c r="C354" i="93"/>
  <c r="C316" i="93"/>
  <c r="C540" i="93"/>
  <c r="C298" i="93"/>
  <c r="C570" i="93"/>
  <c r="C503" i="93"/>
  <c r="C739" i="93"/>
  <c r="C452" i="93"/>
  <c r="C555" i="93"/>
  <c r="C581" i="93"/>
  <c r="C839" i="93"/>
  <c r="C528" i="93"/>
  <c r="C285" i="93"/>
  <c r="C461" i="93"/>
  <c r="C736" i="93"/>
  <c r="C439" i="93"/>
  <c r="C497" i="93"/>
  <c r="C446" i="93"/>
  <c r="C552" i="93"/>
  <c r="C367" i="93"/>
  <c r="C332" i="93"/>
  <c r="C680" i="93"/>
  <c r="C227" i="93"/>
  <c r="C623" i="93"/>
  <c r="C128" i="93"/>
  <c r="C29" i="93"/>
  <c r="C55" i="93"/>
  <c r="C260" i="93"/>
  <c r="C291" i="93"/>
  <c r="C499" i="93"/>
  <c r="C368" i="93"/>
  <c r="C349" i="93"/>
  <c r="C525" i="93"/>
  <c r="C506" i="93"/>
  <c r="C583" i="93"/>
  <c r="C308" i="93"/>
  <c r="C388" i="93"/>
  <c r="C353" i="93"/>
  <c r="C577" i="93"/>
  <c r="C819" i="93"/>
  <c r="C312" i="93"/>
  <c r="C392" i="93"/>
  <c r="C472" i="93"/>
  <c r="C405" i="93"/>
  <c r="C597" i="93"/>
  <c r="C386" i="93"/>
  <c r="C530" i="93"/>
  <c r="C874" i="93"/>
  <c r="C787" i="93"/>
  <c r="C314" i="93"/>
  <c r="C378" i="93"/>
  <c r="C311" i="93"/>
  <c r="C619" i="93"/>
  <c r="C433" i="93"/>
  <c r="C382" i="93"/>
  <c r="C347" i="93"/>
  <c r="C571" i="93"/>
  <c r="C325" i="93"/>
  <c r="C501" i="93"/>
  <c r="C909" i="93"/>
  <c r="C881" i="93"/>
  <c r="C217" i="93"/>
  <c r="C230" i="93"/>
  <c r="C704" i="93"/>
  <c r="C131" i="93"/>
  <c r="C32" i="93"/>
  <c r="C189" i="93"/>
  <c r="C202" i="93"/>
  <c r="C215" i="93"/>
  <c r="C164" i="93"/>
  <c r="C518" i="93"/>
  <c r="C451" i="93"/>
  <c r="C563" i="93"/>
  <c r="C320" i="93"/>
  <c r="C592" i="93"/>
  <c r="C784" i="93"/>
  <c r="C589" i="93"/>
  <c r="C586" i="93"/>
  <c r="C867" i="93"/>
  <c r="C468" i="93"/>
  <c r="C513" i="93"/>
  <c r="C462" i="93"/>
  <c r="C369" i="93"/>
  <c r="C947" i="93"/>
  <c r="C542" i="93"/>
  <c r="C627" i="93"/>
  <c r="C283" i="93"/>
  <c r="C328" i="93"/>
  <c r="C488" i="93"/>
  <c r="C568" i="93"/>
  <c r="C848" i="93"/>
  <c r="C517" i="93"/>
  <c r="C643" i="93"/>
  <c r="C402" i="93"/>
  <c r="C612" i="93"/>
  <c r="C952" i="93"/>
  <c r="C272" i="93"/>
  <c r="C544" i="93"/>
  <c r="C365" i="93"/>
  <c r="C915" i="93"/>
  <c r="C327" i="93"/>
  <c r="C391" i="93"/>
  <c r="C404" i="93"/>
  <c r="C593" i="93"/>
  <c r="C363" i="93"/>
  <c r="C587" i="93"/>
  <c r="C408" i="93"/>
  <c r="C341" i="93"/>
  <c r="C421" i="93"/>
  <c r="C412" i="93"/>
  <c r="C1008" i="93"/>
  <c r="C397" i="93"/>
  <c r="C458" i="93"/>
  <c r="C359" i="93"/>
  <c r="C516" i="93"/>
  <c r="C545" i="93"/>
  <c r="C350" i="93"/>
  <c r="C507" i="93"/>
  <c r="C899" i="93"/>
  <c r="C360" i="93"/>
  <c r="C373" i="93"/>
  <c r="C338" i="93"/>
  <c r="C514" i="93"/>
  <c r="C672" i="93"/>
  <c r="C351" i="93"/>
  <c r="C527" i="93"/>
  <c r="C605" i="93"/>
  <c r="C957" i="93"/>
  <c r="C922" i="93"/>
  <c r="C804" i="93"/>
  <c r="C897" i="93"/>
  <c r="C696" i="93"/>
  <c r="C837" i="93"/>
  <c r="C578" i="93"/>
  <c r="C803" i="93"/>
  <c r="C364" i="93"/>
  <c r="C749" i="93"/>
  <c r="C689" i="93"/>
  <c r="C946" i="93"/>
  <c r="C611" i="93"/>
  <c r="C362" i="93"/>
  <c r="C519" i="93"/>
  <c r="C640" i="93"/>
  <c r="C995" i="93"/>
  <c r="C420" i="93"/>
  <c r="C449" i="93"/>
  <c r="C510" i="93"/>
  <c r="C411" i="93"/>
  <c r="C520" i="93"/>
  <c r="C533" i="93"/>
  <c r="C591" i="93"/>
  <c r="C428" i="93"/>
  <c r="C858" i="93"/>
  <c r="C724" i="93"/>
  <c r="C996" i="93"/>
  <c r="C853" i="93"/>
  <c r="C962" i="93"/>
  <c r="C485" i="93"/>
  <c r="C723" i="93"/>
  <c r="C466" i="93"/>
  <c r="C479" i="93"/>
  <c r="C492" i="93"/>
  <c r="C556" i="93"/>
  <c r="C634" i="93"/>
  <c r="C938" i="93"/>
  <c r="C775" i="93"/>
  <c r="C820" i="93"/>
  <c r="C831" i="93"/>
  <c r="C621" i="93"/>
  <c r="C973" i="93"/>
  <c r="C705" i="93"/>
  <c r="C670" i="93"/>
  <c r="C512" i="93"/>
  <c r="C624" i="93"/>
  <c r="C413" i="93"/>
  <c r="C632" i="93"/>
  <c r="C474" i="93"/>
  <c r="C656" i="93"/>
  <c r="C375" i="93"/>
  <c r="C276" i="93"/>
  <c r="C532" i="93"/>
  <c r="C688" i="93"/>
  <c r="C561" i="93"/>
  <c r="C366" i="93"/>
  <c r="C523" i="93"/>
  <c r="C651" i="93"/>
  <c r="C376" i="93"/>
  <c r="C389" i="93"/>
  <c r="C800" i="93"/>
  <c r="C380" i="93"/>
  <c r="C765" i="93"/>
  <c r="C829" i="93"/>
  <c r="C650" i="93"/>
  <c r="C967" i="93"/>
  <c r="C740" i="93"/>
  <c r="C609" i="93"/>
  <c r="C798" i="93"/>
  <c r="C683" i="93"/>
  <c r="C811" i="93"/>
  <c r="C939" i="93"/>
  <c r="C879" i="93"/>
  <c r="C796" i="93"/>
  <c r="C809" i="93"/>
  <c r="C721" i="93"/>
  <c r="C686" i="93"/>
  <c r="C955" i="93"/>
  <c r="C844" i="93"/>
  <c r="C857" i="93"/>
  <c r="C436" i="93"/>
  <c r="C465" i="93"/>
  <c r="C526" i="93"/>
  <c r="C427" i="93"/>
  <c r="C280" i="93"/>
  <c r="C536" i="93"/>
  <c r="C720" i="93"/>
  <c r="C293" i="93"/>
  <c r="C549" i="93"/>
  <c r="C482" i="93"/>
  <c r="C495" i="93"/>
  <c r="C444" i="93"/>
  <c r="C508" i="93"/>
  <c r="C572" i="93"/>
  <c r="C730" i="93"/>
  <c r="C887" i="93"/>
  <c r="C932" i="93"/>
  <c r="C625" i="93"/>
  <c r="C814" i="93"/>
  <c r="C926" i="93"/>
  <c r="C699" i="93"/>
  <c r="C827" i="93"/>
  <c r="C752" i="93"/>
  <c r="C845" i="93"/>
  <c r="C989" i="93"/>
  <c r="C810" i="93"/>
  <c r="C807" i="93"/>
  <c r="C833" i="93"/>
  <c r="C702" i="93"/>
  <c r="C971" i="93"/>
  <c r="C818" i="93"/>
  <c r="C440" i="93"/>
  <c r="C453" i="93"/>
  <c r="C608" i="93"/>
  <c r="C546" i="93"/>
  <c r="C928" i="93"/>
  <c r="C383" i="93"/>
  <c r="C559" i="93"/>
  <c r="C666" i="93"/>
  <c r="C647" i="93"/>
  <c r="C961" i="93"/>
  <c r="C942" i="93"/>
  <c r="C715" i="93"/>
  <c r="C776" i="93"/>
  <c r="C904" i="93"/>
  <c r="C703" i="93"/>
  <c r="C434" i="93"/>
  <c r="C447" i="93"/>
  <c r="C396" i="93"/>
  <c r="C717" i="93"/>
  <c r="C781" i="93"/>
  <c r="C925" i="93"/>
  <c r="C1005" i="93"/>
  <c r="C746" i="93"/>
  <c r="C890" i="93"/>
  <c r="C903" i="93"/>
  <c r="C676" i="93"/>
  <c r="C948" i="93"/>
  <c r="C641" i="93"/>
  <c r="C849" i="93"/>
  <c r="C718" i="93"/>
  <c r="C987" i="93"/>
  <c r="C920" i="93"/>
  <c r="C719" i="93"/>
  <c r="C959" i="93"/>
  <c r="C442" i="93"/>
  <c r="C343" i="93"/>
  <c r="C599" i="93"/>
  <c r="C500" i="93"/>
  <c r="C529" i="93"/>
  <c r="C334" i="93"/>
  <c r="C590" i="93"/>
  <c r="C491" i="93"/>
  <c r="C771" i="93"/>
  <c r="C344" i="93"/>
  <c r="C600" i="93"/>
  <c r="C357" i="93"/>
  <c r="C622" i="93"/>
  <c r="C284" i="93"/>
  <c r="C524" i="93"/>
  <c r="C588" i="93"/>
  <c r="C653" i="93"/>
  <c r="C868" i="93"/>
  <c r="C977" i="93"/>
  <c r="C958" i="93"/>
  <c r="C731" i="93"/>
  <c r="C792" i="93"/>
  <c r="C933" i="93"/>
  <c r="C690" i="93"/>
  <c r="C866" i="93"/>
  <c r="C979" i="93"/>
  <c r="C511" i="93"/>
  <c r="C861" i="93"/>
  <c r="C826" i="93"/>
  <c r="C906" i="93"/>
  <c r="C986" i="93"/>
  <c r="C823" i="93"/>
  <c r="C964" i="93"/>
  <c r="C865" i="93"/>
  <c r="C734" i="93"/>
  <c r="C936" i="93"/>
  <c r="C562" i="93"/>
  <c r="C636" i="93"/>
  <c r="C399" i="93"/>
  <c r="C575" i="93"/>
  <c r="C675" i="93"/>
  <c r="C682" i="93"/>
  <c r="C663" i="93"/>
  <c r="C919" i="93"/>
  <c r="C692" i="93"/>
  <c r="C788" i="93"/>
  <c r="C974" i="93"/>
  <c r="C747" i="93"/>
  <c r="C677" i="93"/>
  <c r="C805" i="93"/>
  <c r="C949" i="93"/>
  <c r="C706" i="93"/>
  <c r="C758" i="93"/>
  <c r="C710" i="93"/>
  <c r="C966" i="93"/>
  <c r="C727" i="93"/>
  <c r="C983" i="93"/>
  <c r="C628" i="93"/>
  <c r="C884" i="93"/>
  <c r="C785" i="93"/>
  <c r="C878" i="93"/>
  <c r="C891" i="93"/>
  <c r="C856" i="93"/>
  <c r="C757" i="93"/>
  <c r="C770" i="93"/>
  <c r="C783" i="93"/>
  <c r="C748" i="93"/>
  <c r="C1004" i="93"/>
  <c r="C761" i="93"/>
  <c r="C662" i="93"/>
  <c r="C918" i="93"/>
  <c r="C877" i="93"/>
  <c r="C778" i="93"/>
  <c r="C679" i="93"/>
  <c r="C935" i="93"/>
  <c r="C836" i="93"/>
  <c r="C737" i="93"/>
  <c r="C993" i="93"/>
  <c r="C830" i="93"/>
  <c r="C843" i="93"/>
  <c r="C808" i="93"/>
  <c r="C709" i="93"/>
  <c r="C965" i="93"/>
  <c r="C722" i="93"/>
  <c r="C978" i="93"/>
  <c r="C735" i="93"/>
  <c r="C991" i="93"/>
  <c r="C700" i="93"/>
  <c r="C956" i="93"/>
  <c r="C713" i="93"/>
  <c r="C969" i="93"/>
  <c r="C614" i="93"/>
  <c r="C870" i="93"/>
  <c r="C945" i="93"/>
  <c r="C782" i="93"/>
  <c r="C795" i="93"/>
  <c r="C760" i="93"/>
  <c r="C661" i="93"/>
  <c r="C917" i="93"/>
  <c r="C674" i="93"/>
  <c r="C930" i="93"/>
  <c r="C687" i="93"/>
  <c r="C943" i="93"/>
  <c r="C908" i="93"/>
  <c r="C665" i="93"/>
  <c r="C921" i="93"/>
  <c r="C822" i="93"/>
  <c r="C1003" i="93"/>
  <c r="C712" i="93"/>
  <c r="C968" i="93"/>
  <c r="C613" i="93"/>
  <c r="C869" i="93"/>
  <c r="C626" i="93"/>
  <c r="C882" i="93"/>
  <c r="C895" i="93"/>
  <c r="C860" i="93"/>
  <c r="C617" i="93"/>
  <c r="C873" i="93"/>
  <c r="C774" i="93"/>
  <c r="C834" i="93"/>
  <c r="C847" i="93"/>
  <c r="C812" i="93"/>
  <c r="C825" i="93"/>
  <c r="C726" i="93"/>
  <c r="C982" i="93"/>
  <c r="C370" i="93"/>
  <c r="C652" i="93"/>
  <c r="C543" i="93"/>
  <c r="C348" i="93"/>
  <c r="C604" i="93"/>
  <c r="C685" i="93"/>
  <c r="C941" i="93"/>
  <c r="C842" i="93"/>
  <c r="C743" i="93"/>
  <c r="C999" i="93"/>
  <c r="C644" i="93"/>
  <c r="C900" i="93"/>
  <c r="C801" i="93"/>
  <c r="C894" i="93"/>
  <c r="C907" i="93"/>
  <c r="C872" i="93"/>
  <c r="C773" i="93"/>
  <c r="C786" i="93"/>
  <c r="C799" i="93"/>
  <c r="C764" i="93"/>
  <c r="C777" i="93"/>
  <c r="C678" i="93"/>
  <c r="C934" i="93"/>
  <c r="C880" i="93"/>
  <c r="C637" i="93"/>
  <c r="C893" i="93"/>
  <c r="C794" i="93"/>
  <c r="C695" i="93"/>
  <c r="C951" i="93"/>
  <c r="C852" i="93"/>
  <c r="C753" i="93"/>
  <c r="C1009" i="93"/>
  <c r="C846" i="93"/>
  <c r="C859" i="93"/>
  <c r="C824" i="93"/>
  <c r="C725" i="93"/>
  <c r="C981" i="93"/>
  <c r="C738" i="93"/>
  <c r="C994" i="93"/>
  <c r="C751" i="93"/>
  <c r="C1007" i="93"/>
  <c r="C716" i="93"/>
  <c r="C972" i="93"/>
  <c r="C729" i="93"/>
  <c r="C985" i="93"/>
  <c r="C630" i="93"/>
  <c r="C886" i="93"/>
  <c r="C924" i="93"/>
  <c r="C681" i="93"/>
  <c r="C937" i="93"/>
  <c r="C838" i="93"/>
  <c r="C460" i="93"/>
  <c r="C797" i="93"/>
  <c r="C698" i="93"/>
  <c r="C954" i="93"/>
  <c r="C855" i="93"/>
  <c r="C756" i="93"/>
  <c r="C657" i="93"/>
  <c r="C913" i="93"/>
  <c r="C750" i="93"/>
  <c r="C1006" i="93"/>
  <c r="C763" i="93"/>
  <c r="C728" i="93"/>
  <c r="C984" i="93"/>
  <c r="C629" i="93"/>
  <c r="C885" i="93"/>
  <c r="C642" i="93"/>
  <c r="C898" i="93"/>
  <c r="C911" i="93"/>
  <c r="C876" i="93"/>
  <c r="C633" i="93"/>
  <c r="C889" i="93"/>
  <c r="C790" i="93"/>
  <c r="C850" i="93"/>
  <c r="C863" i="93"/>
  <c r="C828" i="93"/>
  <c r="C841" i="93"/>
  <c r="C742" i="93"/>
  <c r="C998" i="93"/>
  <c r="C660" i="93"/>
  <c r="C916" i="93"/>
  <c r="C817" i="93"/>
  <c r="C654" i="93"/>
  <c r="C910" i="93"/>
  <c r="C667" i="93"/>
  <c r="C923" i="93"/>
  <c r="C888" i="93"/>
  <c r="C789" i="93"/>
  <c r="C802" i="93"/>
  <c r="C815" i="93"/>
  <c r="C780" i="93"/>
  <c r="C793" i="93"/>
  <c r="C694" i="93"/>
  <c r="C950" i="93"/>
  <c r="C769" i="93"/>
  <c r="C862" i="93"/>
  <c r="C875" i="93"/>
  <c r="C840" i="93"/>
  <c r="C741" i="93"/>
  <c r="C997" i="93"/>
  <c r="C754" i="93"/>
  <c r="C1010" i="93"/>
  <c r="C767" i="93"/>
  <c r="C732" i="93"/>
  <c r="C988" i="93"/>
  <c r="C745" i="93"/>
  <c r="C1001" i="93"/>
  <c r="C646" i="93"/>
  <c r="C902" i="93"/>
  <c r="C975" i="93"/>
  <c r="C684" i="93"/>
  <c r="C940" i="93"/>
  <c r="C697" i="93"/>
  <c r="C953" i="93"/>
  <c r="C854" i="93"/>
  <c r="C498" i="93"/>
  <c r="C415" i="93"/>
  <c r="C476" i="93"/>
  <c r="C813" i="93"/>
  <c r="C714" i="93"/>
  <c r="C970" i="93"/>
  <c r="C615" i="93"/>
  <c r="C871" i="93"/>
  <c r="C772" i="93"/>
  <c r="C673" i="93"/>
  <c r="C929" i="93"/>
  <c r="C766" i="93"/>
  <c r="C779" i="93"/>
  <c r="C744" i="93"/>
  <c r="C1000" i="93"/>
  <c r="C645" i="93"/>
  <c r="C901" i="93"/>
  <c r="C658" i="93"/>
  <c r="C914" i="93"/>
  <c r="C671" i="93"/>
  <c r="C927" i="93"/>
  <c r="C892" i="93"/>
  <c r="C649" i="93"/>
  <c r="C905" i="93"/>
  <c r="C806" i="93"/>
  <c r="F2" i="93"/>
  <c r="F5" i="93"/>
  <c r="F3" i="93"/>
  <c r="C4" i="93"/>
  <c r="C5" i="93"/>
  <c r="C3" i="93"/>
  <c r="C2" i="93"/>
  <c r="H1007" i="93" l="1"/>
  <c r="H1003" i="93"/>
  <c r="H999" i="93"/>
  <c r="H995" i="93"/>
  <c r="H991" i="93"/>
  <c r="H987" i="93"/>
  <c r="H1010" i="93"/>
  <c r="H1006" i="93"/>
  <c r="H1002" i="93"/>
  <c r="H998" i="93"/>
  <c r="H994" i="93"/>
  <c r="H990" i="93"/>
  <c r="H986" i="93"/>
  <c r="H982" i="93"/>
  <c r="H1009" i="93"/>
  <c r="H1005" i="93"/>
  <c r="H1001" i="93"/>
  <c r="H997" i="93"/>
  <c r="H993" i="93"/>
  <c r="H989" i="93"/>
  <c r="H985" i="93"/>
  <c r="H977" i="93"/>
  <c r="H975" i="93"/>
  <c r="H971" i="93"/>
  <c r="H967" i="93"/>
  <c r="H983" i="93"/>
  <c r="H981" i="93"/>
  <c r="H1008" i="93"/>
  <c r="H1004" i="93"/>
  <c r="H1000" i="93"/>
  <c r="H996" i="93"/>
  <c r="H992" i="93"/>
  <c r="H988" i="93"/>
  <c r="H984" i="93"/>
  <c r="H976" i="93"/>
  <c r="H964" i="93"/>
  <c r="H960" i="93"/>
  <c r="H956" i="93"/>
  <c r="H952" i="93"/>
  <c r="H969" i="93"/>
  <c r="H968" i="93"/>
  <c r="H965" i="93"/>
  <c r="H948" i="93"/>
  <c r="H944" i="93"/>
  <c r="H979" i="93"/>
  <c r="H963" i="93"/>
  <c r="H962" i="93"/>
  <c r="H961" i="93"/>
  <c r="H959" i="93"/>
  <c r="H958" i="93"/>
  <c r="H957" i="93"/>
  <c r="H955" i="93"/>
  <c r="H954" i="93"/>
  <c r="H953" i="93"/>
  <c r="H951" i="93"/>
  <c r="H947" i="93"/>
  <c r="H943" i="93"/>
  <c r="H939" i="93"/>
  <c r="H935" i="93"/>
  <c r="H931" i="93"/>
  <c r="H927" i="93"/>
  <c r="H980" i="93"/>
  <c r="H973" i="93"/>
  <c r="H949" i="93"/>
  <c r="H945" i="93"/>
  <c r="H941" i="93"/>
  <c r="H921" i="93"/>
  <c r="H974" i="93"/>
  <c r="H970" i="93"/>
  <c r="H966" i="93"/>
  <c r="H950" i="93"/>
  <c r="H946" i="93"/>
  <c r="H942" i="93"/>
  <c r="H920" i="93"/>
  <c r="H916" i="93"/>
  <c r="H912" i="93"/>
  <c r="H908" i="93"/>
  <c r="H904" i="93"/>
  <c r="H900" i="93"/>
  <c r="H896" i="93"/>
  <c r="H892" i="93"/>
  <c r="H933" i="93"/>
  <c r="H932" i="93"/>
  <c r="H930" i="93"/>
  <c r="H888" i="93"/>
  <c r="H884" i="93"/>
  <c r="H880" i="93"/>
  <c r="H876" i="93"/>
  <c r="H872" i="93"/>
  <c r="H868" i="93"/>
  <c r="H929" i="93"/>
  <c r="H928" i="93"/>
  <c r="H926" i="93"/>
  <c r="H922" i="93"/>
  <c r="H918" i="93"/>
  <c r="H917" i="93"/>
  <c r="H915" i="93"/>
  <c r="H914" i="93"/>
  <c r="H913" i="93"/>
  <c r="H911" i="93"/>
  <c r="H910" i="93"/>
  <c r="H909" i="93"/>
  <c r="H907" i="93"/>
  <c r="H906" i="93"/>
  <c r="H905" i="93"/>
  <c r="H903" i="93"/>
  <c r="H902" i="93"/>
  <c r="H901" i="93"/>
  <c r="H899" i="93"/>
  <c r="H898" i="93"/>
  <c r="H897" i="93"/>
  <c r="H895" i="93"/>
  <c r="H894" i="93"/>
  <c r="H893" i="93"/>
  <c r="H891" i="93"/>
  <c r="H887" i="93"/>
  <c r="H883" i="93"/>
  <c r="H879" i="93"/>
  <c r="H875" i="93"/>
  <c r="H871" i="93"/>
  <c r="H867" i="93"/>
  <c r="H863" i="93"/>
  <c r="H859" i="93"/>
  <c r="H855" i="93"/>
  <c r="H851" i="93"/>
  <c r="H847" i="93"/>
  <c r="H843" i="93"/>
  <c r="H839" i="93"/>
  <c r="H835" i="93"/>
  <c r="H889" i="93"/>
  <c r="H885" i="93"/>
  <c r="H881" i="93"/>
  <c r="H877" i="93"/>
  <c r="H873" i="93"/>
  <c r="H869" i="93"/>
  <c r="H829" i="93"/>
  <c r="H825" i="93"/>
  <c r="H821" i="93"/>
  <c r="H817" i="93"/>
  <c r="H813" i="93"/>
  <c r="H809" i="93"/>
  <c r="H805" i="93"/>
  <c r="H940" i="93"/>
  <c r="H937" i="93"/>
  <c r="H925" i="93"/>
  <c r="H890" i="93"/>
  <c r="H886" i="93"/>
  <c r="H882" i="93"/>
  <c r="H878" i="93"/>
  <c r="H874" i="93"/>
  <c r="H870" i="93"/>
  <c r="H866" i="93"/>
  <c r="H832" i="93"/>
  <c r="H828" i="93"/>
  <c r="H824" i="93"/>
  <c r="H820" i="93"/>
  <c r="H816" i="93"/>
  <c r="H812" i="93"/>
  <c r="H808" i="93"/>
  <c r="H804" i="93"/>
  <c r="H800" i="93"/>
  <c r="H796" i="93"/>
  <c r="H792" i="93"/>
  <c r="H788" i="93"/>
  <c r="H784" i="93"/>
  <c r="H780" i="93"/>
  <c r="H776" i="93"/>
  <c r="H923" i="93"/>
  <c r="H865" i="93"/>
  <c r="H860" i="93"/>
  <c r="H850" i="93"/>
  <c r="H849" i="93"/>
  <c r="H844" i="93"/>
  <c r="H834" i="93"/>
  <c r="H833" i="93"/>
  <c r="H771" i="93"/>
  <c r="H767" i="93"/>
  <c r="H763" i="93"/>
  <c r="H759" i="93"/>
  <c r="H755" i="93"/>
  <c r="H751" i="93"/>
  <c r="H747" i="93"/>
  <c r="H743" i="93"/>
  <c r="H739" i="93"/>
  <c r="H735" i="93"/>
  <c r="H731" i="93"/>
  <c r="H727" i="93"/>
  <c r="H723" i="93"/>
  <c r="H978" i="93"/>
  <c r="H972" i="93"/>
  <c r="H934" i="93"/>
  <c r="H924" i="93"/>
  <c r="H919" i="93"/>
  <c r="H864" i="93"/>
  <c r="H854" i="93"/>
  <c r="H853" i="93"/>
  <c r="H848" i="93"/>
  <c r="H838" i="93"/>
  <c r="H837" i="93"/>
  <c r="H830" i="93"/>
  <c r="H826" i="93"/>
  <c r="H822" i="93"/>
  <c r="H818" i="93"/>
  <c r="H814" i="93"/>
  <c r="H810" i="93"/>
  <c r="H806" i="93"/>
  <c r="H770" i="93"/>
  <c r="H766" i="93"/>
  <c r="H762" i="93"/>
  <c r="H758" i="93"/>
  <c r="H754" i="93"/>
  <c r="H750" i="93"/>
  <c r="H746" i="93"/>
  <c r="H742" i="93"/>
  <c r="H738" i="93"/>
  <c r="H734" i="93"/>
  <c r="H730" i="93"/>
  <c r="H726" i="93"/>
  <c r="H722" i="93"/>
  <c r="H718" i="93"/>
  <c r="H714" i="93"/>
  <c r="H710" i="93"/>
  <c r="H706" i="93"/>
  <c r="H702" i="93"/>
  <c r="H698" i="93"/>
  <c r="H694" i="93"/>
  <c r="H690" i="93"/>
  <c r="H686" i="93"/>
  <c r="H682" i="93"/>
  <c r="H678" i="93"/>
  <c r="H674" i="93"/>
  <c r="H670" i="93"/>
  <c r="H666" i="93"/>
  <c r="H862" i="93"/>
  <c r="H845" i="93"/>
  <c r="H842" i="93"/>
  <c r="H795" i="93"/>
  <c r="H794" i="93"/>
  <c r="H789" i="93"/>
  <c r="H779" i="93"/>
  <c r="H778" i="93"/>
  <c r="H664" i="93"/>
  <c r="H660" i="93"/>
  <c r="H656" i="93"/>
  <c r="H652" i="93"/>
  <c r="H648" i="93"/>
  <c r="H644" i="93"/>
  <c r="H640" i="93"/>
  <c r="H636" i="93"/>
  <c r="H632" i="93"/>
  <c r="H628" i="93"/>
  <c r="H624" i="93"/>
  <c r="H620" i="93"/>
  <c r="H616" i="93"/>
  <c r="H612" i="93"/>
  <c r="H608" i="93"/>
  <c r="H604" i="93"/>
  <c r="H938" i="93"/>
  <c r="H857" i="93"/>
  <c r="H856" i="93"/>
  <c r="H852" i="93"/>
  <c r="H799" i="93"/>
  <c r="H798" i="93"/>
  <c r="H793" i="93"/>
  <c r="H783" i="93"/>
  <c r="H782" i="93"/>
  <c r="H777" i="93"/>
  <c r="H663" i="93"/>
  <c r="H659" i="93"/>
  <c r="H655" i="93"/>
  <c r="H651" i="93"/>
  <c r="H647" i="93"/>
  <c r="H643" i="93"/>
  <c r="H639" i="93"/>
  <c r="H635" i="93"/>
  <c r="H631" i="93"/>
  <c r="H627" i="93"/>
  <c r="H623" i="93"/>
  <c r="H619" i="93"/>
  <c r="H615" i="93"/>
  <c r="H611" i="93"/>
  <c r="H607" i="93"/>
  <c r="H603" i="93"/>
  <c r="H599" i="93"/>
  <c r="H595" i="93"/>
  <c r="H591" i="93"/>
  <c r="H587" i="93"/>
  <c r="H583" i="93"/>
  <c r="H579" i="93"/>
  <c r="H575" i="93"/>
  <c r="H571" i="93"/>
  <c r="H567" i="93"/>
  <c r="H563" i="93"/>
  <c r="H559" i="93"/>
  <c r="H555" i="93"/>
  <c r="H551" i="93"/>
  <c r="H547" i="93"/>
  <c r="H543" i="93"/>
  <c r="H539" i="93"/>
  <c r="H535" i="93"/>
  <c r="H531" i="93"/>
  <c r="H527" i="93"/>
  <c r="H861" i="93"/>
  <c r="H858" i="93"/>
  <c r="H819" i="93"/>
  <c r="H803" i="93"/>
  <c r="H791" i="93"/>
  <c r="H774" i="93"/>
  <c r="H717" i="93"/>
  <c r="H716" i="93"/>
  <c r="H711" i="93"/>
  <c r="H701" i="93"/>
  <c r="H700" i="93"/>
  <c r="H695" i="93"/>
  <c r="H685" i="93"/>
  <c r="H684" i="93"/>
  <c r="H679" i="93"/>
  <c r="H669" i="93"/>
  <c r="H668" i="93"/>
  <c r="H662" i="93"/>
  <c r="H658" i="93"/>
  <c r="H654" i="93"/>
  <c r="H650" i="93"/>
  <c r="H646" i="93"/>
  <c r="H642" i="93"/>
  <c r="H638" i="93"/>
  <c r="H634" i="93"/>
  <c r="H630" i="93"/>
  <c r="H626" i="93"/>
  <c r="H622" i="93"/>
  <c r="H618" i="93"/>
  <c r="H614" i="93"/>
  <c r="H610" i="93"/>
  <c r="H606" i="93"/>
  <c r="H602" i="93"/>
  <c r="H600" i="93"/>
  <c r="H598" i="93"/>
  <c r="H597" i="93"/>
  <c r="H596" i="93"/>
  <c r="H594" i="93"/>
  <c r="H593" i="93"/>
  <c r="H592" i="93"/>
  <c r="H590" i="93"/>
  <c r="H589" i="93"/>
  <c r="H588" i="93"/>
  <c r="H586" i="93"/>
  <c r="H585" i="93"/>
  <c r="H584" i="93"/>
  <c r="H582" i="93"/>
  <c r="H581" i="93"/>
  <c r="H580" i="93"/>
  <c r="H578" i="93"/>
  <c r="H577" i="93"/>
  <c r="H576" i="93"/>
  <c r="H574" i="93"/>
  <c r="H573" i="93"/>
  <c r="H572" i="93"/>
  <c r="H570" i="93"/>
  <c r="H569" i="93"/>
  <c r="H568" i="93"/>
  <c r="H566" i="93"/>
  <c r="H565" i="93"/>
  <c r="H564" i="93"/>
  <c r="H562" i="93"/>
  <c r="H561" i="93"/>
  <c r="H560" i="93"/>
  <c r="H558" i="93"/>
  <c r="H557" i="93"/>
  <c r="H556" i="93"/>
  <c r="H554" i="93"/>
  <c r="H553" i="93"/>
  <c r="H552" i="93"/>
  <c r="H550" i="93"/>
  <c r="H549" i="93"/>
  <c r="H548" i="93"/>
  <c r="H546" i="93"/>
  <c r="H545" i="93"/>
  <c r="H544" i="93"/>
  <c r="H542" i="93"/>
  <c r="H541" i="93"/>
  <c r="H540" i="93"/>
  <c r="H538" i="93"/>
  <c r="H537" i="93"/>
  <c r="H536" i="93"/>
  <c r="H534" i="93"/>
  <c r="H533" i="93"/>
  <c r="H532" i="93"/>
  <c r="H530" i="93"/>
  <c r="H529" i="93"/>
  <c r="H528" i="93"/>
  <c r="H526" i="93"/>
  <c r="H525" i="93"/>
  <c r="H522" i="93"/>
  <c r="H518" i="93"/>
  <c r="H514" i="93"/>
  <c r="H510" i="93"/>
  <c r="H506" i="93"/>
  <c r="H502" i="93"/>
  <c r="H498" i="93"/>
  <c r="H494" i="93"/>
  <c r="H490" i="93"/>
  <c r="H486" i="93"/>
  <c r="H482" i="93"/>
  <c r="H478" i="93"/>
  <c r="H474" i="93"/>
  <c r="H470" i="93"/>
  <c r="H466" i="93"/>
  <c r="H462" i="93"/>
  <c r="H458" i="93"/>
  <c r="H454" i="93"/>
  <c r="H450" i="93"/>
  <c r="H446" i="93"/>
  <c r="H442" i="93"/>
  <c r="H846" i="93"/>
  <c r="H836" i="93"/>
  <c r="H831" i="93"/>
  <c r="H815" i="93"/>
  <c r="H786" i="93"/>
  <c r="H785" i="93"/>
  <c r="H781" i="93"/>
  <c r="H721" i="93"/>
  <c r="H720" i="93"/>
  <c r="H715" i="93"/>
  <c r="H705" i="93"/>
  <c r="H704" i="93"/>
  <c r="H699" i="93"/>
  <c r="H689" i="93"/>
  <c r="H688" i="93"/>
  <c r="H683" i="93"/>
  <c r="H673" i="93"/>
  <c r="H672" i="93"/>
  <c r="H667" i="93"/>
  <c r="H521" i="93"/>
  <c r="H517" i="93"/>
  <c r="H513" i="93"/>
  <c r="H509" i="93"/>
  <c r="H505" i="93"/>
  <c r="H501" i="93"/>
  <c r="H497" i="93"/>
  <c r="H493" i="93"/>
  <c r="H489" i="93"/>
  <c r="H485" i="93"/>
  <c r="H481" i="93"/>
  <c r="H477" i="93"/>
  <c r="H473" i="93"/>
  <c r="H469" i="93"/>
  <c r="H465" i="93"/>
  <c r="H461" i="93"/>
  <c r="H457" i="93"/>
  <c r="H453" i="93"/>
  <c r="H449" i="93"/>
  <c r="H445" i="93"/>
  <c r="H441" i="93"/>
  <c r="H437" i="93"/>
  <c r="H433" i="93"/>
  <c r="H429" i="93"/>
  <c r="H425" i="93"/>
  <c r="H421" i="93"/>
  <c r="H417" i="93"/>
  <c r="H413" i="93"/>
  <c r="H409" i="93"/>
  <c r="H405" i="93"/>
  <c r="H401" i="93"/>
  <c r="H397" i="93"/>
  <c r="H393" i="93"/>
  <c r="H389" i="93"/>
  <c r="H385" i="93"/>
  <c r="H381" i="93"/>
  <c r="H377" i="93"/>
  <c r="H373" i="93"/>
  <c r="H369" i="93"/>
  <c r="H365" i="93"/>
  <c r="H361" i="93"/>
  <c r="H357" i="93"/>
  <c r="H353" i="93"/>
  <c r="H349" i="93"/>
  <c r="H345" i="93"/>
  <c r="H341" i="93"/>
  <c r="H337" i="93"/>
  <c r="H333" i="93"/>
  <c r="H329" i="93"/>
  <c r="H325" i="93"/>
  <c r="H321" i="93"/>
  <c r="H317" i="93"/>
  <c r="H313" i="93"/>
  <c r="H309" i="93"/>
  <c r="H827" i="93"/>
  <c r="H807" i="93"/>
  <c r="H772" i="93"/>
  <c r="H769" i="93"/>
  <c r="H764" i="93"/>
  <c r="H761" i="93"/>
  <c r="H756" i="93"/>
  <c r="H753" i="93"/>
  <c r="H748" i="93"/>
  <c r="H745" i="93"/>
  <c r="H740" i="93"/>
  <c r="H737" i="93"/>
  <c r="H732" i="93"/>
  <c r="H729" i="93"/>
  <c r="H724" i="93"/>
  <c r="H719" i="93"/>
  <c r="H692" i="93"/>
  <c r="H691" i="93"/>
  <c r="H687" i="93"/>
  <c r="H304" i="93"/>
  <c r="H300" i="93"/>
  <c r="H296" i="93"/>
  <c r="H292" i="93"/>
  <c r="H288" i="93"/>
  <c r="H284" i="93"/>
  <c r="H280" i="93"/>
  <c r="H276" i="93"/>
  <c r="H272" i="93"/>
  <c r="H268" i="93"/>
  <c r="H264" i="93"/>
  <c r="H260" i="93"/>
  <c r="H256" i="93"/>
  <c r="H252" i="93"/>
  <c r="H248" i="93"/>
  <c r="H244" i="93"/>
  <c r="H240" i="93"/>
  <c r="H236" i="93"/>
  <c r="H232" i="93"/>
  <c r="H228" i="93"/>
  <c r="H224" i="93"/>
  <c r="H220" i="93"/>
  <c r="H216" i="93"/>
  <c r="H212" i="93"/>
  <c r="H208" i="93"/>
  <c r="H204" i="93"/>
  <c r="H200" i="93"/>
  <c r="H196" i="93"/>
  <c r="H192" i="93"/>
  <c r="H188" i="93"/>
  <c r="H184" i="93"/>
  <c r="H797" i="93"/>
  <c r="H713" i="93"/>
  <c r="H696" i="93"/>
  <c r="H693" i="93"/>
  <c r="H681" i="93"/>
  <c r="H307" i="93"/>
  <c r="H303" i="93"/>
  <c r="H299" i="93"/>
  <c r="H295" i="93"/>
  <c r="H291" i="93"/>
  <c r="H287" i="93"/>
  <c r="H283" i="93"/>
  <c r="H279" i="93"/>
  <c r="H275" i="93"/>
  <c r="H271" i="93"/>
  <c r="H267" i="93"/>
  <c r="H263" i="93"/>
  <c r="H259" i="93"/>
  <c r="H255" i="93"/>
  <c r="H251" i="93"/>
  <c r="H247" i="93"/>
  <c r="H243" i="93"/>
  <c r="H239" i="93"/>
  <c r="H235" i="93"/>
  <c r="H231" i="93"/>
  <c r="H227" i="93"/>
  <c r="H223" i="93"/>
  <c r="H219" i="93"/>
  <c r="H215" i="93"/>
  <c r="H211" i="93"/>
  <c r="H207" i="93"/>
  <c r="H203" i="93"/>
  <c r="H199" i="93"/>
  <c r="H195" i="93"/>
  <c r="H191" i="93"/>
  <c r="H187" i="93"/>
  <c r="H183" i="93"/>
  <c r="H179" i="93"/>
  <c r="H175" i="93"/>
  <c r="H171" i="93"/>
  <c r="H167" i="93"/>
  <c r="H163" i="93"/>
  <c r="H159" i="93"/>
  <c r="H155" i="93"/>
  <c r="H151" i="93"/>
  <c r="H147" i="93"/>
  <c r="H143" i="93"/>
  <c r="H139" i="93"/>
  <c r="H135" i="93"/>
  <c r="H131" i="93"/>
  <c r="H127" i="93"/>
  <c r="H123" i="93"/>
  <c r="H119" i="93"/>
  <c r="H115" i="93"/>
  <c r="H111" i="93"/>
  <c r="H107" i="93"/>
  <c r="H103" i="93"/>
  <c r="H99" i="93"/>
  <c r="H95" i="93"/>
  <c r="H91" i="93"/>
  <c r="H87" i="93"/>
  <c r="H83" i="93"/>
  <c r="H79" i="93"/>
  <c r="H75" i="93"/>
  <c r="H71" i="93"/>
  <c r="H67" i="93"/>
  <c r="H63" i="93"/>
  <c r="H59" i="93"/>
  <c r="H55" i="93"/>
  <c r="H51" i="93"/>
  <c r="H47" i="93"/>
  <c r="H43" i="93"/>
  <c r="H39" i="93"/>
  <c r="H35" i="93"/>
  <c r="H31" i="93"/>
  <c r="H27" i="93"/>
  <c r="H936" i="93"/>
  <c r="H823" i="93"/>
  <c r="H811" i="93"/>
  <c r="H790" i="93"/>
  <c r="H775" i="93"/>
  <c r="H773" i="93"/>
  <c r="H768" i="93"/>
  <c r="H757" i="93"/>
  <c r="H752" i="93"/>
  <c r="H741" i="93"/>
  <c r="H736" i="93"/>
  <c r="H725" i="93"/>
  <c r="H677" i="93"/>
  <c r="H676" i="93"/>
  <c r="H675" i="93"/>
  <c r="H671" i="93"/>
  <c r="H665" i="93"/>
  <c r="H649" i="93"/>
  <c r="H633" i="93"/>
  <c r="H617" i="93"/>
  <c r="H601" i="93"/>
  <c r="H436" i="93"/>
  <c r="H435" i="93"/>
  <c r="H430" i="93"/>
  <c r="H420" i="93"/>
  <c r="H419" i="93"/>
  <c r="H414" i="93"/>
  <c r="H404" i="93"/>
  <c r="H403" i="93"/>
  <c r="H398" i="93"/>
  <c r="H388" i="93"/>
  <c r="H387" i="93"/>
  <c r="H382" i="93"/>
  <c r="H372" i="93"/>
  <c r="H371" i="93"/>
  <c r="H366" i="93"/>
  <c r="H356" i="93"/>
  <c r="H355" i="93"/>
  <c r="H350" i="93"/>
  <c r="H340" i="93"/>
  <c r="H339" i="93"/>
  <c r="H334" i="93"/>
  <c r="H324" i="93"/>
  <c r="H323" i="93"/>
  <c r="H318" i="93"/>
  <c r="H308" i="93"/>
  <c r="H712" i="93"/>
  <c r="H431" i="93"/>
  <c r="H416" i="93"/>
  <c r="H410" i="93"/>
  <c r="H378" i="93"/>
  <c r="H367" i="93"/>
  <c r="H362" i="93"/>
  <c r="H335" i="93"/>
  <c r="H320" i="93"/>
  <c r="H314" i="93"/>
  <c r="H181" i="93"/>
  <c r="H176" i="93"/>
  <c r="H170" i="93"/>
  <c r="H156" i="93"/>
  <c r="H152" i="93"/>
  <c r="H148" i="93"/>
  <c r="H142" i="93"/>
  <c r="H140" i="93"/>
  <c r="H134" i="93"/>
  <c r="H133" i="93"/>
  <c r="H125" i="93"/>
  <c r="H116" i="93"/>
  <c r="H112" i="93"/>
  <c r="H108" i="93"/>
  <c r="H102" i="93"/>
  <c r="H101" i="93"/>
  <c r="H84" i="93"/>
  <c r="H76" i="93"/>
  <c r="H74" i="93"/>
  <c r="H72" i="93"/>
  <c r="H68" i="93"/>
  <c r="H66" i="93"/>
  <c r="H65" i="93"/>
  <c r="H62" i="93"/>
  <c r="H61" i="93"/>
  <c r="H60" i="93"/>
  <c r="H58" i="93"/>
  <c r="H56" i="93"/>
  <c r="H54" i="93"/>
  <c r="H52" i="93"/>
  <c r="H48" i="93"/>
  <c r="H46" i="93"/>
  <c r="H45" i="93"/>
  <c r="H42" i="93"/>
  <c r="H41" i="93"/>
  <c r="H40" i="93"/>
  <c r="H38" i="93"/>
  <c r="H36" i="93"/>
  <c r="H34" i="93"/>
  <c r="H33" i="93"/>
  <c r="H30" i="93"/>
  <c r="H28" i="93"/>
  <c r="H23" i="93"/>
  <c r="H467" i="93"/>
  <c r="H447" i="93"/>
  <c r="H427" i="93"/>
  <c r="H422" i="93"/>
  <c r="H411" i="93"/>
  <c r="H406" i="93"/>
  <c r="H395" i="93"/>
  <c r="H379" i="93"/>
  <c r="H374" i="93"/>
  <c r="H363" i="93"/>
  <c r="H331" i="93"/>
  <c r="H315" i="93"/>
  <c r="H202" i="93"/>
  <c r="H802" i="93"/>
  <c r="H801" i="93"/>
  <c r="H787" i="93"/>
  <c r="H680" i="93"/>
  <c r="H653" i="93"/>
  <c r="H637" i="93"/>
  <c r="H621" i="93"/>
  <c r="H605" i="93"/>
  <c r="H524" i="93"/>
  <c r="H520" i="93"/>
  <c r="H516" i="93"/>
  <c r="H512" i="93"/>
  <c r="H508" i="93"/>
  <c r="H504" i="93"/>
  <c r="H500" i="93"/>
  <c r="H496" i="93"/>
  <c r="H492" i="93"/>
  <c r="H488" i="93"/>
  <c r="H484" i="93"/>
  <c r="H480" i="93"/>
  <c r="H476" i="93"/>
  <c r="H472" i="93"/>
  <c r="H468" i="93"/>
  <c r="H464" i="93"/>
  <c r="H460" i="93"/>
  <c r="H456" i="93"/>
  <c r="H452" i="93"/>
  <c r="H448" i="93"/>
  <c r="H444" i="93"/>
  <c r="H440" i="93"/>
  <c r="H439" i="93"/>
  <c r="H434" i="93"/>
  <c r="H424" i="93"/>
  <c r="H423" i="93"/>
  <c r="H418" i="93"/>
  <c r="H408" i="93"/>
  <c r="H407" i="93"/>
  <c r="H402" i="93"/>
  <c r="H392" i="93"/>
  <c r="H391" i="93"/>
  <c r="H386" i="93"/>
  <c r="H376" i="93"/>
  <c r="H375" i="93"/>
  <c r="H370" i="93"/>
  <c r="H360" i="93"/>
  <c r="H359" i="93"/>
  <c r="H354" i="93"/>
  <c r="H344" i="93"/>
  <c r="H343" i="93"/>
  <c r="H338" i="93"/>
  <c r="H328" i="93"/>
  <c r="H327" i="93"/>
  <c r="H322" i="93"/>
  <c r="H312" i="93"/>
  <c r="H311" i="93"/>
  <c r="H305" i="93"/>
  <c r="H301" i="93"/>
  <c r="H297" i="93"/>
  <c r="H293" i="93"/>
  <c r="H289" i="93"/>
  <c r="H285" i="93"/>
  <c r="H281" i="93"/>
  <c r="H277" i="93"/>
  <c r="H273" i="93"/>
  <c r="H269" i="93"/>
  <c r="H265" i="93"/>
  <c r="H261" i="93"/>
  <c r="H257" i="93"/>
  <c r="H253" i="93"/>
  <c r="H249" i="93"/>
  <c r="H245" i="93"/>
  <c r="H241" i="93"/>
  <c r="H237" i="93"/>
  <c r="H233" i="93"/>
  <c r="H229" i="93"/>
  <c r="H225" i="93"/>
  <c r="H221" i="93"/>
  <c r="H217" i="93"/>
  <c r="H213" i="93"/>
  <c r="H209" i="93"/>
  <c r="H205" i="93"/>
  <c r="H201" i="93"/>
  <c r="H197" i="93"/>
  <c r="H193" i="93"/>
  <c r="H189" i="93"/>
  <c r="H185" i="93"/>
  <c r="H25" i="93"/>
  <c r="H21" i="93"/>
  <c r="H17" i="93"/>
  <c r="H13" i="93"/>
  <c r="H22" i="93"/>
  <c r="H18" i="93"/>
  <c r="H14" i="93"/>
  <c r="H661" i="93"/>
  <c r="H645" i="93"/>
  <c r="H629" i="93"/>
  <c r="H613" i="93"/>
  <c r="H432" i="93"/>
  <c r="H426" i="93"/>
  <c r="H415" i="93"/>
  <c r="H400" i="93"/>
  <c r="H399" i="93"/>
  <c r="H394" i="93"/>
  <c r="H384" i="93"/>
  <c r="H383" i="93"/>
  <c r="H368" i="93"/>
  <c r="H352" i="93"/>
  <c r="H351" i="93"/>
  <c r="H346" i="93"/>
  <c r="H336" i="93"/>
  <c r="H330" i="93"/>
  <c r="H319" i="93"/>
  <c r="H180" i="93"/>
  <c r="H178" i="93"/>
  <c r="H177" i="93"/>
  <c r="H174" i="93"/>
  <c r="H173" i="93"/>
  <c r="H172" i="93"/>
  <c r="H169" i="93"/>
  <c r="H168" i="93"/>
  <c r="H166" i="93"/>
  <c r="H165" i="93"/>
  <c r="H164" i="93"/>
  <c r="H162" i="93"/>
  <c r="H161" i="93"/>
  <c r="H160" i="93"/>
  <c r="H158" i="93"/>
  <c r="H157" i="93"/>
  <c r="H154" i="93"/>
  <c r="H153" i="93"/>
  <c r="H150" i="93"/>
  <c r="H149" i="93"/>
  <c r="H146" i="93"/>
  <c r="H145" i="93"/>
  <c r="H144" i="93"/>
  <c r="H141" i="93"/>
  <c r="H138" i="93"/>
  <c r="H137" i="93"/>
  <c r="H136" i="93"/>
  <c r="H132" i="93"/>
  <c r="H130" i="93"/>
  <c r="H129" i="93"/>
  <c r="H128" i="93"/>
  <c r="H126" i="93"/>
  <c r="H124" i="93"/>
  <c r="H122" i="93"/>
  <c r="H121" i="93"/>
  <c r="H120" i="93"/>
  <c r="H118" i="93"/>
  <c r="H117" i="93"/>
  <c r="H114" i="93"/>
  <c r="H113" i="93"/>
  <c r="H110" i="93"/>
  <c r="H109" i="93"/>
  <c r="H106" i="93"/>
  <c r="H105" i="93"/>
  <c r="H104" i="93"/>
  <c r="H100" i="93"/>
  <c r="H98" i="93"/>
  <c r="H97" i="93"/>
  <c r="H96" i="93"/>
  <c r="H94" i="93"/>
  <c r="H93" i="93"/>
  <c r="H92" i="93"/>
  <c r="H90" i="93"/>
  <c r="H89" i="93"/>
  <c r="H88" i="93"/>
  <c r="H86" i="93"/>
  <c r="H85" i="93"/>
  <c r="H82" i="93"/>
  <c r="H81" i="93"/>
  <c r="H80" i="93"/>
  <c r="H78" i="93"/>
  <c r="H77" i="93"/>
  <c r="H73" i="93"/>
  <c r="H70" i="93"/>
  <c r="H69" i="93"/>
  <c r="H64" i="93"/>
  <c r="H57" i="93"/>
  <c r="H53" i="93"/>
  <c r="H50" i="93"/>
  <c r="H49" i="93"/>
  <c r="H44" i="93"/>
  <c r="H37" i="93"/>
  <c r="H32" i="93"/>
  <c r="H29" i="93"/>
  <c r="H26" i="93"/>
  <c r="H19" i="93"/>
  <c r="H15" i="93"/>
  <c r="H11" i="93"/>
  <c r="H841" i="93"/>
  <c r="H840" i="93"/>
  <c r="H765" i="93"/>
  <c r="H760" i="93"/>
  <c r="H749" i="93"/>
  <c r="H744" i="93"/>
  <c r="H733" i="93"/>
  <c r="H728" i="93"/>
  <c r="H709" i="93"/>
  <c r="H708" i="93"/>
  <c r="H707" i="93"/>
  <c r="H703" i="93"/>
  <c r="H697" i="93"/>
  <c r="H657" i="93"/>
  <c r="H641" i="93"/>
  <c r="H625" i="93"/>
  <c r="H609" i="93"/>
  <c r="H523" i="93"/>
  <c r="H519" i="93"/>
  <c r="H515" i="93"/>
  <c r="H511" i="93"/>
  <c r="H507" i="93"/>
  <c r="H503" i="93"/>
  <c r="H499" i="93"/>
  <c r="H495" i="93"/>
  <c r="H491" i="93"/>
  <c r="H487" i="93"/>
  <c r="H483" i="93"/>
  <c r="H479" i="93"/>
  <c r="H475" i="93"/>
  <c r="H471" i="93"/>
  <c r="H463" i="93"/>
  <c r="H459" i="93"/>
  <c r="H455" i="93"/>
  <c r="H451" i="93"/>
  <c r="H443" i="93"/>
  <c r="H438" i="93"/>
  <c r="H428" i="93"/>
  <c r="H412" i="93"/>
  <c r="H396" i="93"/>
  <c r="H390" i="93"/>
  <c r="H380" i="93"/>
  <c r="H364" i="93"/>
  <c r="H358" i="93"/>
  <c r="H348" i="93"/>
  <c r="H347" i="93"/>
  <c r="H342" i="93"/>
  <c r="H332" i="93"/>
  <c r="H326" i="93"/>
  <c r="H316" i="93"/>
  <c r="H310" i="93"/>
  <c r="H306" i="93"/>
  <c r="H302" i="93"/>
  <c r="H298" i="93"/>
  <c r="H294" i="93"/>
  <c r="H290" i="93"/>
  <c r="H286" i="93"/>
  <c r="H282" i="93"/>
  <c r="H278" i="93"/>
  <c r="H274" i="93"/>
  <c r="H270" i="93"/>
  <c r="H266" i="93"/>
  <c r="H262" i="93"/>
  <c r="H258" i="93"/>
  <c r="H254" i="93"/>
  <c r="H250" i="93"/>
  <c r="H246" i="93"/>
  <c r="H242" i="93"/>
  <c r="H238" i="93"/>
  <c r="H234" i="93"/>
  <c r="H230" i="93"/>
  <c r="H226" i="93"/>
  <c r="H222" i="93"/>
  <c r="H218" i="93"/>
  <c r="H214" i="93"/>
  <c r="H210" i="93"/>
  <c r="H206" i="93"/>
  <c r="H198" i="93"/>
  <c r="H194" i="93"/>
  <c r="H190" i="93"/>
  <c r="H186" i="93"/>
  <c r="H182" i="93"/>
  <c r="H24" i="93"/>
  <c r="H20" i="93"/>
  <c r="H16" i="93"/>
  <c r="H12" i="93"/>
  <c r="D27" i="6"/>
  <c r="D26" i="6"/>
  <c r="D25" i="6"/>
  <c r="H2" i="93" l="1"/>
  <c r="H5" i="93"/>
  <c r="H3" i="93"/>
  <c r="H4" i="93"/>
  <c r="O3" i="84"/>
  <c r="E10" i="84"/>
  <c r="D10" i="84"/>
  <c r="C10" i="84"/>
  <c r="E9" i="84"/>
  <c r="D9" i="84"/>
  <c r="C9" i="84"/>
  <c r="O3" i="83"/>
  <c r="E10" i="83"/>
  <c r="D10" i="83"/>
  <c r="C10" i="83"/>
  <c r="E9" i="83"/>
  <c r="D9" i="83"/>
  <c r="C9" i="83"/>
  <c r="O3" i="76"/>
  <c r="C13" i="84"/>
  <c r="C21" i="84"/>
  <c r="C213" i="84"/>
  <c r="C187" i="84"/>
  <c r="C133" i="84"/>
  <c r="C171" i="84"/>
  <c r="C440" i="84"/>
  <c r="C117" i="84"/>
  <c r="C52" i="84"/>
  <c r="C72" i="84"/>
  <c r="C235" i="84"/>
  <c r="C149" i="84"/>
  <c r="C49" i="84"/>
  <c r="C91" i="84"/>
  <c r="C203" i="84"/>
  <c r="C11" i="84"/>
  <c r="C56" i="84"/>
  <c r="C69" i="84"/>
  <c r="C334" i="84"/>
  <c r="C243" i="84"/>
  <c r="C289" i="84"/>
  <c r="C50" i="84"/>
  <c r="C236" i="84"/>
  <c r="C424" i="84"/>
  <c r="C245" i="84"/>
  <c r="C568" i="84"/>
  <c r="C392" i="84"/>
  <c r="C19" i="84"/>
  <c r="C165" i="84"/>
  <c r="C219" i="84"/>
  <c r="C349" i="84"/>
  <c r="C251" i="84"/>
  <c r="C36" i="84"/>
  <c r="C79" i="84"/>
  <c r="C29" i="84"/>
  <c r="C197" i="84"/>
  <c r="C66" i="84"/>
  <c r="C176" i="84"/>
  <c r="C288" i="84"/>
  <c r="C59" i="84"/>
  <c r="C85" i="84"/>
  <c r="C37" i="84"/>
  <c r="C101" i="84"/>
  <c r="C136" i="84"/>
  <c r="C336" i="84"/>
  <c r="C386" i="84"/>
  <c r="C594" i="84"/>
  <c r="C53" i="84"/>
  <c r="C41" i="84"/>
  <c r="C107" i="84"/>
  <c r="C520" i="84"/>
  <c r="C60" i="84"/>
  <c r="C57" i="84"/>
  <c r="C139" i="84"/>
  <c r="C43" i="84"/>
  <c r="C24" i="84"/>
  <c r="C200" i="84"/>
  <c r="C207" i="84"/>
  <c r="C17" i="84"/>
  <c r="C162" i="84"/>
  <c r="C67" i="84"/>
  <c r="C20" i="84"/>
  <c r="C40" i="84"/>
  <c r="C178" i="84"/>
  <c r="C47" i="84"/>
  <c r="C76" i="84"/>
  <c r="C230" i="84"/>
  <c r="C373" i="84"/>
  <c r="C179" i="84"/>
  <c r="C344" i="84"/>
  <c r="C125" i="84"/>
  <c r="C304" i="84"/>
  <c r="C360" i="84"/>
  <c r="C296" i="84"/>
  <c r="C361" i="84"/>
  <c r="C394" i="84"/>
  <c r="C123" i="84"/>
  <c r="C75" i="84"/>
  <c r="C152" i="84"/>
  <c r="C18" i="84"/>
  <c r="C159" i="84"/>
  <c r="C188" i="84"/>
  <c r="C99" i="84"/>
  <c r="C58" i="84"/>
  <c r="C170" i="84"/>
  <c r="C320" i="84"/>
  <c r="C148" i="84"/>
  <c r="C321" i="84"/>
  <c r="C418" i="84"/>
  <c r="C615" i="84"/>
  <c r="C648" i="84"/>
  <c r="C33" i="84"/>
  <c r="C517" i="84"/>
  <c r="C130" i="84"/>
  <c r="C242" i="84"/>
  <c r="C28" i="84"/>
  <c r="C185" i="84"/>
  <c r="C86" i="84"/>
  <c r="C166" i="84"/>
  <c r="C501" i="84"/>
  <c r="C208" i="84"/>
  <c r="C141" i="84"/>
  <c r="C253" i="84"/>
  <c r="C357" i="84"/>
  <c r="C437" i="84"/>
  <c r="C457" i="84"/>
  <c r="C155" i="84"/>
  <c r="C104" i="84"/>
  <c r="C111" i="84"/>
  <c r="C600" i="84"/>
  <c r="C140" i="84"/>
  <c r="C252" i="84"/>
  <c r="C421" i="84"/>
  <c r="C73" i="84"/>
  <c r="C552" i="84"/>
  <c r="C195" i="84"/>
  <c r="C151" i="84"/>
  <c r="C684" i="84"/>
  <c r="C51" i="84"/>
  <c r="C35" i="84"/>
  <c r="C27" i="84"/>
  <c r="C216" i="84"/>
  <c r="C82" i="84"/>
  <c r="C194" i="84"/>
  <c r="C223" i="84"/>
  <c r="C655" i="84"/>
  <c r="C90" i="84"/>
  <c r="C405" i="84"/>
  <c r="C812" i="84"/>
  <c r="C460" i="84"/>
  <c r="C489" i="84"/>
  <c r="C387" i="84"/>
  <c r="C63" i="84"/>
  <c r="C204" i="84"/>
  <c r="C137" i="84"/>
  <c r="C102" i="84"/>
  <c r="C285" i="84"/>
  <c r="C23" i="84"/>
  <c r="C485" i="84"/>
  <c r="C158" i="84"/>
  <c r="C168" i="84"/>
  <c r="C146" i="84"/>
  <c r="C175" i="84"/>
  <c r="C44" i="84"/>
  <c r="C25" i="84"/>
  <c r="C201" i="84"/>
  <c r="C182" i="84"/>
  <c r="C211" i="84"/>
  <c r="C376" i="84"/>
  <c r="C61" i="84"/>
  <c r="C293" i="84"/>
  <c r="C274" i="84"/>
  <c r="C258" i="84"/>
  <c r="C469" i="84"/>
  <c r="C15" i="84"/>
  <c r="C156" i="84"/>
  <c r="C269" i="84"/>
  <c r="C106" i="84"/>
  <c r="C218" i="84"/>
  <c r="C621" i="84"/>
  <c r="C65" i="84"/>
  <c r="C190" i="84"/>
  <c r="C271" i="84"/>
  <c r="C524" i="84"/>
  <c r="C120" i="84"/>
  <c r="C98" i="84"/>
  <c r="C127" i="84"/>
  <c r="C333" i="84"/>
  <c r="C549" i="84"/>
  <c r="C89" i="84"/>
  <c r="C38" i="84"/>
  <c r="C118" i="84"/>
  <c r="C240" i="84"/>
  <c r="C212" i="84"/>
  <c r="C498" i="84"/>
  <c r="C495" i="84"/>
  <c r="C181" i="84"/>
  <c r="C232" i="84"/>
  <c r="C210" i="84"/>
  <c r="C239" i="84"/>
  <c r="C350" i="84"/>
  <c r="C108" i="84"/>
  <c r="C153" i="84"/>
  <c r="C317" i="84"/>
  <c r="C144" i="84"/>
  <c r="C456" i="84"/>
  <c r="C81" i="84"/>
  <c r="C206" i="84"/>
  <c r="C300" i="84"/>
  <c r="C572" i="84"/>
  <c r="C544" i="84"/>
  <c r="C220" i="84"/>
  <c r="C325" i="84"/>
  <c r="C198" i="84"/>
  <c r="C32" i="84"/>
  <c r="C234" i="84"/>
  <c r="C215" i="84"/>
  <c r="C527" i="84"/>
  <c r="C427" i="84"/>
  <c r="C222" i="84"/>
  <c r="C530" i="84"/>
  <c r="C316" i="84"/>
  <c r="C604" i="84"/>
  <c r="C597" i="84"/>
  <c r="C31" i="84"/>
  <c r="C143" i="84"/>
  <c r="C172" i="84"/>
  <c r="C860" i="84"/>
  <c r="C105" i="84"/>
  <c r="C134" i="84"/>
  <c r="C214" i="84"/>
  <c r="C911" i="84"/>
  <c r="C87" i="84"/>
  <c r="C247" i="84"/>
  <c r="C97" i="84"/>
  <c r="C543" i="84"/>
  <c r="C348" i="84"/>
  <c r="C646" i="84"/>
  <c r="C248" i="84"/>
  <c r="C389" i="84"/>
  <c r="C114" i="84"/>
  <c r="C255" i="84"/>
  <c r="C12" i="84"/>
  <c r="C233" i="84"/>
  <c r="C83" i="84"/>
  <c r="C48" i="84"/>
  <c r="C584" i="84"/>
  <c r="C244" i="84"/>
  <c r="C129" i="84"/>
  <c r="C559" i="84"/>
  <c r="C261" i="84"/>
  <c r="C229" i="84"/>
  <c r="C45" i="84"/>
  <c r="C88" i="84"/>
  <c r="C226" i="84"/>
  <c r="C95" i="84"/>
  <c r="C472" i="84"/>
  <c r="C124" i="84"/>
  <c r="C169" i="84"/>
  <c r="C70" i="84"/>
  <c r="C163" i="84"/>
  <c r="C42" i="84"/>
  <c r="C119" i="84"/>
  <c r="C273" i="84"/>
  <c r="C428" i="84"/>
  <c r="C569" i="84"/>
  <c r="C294" i="84"/>
  <c r="C406" i="84"/>
  <c r="C534" i="84"/>
  <c r="C895" i="84"/>
  <c r="C263" i="84"/>
  <c r="C507" i="84"/>
  <c r="C536" i="84"/>
  <c r="C209" i="84"/>
  <c r="C354" i="84"/>
  <c r="C863" i="84"/>
  <c r="C319" i="84"/>
  <c r="C637" i="84"/>
  <c r="C473" i="84"/>
  <c r="C668" i="84"/>
  <c r="C426" i="84"/>
  <c r="C184" i="84"/>
  <c r="C34" i="84"/>
  <c r="C191" i="84"/>
  <c r="C341" i="84"/>
  <c r="C92" i="84"/>
  <c r="C249" i="84"/>
  <c r="C22" i="84"/>
  <c r="C147" i="84"/>
  <c r="C259" i="84"/>
  <c r="C504" i="84"/>
  <c r="C96" i="84"/>
  <c r="C160" i="84"/>
  <c r="C224" i="84"/>
  <c r="C328" i="84"/>
  <c r="C71" i="84"/>
  <c r="C135" i="84"/>
  <c r="C199" i="84"/>
  <c r="C264" i="84"/>
  <c r="C100" i="84"/>
  <c r="C228" i="84"/>
  <c r="C145" i="84"/>
  <c r="C62" i="84"/>
  <c r="C399" i="84"/>
  <c r="C644" i="84"/>
  <c r="C444" i="84"/>
  <c r="C588" i="84"/>
  <c r="C587" i="84"/>
  <c r="C870" i="84"/>
  <c r="C290" i="84"/>
  <c r="C514" i="84"/>
  <c r="C950" i="84"/>
  <c r="C585" i="84"/>
  <c r="C310" i="84"/>
  <c r="C438" i="84"/>
  <c r="C550" i="84"/>
  <c r="C432" i="84"/>
  <c r="C445" i="84"/>
  <c r="C382" i="84"/>
  <c r="C595" i="84"/>
  <c r="C266" i="84"/>
  <c r="C611" i="84"/>
  <c r="C278" i="84"/>
  <c r="C286" i="84"/>
  <c r="C116" i="84"/>
  <c r="C225" i="84"/>
  <c r="C78" i="84"/>
  <c r="C370" i="84"/>
  <c r="C415" i="84"/>
  <c r="C601" i="84"/>
  <c r="C448" i="84"/>
  <c r="C327" i="84"/>
  <c r="C900" i="84"/>
  <c r="C616" i="84"/>
  <c r="C566" i="84"/>
  <c r="C451" i="84"/>
  <c r="C719" i="84"/>
  <c r="C308" i="84"/>
  <c r="C526" i="84"/>
  <c r="C480" i="84"/>
  <c r="C359" i="84"/>
  <c r="C217" i="84"/>
  <c r="C246" i="84"/>
  <c r="C352" i="84"/>
  <c r="C115" i="84"/>
  <c r="C301" i="84"/>
  <c r="C453" i="84"/>
  <c r="C93" i="84"/>
  <c r="C157" i="84"/>
  <c r="C302" i="84"/>
  <c r="C122" i="84"/>
  <c r="C186" i="84"/>
  <c r="C250" i="84"/>
  <c r="C241" i="84"/>
  <c r="C238" i="84"/>
  <c r="C575" i="84"/>
  <c r="C396" i="84"/>
  <c r="C313" i="84"/>
  <c r="C391" i="84"/>
  <c r="C433" i="84"/>
  <c r="C227" i="84"/>
  <c r="C309" i="84"/>
  <c r="C64" i="84"/>
  <c r="C221" i="84"/>
  <c r="C68" i="84"/>
  <c r="C132" i="84"/>
  <c r="C94" i="84"/>
  <c r="C466" i="84"/>
  <c r="C629" i="84"/>
  <c r="C287" i="84"/>
  <c r="C431" i="84"/>
  <c r="C525" i="84"/>
  <c r="C121" i="84"/>
  <c r="C150" i="84"/>
  <c r="C318" i="84"/>
  <c r="C192" i="84"/>
  <c r="C533" i="84"/>
  <c r="C103" i="84"/>
  <c r="C167" i="84"/>
  <c r="C196" i="84"/>
  <c r="C260" i="84"/>
  <c r="C113" i="84"/>
  <c r="C174" i="84"/>
  <c r="C565" i="84"/>
  <c r="C546" i="84"/>
  <c r="C636" i="84"/>
  <c r="C511" i="84"/>
  <c r="C476" i="84"/>
  <c r="C425" i="84"/>
  <c r="C330" i="84"/>
  <c r="C420" i="84"/>
  <c r="C267" i="84"/>
  <c r="C231" i="84"/>
  <c r="C30" i="84"/>
  <c r="C402" i="84"/>
  <c r="C367" i="84"/>
  <c r="C332" i="84"/>
  <c r="C556" i="84"/>
  <c r="C329" i="84"/>
  <c r="C339" i="84"/>
  <c r="C965" i="84"/>
  <c r="C674" i="84"/>
  <c r="C54" i="84"/>
  <c r="C581" i="84"/>
  <c r="C109" i="84"/>
  <c r="C74" i="84"/>
  <c r="C202" i="84"/>
  <c r="C1005" i="84"/>
  <c r="C257" i="84"/>
  <c r="C110" i="84"/>
  <c r="C447" i="84"/>
  <c r="C412" i="84"/>
  <c r="C631" i="84"/>
  <c r="C573" i="84"/>
  <c r="C602" i="84"/>
  <c r="C545" i="84"/>
  <c r="C347" i="84"/>
  <c r="C262" i="84"/>
  <c r="C131" i="84"/>
  <c r="C16" i="84"/>
  <c r="C80" i="84"/>
  <c r="C277" i="84"/>
  <c r="C607" i="84"/>
  <c r="C173" i="84"/>
  <c r="C237" i="84"/>
  <c r="C408" i="84"/>
  <c r="C84" i="84"/>
  <c r="C193" i="84"/>
  <c r="C783" i="84"/>
  <c r="C338" i="84"/>
  <c r="C303" i="84"/>
  <c r="C268" i="84"/>
  <c r="C345" i="84"/>
  <c r="C957" i="84"/>
  <c r="C390" i="84"/>
  <c r="C502" i="84"/>
  <c r="C355" i="84"/>
  <c r="C515" i="84"/>
  <c r="C381" i="84"/>
  <c r="C653" i="84"/>
  <c r="C112" i="84"/>
  <c r="C270" i="84"/>
  <c r="C189" i="84"/>
  <c r="C138" i="84"/>
  <c r="C337" i="84"/>
  <c r="C39" i="84"/>
  <c r="C164" i="84"/>
  <c r="C272" i="84"/>
  <c r="C126" i="84"/>
  <c r="C305" i="84"/>
  <c r="C306" i="84"/>
  <c r="C562" i="84"/>
  <c r="C463" i="84"/>
  <c r="C364" i="84"/>
  <c r="C265" i="84"/>
  <c r="C521" i="84"/>
  <c r="C645" i="84"/>
  <c r="C342" i="84"/>
  <c r="C598" i="84"/>
  <c r="C291" i="84"/>
  <c r="C547" i="84"/>
  <c r="C844" i="84"/>
  <c r="C384" i="84"/>
  <c r="C477" i="84"/>
  <c r="C471" i="84"/>
  <c r="C276" i="84"/>
  <c r="C500" i="84"/>
  <c r="C481" i="84"/>
  <c r="C603" i="84"/>
  <c r="C697" i="84"/>
  <c r="C777" i="84"/>
  <c r="C643" i="84"/>
  <c r="C858" i="84"/>
  <c r="C499" i="84"/>
  <c r="C592" i="84"/>
  <c r="C429" i="84"/>
  <c r="C378" i="84"/>
  <c r="C490" i="84"/>
  <c r="C580" i="84"/>
  <c r="C879" i="84"/>
  <c r="C561" i="84"/>
  <c r="C542" i="84"/>
  <c r="C523" i="84"/>
  <c r="C617" i="84"/>
  <c r="C832" i="84"/>
  <c r="C874" i="84"/>
  <c r="C436" i="84"/>
  <c r="C398" i="84"/>
  <c r="C363" i="84"/>
  <c r="C613" i="84"/>
  <c r="C793" i="84"/>
  <c r="C774" i="84"/>
  <c r="C701" i="84"/>
  <c r="C687" i="84"/>
  <c r="C377" i="84"/>
  <c r="C454" i="84"/>
  <c r="C403" i="84"/>
  <c r="C496" i="84"/>
  <c r="C847" i="84"/>
  <c r="C589" i="84"/>
  <c r="C282" i="84"/>
  <c r="C671" i="84"/>
  <c r="C279" i="84"/>
  <c r="C343" i="84"/>
  <c r="C551" i="84"/>
  <c r="C292" i="84"/>
  <c r="C417" i="84"/>
  <c r="C620" i="84"/>
  <c r="C713" i="84"/>
  <c r="C873" i="84"/>
  <c r="C673" i="84"/>
  <c r="C782" i="84"/>
  <c r="C728" i="84"/>
  <c r="C541" i="84"/>
  <c r="C796" i="84"/>
  <c r="C442" i="84"/>
  <c r="C570" i="84"/>
  <c r="C372" i="84"/>
  <c r="C596" i="84"/>
  <c r="C353" i="84"/>
  <c r="C828" i="84"/>
  <c r="C478" i="84"/>
  <c r="C675" i="84"/>
  <c r="C939" i="84"/>
  <c r="C824" i="84"/>
  <c r="C128" i="84"/>
  <c r="C205" i="84"/>
  <c r="C154" i="84"/>
  <c r="C55" i="84"/>
  <c r="C180" i="84"/>
  <c r="C312" i="84"/>
  <c r="C142" i="84"/>
  <c r="C322" i="84"/>
  <c r="C578" i="84"/>
  <c r="C479" i="84"/>
  <c r="C380" i="84"/>
  <c r="C281" i="84"/>
  <c r="C537" i="84"/>
  <c r="C764" i="84"/>
  <c r="C358" i="84"/>
  <c r="C307" i="84"/>
  <c r="C563" i="84"/>
  <c r="C400" i="84"/>
  <c r="C493" i="84"/>
  <c r="C506" i="84"/>
  <c r="C423" i="84"/>
  <c r="C487" i="84"/>
  <c r="C577" i="84"/>
  <c r="C558" i="84"/>
  <c r="C703" i="84"/>
  <c r="C299" i="84"/>
  <c r="C459" i="84"/>
  <c r="C652" i="84"/>
  <c r="C851" i="84"/>
  <c r="C656" i="84"/>
  <c r="C878" i="84"/>
  <c r="C414" i="84"/>
  <c r="C809" i="84"/>
  <c r="C694" i="84"/>
  <c r="C806" i="84"/>
  <c r="C966" i="84"/>
  <c r="C46" i="84"/>
  <c r="C482" i="84"/>
  <c r="C735" i="84"/>
  <c r="C383" i="84"/>
  <c r="C284" i="84"/>
  <c r="C540" i="84"/>
  <c r="C441" i="84"/>
  <c r="C518" i="84"/>
  <c r="C467" i="84"/>
  <c r="C560" i="84"/>
  <c r="C397" i="84"/>
  <c r="C346" i="84"/>
  <c r="C532" i="84"/>
  <c r="C513" i="84"/>
  <c r="C395" i="84"/>
  <c r="C555" i="84"/>
  <c r="C649" i="84"/>
  <c r="C707" i="84"/>
  <c r="C867" i="84"/>
  <c r="C672" i="84"/>
  <c r="C161" i="84"/>
  <c r="C488" i="84"/>
  <c r="C254" i="84"/>
  <c r="C434" i="84"/>
  <c r="C335" i="84"/>
  <c r="C591" i="84"/>
  <c r="C492" i="84"/>
  <c r="C815" i="84"/>
  <c r="C393" i="84"/>
  <c r="C470" i="84"/>
  <c r="C419" i="84"/>
  <c r="C512" i="84"/>
  <c r="C605" i="84"/>
  <c r="C298" i="84"/>
  <c r="C522" i="84"/>
  <c r="C799" i="84"/>
  <c r="C295" i="84"/>
  <c r="C468" i="84"/>
  <c r="C574" i="84"/>
  <c r="C475" i="84"/>
  <c r="C998" i="84"/>
  <c r="C912" i="84"/>
  <c r="C682" i="84"/>
  <c r="C801" i="84"/>
  <c r="C422" i="84"/>
  <c r="C371" i="84"/>
  <c r="C464" i="84"/>
  <c r="C632" i="84"/>
  <c r="C557" i="84"/>
  <c r="C924" i="84"/>
  <c r="C586" i="84"/>
  <c r="C876" i="84"/>
  <c r="C449" i="84"/>
  <c r="C745" i="84"/>
  <c r="C905" i="84"/>
  <c r="C710" i="84"/>
  <c r="C899" i="84"/>
  <c r="C730" i="84"/>
  <c r="C967" i="84"/>
  <c r="C297" i="84"/>
  <c r="C553" i="84"/>
  <c r="C892" i="84"/>
  <c r="C374" i="84"/>
  <c r="C323" i="84"/>
  <c r="C579" i="84"/>
  <c r="C416" i="84"/>
  <c r="C639" i="84"/>
  <c r="C509" i="84"/>
  <c r="C410" i="84"/>
  <c r="C375" i="84"/>
  <c r="C583" i="84"/>
  <c r="C324" i="84"/>
  <c r="C548" i="84"/>
  <c r="C665" i="84"/>
  <c r="C982" i="84"/>
  <c r="C505" i="84"/>
  <c r="C326" i="84"/>
  <c r="C582" i="84"/>
  <c r="C275" i="84"/>
  <c r="C531" i="84"/>
  <c r="C716" i="84"/>
  <c r="C368" i="84"/>
  <c r="C647" i="84"/>
  <c r="C461" i="84"/>
  <c r="C519" i="84"/>
  <c r="C404" i="84"/>
  <c r="C612" i="84"/>
  <c r="C510" i="84"/>
  <c r="C936" i="84"/>
  <c r="C908" i="84"/>
  <c r="C841" i="84"/>
  <c r="C614" i="84"/>
  <c r="C746" i="84"/>
  <c r="C788" i="84"/>
  <c r="C805" i="84"/>
  <c r="C483" i="84"/>
  <c r="C576" i="84"/>
  <c r="C413" i="84"/>
  <c r="C362" i="84"/>
  <c r="C474" i="84"/>
  <c r="C927" i="84"/>
  <c r="C385" i="84"/>
  <c r="C446" i="84"/>
  <c r="C331" i="84"/>
  <c r="C742" i="84"/>
  <c r="C736" i="84"/>
  <c r="C941" i="84"/>
  <c r="C256" i="84"/>
  <c r="C77" i="84"/>
  <c r="C26" i="84"/>
  <c r="C732" i="84"/>
  <c r="C183" i="84"/>
  <c r="C177" i="84"/>
  <c r="C628" i="84"/>
  <c r="C14" i="84"/>
  <c r="C280" i="84"/>
  <c r="C450" i="84"/>
  <c r="C351" i="84"/>
  <c r="C508" i="84"/>
  <c r="C409" i="84"/>
  <c r="C623" i="84"/>
  <c r="C486" i="84"/>
  <c r="C767" i="84"/>
  <c r="C435" i="84"/>
  <c r="C528" i="84"/>
  <c r="C365" i="84"/>
  <c r="C314" i="84"/>
  <c r="C538" i="84"/>
  <c r="C455" i="84"/>
  <c r="C599" i="84"/>
  <c r="C340" i="84"/>
  <c r="C564" i="84"/>
  <c r="C465" i="84"/>
  <c r="C997" i="84"/>
  <c r="C973" i="84"/>
  <c r="C775" i="84"/>
  <c r="C932" i="84"/>
  <c r="C902" i="84"/>
  <c r="C981" i="84"/>
  <c r="C803" i="84"/>
  <c r="C896" i="84"/>
  <c r="C765" i="84"/>
  <c r="C695" i="84"/>
  <c r="C708" i="84"/>
  <c r="C689" i="84"/>
  <c r="C894" i="84"/>
  <c r="C840" i="84"/>
  <c r="C854" i="84"/>
  <c r="C989" i="84"/>
  <c r="C755" i="84"/>
  <c r="C608" i="84"/>
  <c r="C784" i="84"/>
  <c r="C829" i="84"/>
  <c r="C893" i="84"/>
  <c r="C618" i="84"/>
  <c r="C919" i="84"/>
  <c r="C897" i="84"/>
  <c r="C795" i="84"/>
  <c r="C963" i="84"/>
  <c r="C693" i="84"/>
  <c r="C690" i="84"/>
  <c r="C699" i="84"/>
  <c r="C964" i="84"/>
  <c r="C535" i="84"/>
  <c r="C748" i="84"/>
  <c r="C484" i="84"/>
  <c r="C751" i="84"/>
  <c r="C369" i="84"/>
  <c r="C462" i="84"/>
  <c r="C411" i="84"/>
  <c r="C857" i="84"/>
  <c r="C758" i="84"/>
  <c r="C659" i="84"/>
  <c r="C915" i="84"/>
  <c r="C717" i="84"/>
  <c r="C1000" i="84"/>
  <c r="C810" i="84"/>
  <c r="C609" i="84"/>
  <c r="C814" i="84"/>
  <c r="C760" i="84"/>
  <c r="C942" i="84"/>
  <c r="C855" i="84"/>
  <c r="C916" i="84"/>
  <c r="C817" i="84"/>
  <c r="C715" i="84"/>
  <c r="C853" i="84"/>
  <c r="C945" i="84"/>
  <c r="C439" i="84"/>
  <c r="C388" i="84"/>
  <c r="C529" i="84"/>
  <c r="C700" i="84"/>
  <c r="C366" i="84"/>
  <c r="C315" i="84"/>
  <c r="C571" i="84"/>
  <c r="C761" i="84"/>
  <c r="C662" i="84"/>
  <c r="C918" i="84"/>
  <c r="C819" i="84"/>
  <c r="C624" i="84"/>
  <c r="C800" i="84"/>
  <c r="C781" i="84"/>
  <c r="C845" i="84"/>
  <c r="C960" i="84"/>
  <c r="C820" i="84"/>
  <c r="C718" i="84"/>
  <c r="C923" i="84"/>
  <c r="C664" i="84"/>
  <c r="C725" i="84"/>
  <c r="C771" i="84"/>
  <c r="C669" i="84"/>
  <c r="C909" i="84"/>
  <c r="C634" i="84"/>
  <c r="C698" i="84"/>
  <c r="C826" i="84"/>
  <c r="C791" i="84"/>
  <c r="C929" i="84"/>
  <c r="C622" i="84"/>
  <c r="C827" i="84"/>
  <c r="C921" i="84"/>
  <c r="C822" i="84"/>
  <c r="C723" i="84"/>
  <c r="C688" i="84"/>
  <c r="C864" i="84"/>
  <c r="C762" i="84"/>
  <c r="C890" i="84"/>
  <c r="C663" i="84"/>
  <c r="C727" i="84"/>
  <c r="C871" i="84"/>
  <c r="C660" i="84"/>
  <c r="C740" i="84"/>
  <c r="C933" i="84"/>
  <c r="C833" i="84"/>
  <c r="C731" i="84"/>
  <c r="C741" i="84"/>
  <c r="C990" i="84"/>
  <c r="C931" i="84"/>
  <c r="C752" i="84"/>
  <c r="C928" i="84"/>
  <c r="C733" i="84"/>
  <c r="C638" i="84"/>
  <c r="C843" i="84"/>
  <c r="C885" i="84"/>
  <c r="C610" i="84"/>
  <c r="C554" i="84"/>
  <c r="C503" i="84"/>
  <c r="C452" i="84"/>
  <c r="C593" i="84"/>
  <c r="C430" i="84"/>
  <c r="C379" i="84"/>
  <c r="C825" i="84"/>
  <c r="C726" i="84"/>
  <c r="C627" i="84"/>
  <c r="C883" i="84"/>
  <c r="C797" i="84"/>
  <c r="C925" i="84"/>
  <c r="C641" i="84"/>
  <c r="C846" i="84"/>
  <c r="C792" i="84"/>
  <c r="C1009" i="84"/>
  <c r="C678" i="84"/>
  <c r="C835" i="84"/>
  <c r="C944" i="84"/>
  <c r="C640" i="84"/>
  <c r="C816" i="84"/>
  <c r="C650" i="84"/>
  <c r="C778" i="84"/>
  <c r="C807" i="84"/>
  <c r="C992" i="84"/>
  <c r="C985" i="84"/>
  <c r="C750" i="84"/>
  <c r="C696" i="84"/>
  <c r="C901" i="84"/>
  <c r="C626" i="84"/>
  <c r="C914" i="84"/>
  <c r="C458" i="84"/>
  <c r="C407" i="84"/>
  <c r="C356" i="84"/>
  <c r="C497" i="84"/>
  <c r="C590" i="84"/>
  <c r="C283" i="84"/>
  <c r="C539" i="84"/>
  <c r="C780" i="84"/>
  <c r="C729" i="84"/>
  <c r="C937" i="84"/>
  <c r="C630" i="84"/>
  <c r="C886" i="84"/>
  <c r="C787" i="84"/>
  <c r="C952" i="84"/>
  <c r="C704" i="84"/>
  <c r="C880" i="84"/>
  <c r="C842" i="84"/>
  <c r="C906" i="84"/>
  <c r="C743" i="84"/>
  <c r="C1001" i="84"/>
  <c r="C865" i="84"/>
  <c r="C763" i="84"/>
  <c r="C491" i="84"/>
  <c r="C681" i="84"/>
  <c r="C838" i="84"/>
  <c r="C739" i="84"/>
  <c r="C749" i="84"/>
  <c r="C679" i="84"/>
  <c r="C887" i="84"/>
  <c r="C676" i="84"/>
  <c r="C766" i="84"/>
  <c r="C712" i="84"/>
  <c r="C661" i="84"/>
  <c r="C311" i="84"/>
  <c r="C567" i="84"/>
  <c r="C516" i="84"/>
  <c r="C401" i="84"/>
  <c r="C494" i="84"/>
  <c r="C831" i="84"/>
  <c r="C443" i="84"/>
  <c r="C633" i="84"/>
  <c r="C889" i="84"/>
  <c r="C790" i="84"/>
  <c r="C691" i="84"/>
  <c r="C768" i="84"/>
  <c r="C877" i="84"/>
  <c r="C823" i="84"/>
  <c r="C772" i="84"/>
  <c r="C868" i="84"/>
  <c r="C769" i="84"/>
  <c r="C667" i="84"/>
  <c r="C920" i="84"/>
  <c r="C951" i="84"/>
  <c r="C836" i="84"/>
  <c r="C737" i="84"/>
  <c r="C686" i="84"/>
  <c r="C635" i="84"/>
  <c r="C891" i="84"/>
  <c r="C888" i="84"/>
  <c r="C866" i="84"/>
  <c r="C903" i="84"/>
  <c r="C984" i="84"/>
  <c r="C692" i="84"/>
  <c r="C969" i="84"/>
  <c r="C849" i="84"/>
  <c r="C976" i="84"/>
  <c r="C798" i="84"/>
  <c r="C747" i="84"/>
  <c r="C744" i="84"/>
  <c r="C917" i="84"/>
  <c r="C754" i="84"/>
  <c r="C882" i="84"/>
  <c r="C977" i="84"/>
  <c r="C1004" i="84"/>
  <c r="C986" i="84"/>
  <c r="C852" i="84"/>
  <c r="C753" i="84"/>
  <c r="C702" i="84"/>
  <c r="C651" i="84"/>
  <c r="C907" i="84"/>
  <c r="C904" i="84"/>
  <c r="C980" i="84"/>
  <c r="C1006" i="84"/>
  <c r="C861" i="84"/>
  <c r="C1008" i="84"/>
  <c r="C714" i="84"/>
  <c r="C759" i="84"/>
  <c r="C804" i="84"/>
  <c r="C705" i="84"/>
  <c r="C654" i="84"/>
  <c r="C910" i="84"/>
  <c r="C859" i="84"/>
  <c r="C856" i="84"/>
  <c r="C869" i="84"/>
  <c r="C642" i="84"/>
  <c r="C720" i="84"/>
  <c r="C813" i="84"/>
  <c r="C666" i="84"/>
  <c r="C922" i="84"/>
  <c r="C711" i="84"/>
  <c r="C756" i="84"/>
  <c r="C657" i="84"/>
  <c r="C913" i="84"/>
  <c r="C606" i="84"/>
  <c r="C862" i="84"/>
  <c r="C811" i="84"/>
  <c r="C808" i="84"/>
  <c r="C757" i="84"/>
  <c r="C706" i="84"/>
  <c r="C770" i="84"/>
  <c r="C834" i="84"/>
  <c r="C898" i="84"/>
  <c r="C1002" i="84"/>
  <c r="C983" i="84"/>
  <c r="C1003" i="84"/>
  <c r="C709" i="84"/>
  <c r="C721" i="84"/>
  <c r="C670" i="84"/>
  <c r="C926" i="84"/>
  <c r="C619" i="84"/>
  <c r="C875" i="84"/>
  <c r="C872" i="84"/>
  <c r="C773" i="84"/>
  <c r="C658" i="84"/>
  <c r="C786" i="84"/>
  <c r="C850" i="84"/>
  <c r="C954" i="84"/>
  <c r="C1007" i="84"/>
  <c r="C962" i="84"/>
  <c r="C724" i="84"/>
  <c r="C625" i="84"/>
  <c r="C881" i="84"/>
  <c r="C830" i="84"/>
  <c r="C934" i="84"/>
  <c r="C779" i="84"/>
  <c r="C776" i="84"/>
  <c r="C948" i="84"/>
  <c r="C940" i="84"/>
  <c r="C955" i="84"/>
  <c r="C848" i="84"/>
  <c r="C685" i="84"/>
  <c r="C953" i="84"/>
  <c r="C794" i="84"/>
  <c r="C968" i="84"/>
  <c r="C839" i="84"/>
  <c r="C884" i="84"/>
  <c r="C785" i="84"/>
  <c r="C947" i="84"/>
  <c r="C734" i="84"/>
  <c r="C683" i="84"/>
  <c r="C680" i="84"/>
  <c r="C677" i="84"/>
  <c r="C789" i="84"/>
  <c r="C802" i="84"/>
  <c r="C930" i="84"/>
  <c r="C970" i="84"/>
  <c r="C961" i="84"/>
  <c r="C935" i="84"/>
  <c r="C993" i="84"/>
  <c r="C818" i="84"/>
  <c r="C938" i="84"/>
  <c r="C996" i="84"/>
  <c r="C956" i="84"/>
  <c r="C991" i="84"/>
  <c r="C821" i="84"/>
  <c r="C722" i="84"/>
  <c r="C999" i="84"/>
  <c r="C958" i="84"/>
  <c r="C971" i="84"/>
  <c r="C972" i="84"/>
  <c r="C994" i="84"/>
  <c r="C943" i="84"/>
  <c r="C837" i="84"/>
  <c r="C949" i="84"/>
  <c r="C738" i="84"/>
  <c r="C974" i="84"/>
  <c r="C987" i="84"/>
  <c r="C946" i="84"/>
  <c r="C988" i="84"/>
  <c r="C995" i="84"/>
  <c r="C1010" i="84"/>
  <c r="C959" i="84"/>
  <c r="C979" i="84"/>
  <c r="C975" i="84"/>
  <c r="C978" i="84"/>
  <c r="C508" i="83"/>
  <c r="C268" i="83"/>
  <c r="C21" i="83"/>
  <c r="C72" i="83"/>
  <c r="C233" i="83"/>
  <c r="C226" i="83"/>
  <c r="C178" i="83"/>
  <c r="C17" i="83"/>
  <c r="C144" i="83"/>
  <c r="C200" i="83"/>
  <c r="C24" i="83"/>
  <c r="C572" i="83"/>
  <c r="C71" i="83"/>
  <c r="C688" i="83"/>
  <c r="C168" i="83"/>
  <c r="C165" i="83"/>
  <c r="C325" i="83"/>
  <c r="C12" i="83"/>
  <c r="C147" i="83"/>
  <c r="C98" i="83"/>
  <c r="C82" i="83"/>
  <c r="C66" i="83"/>
  <c r="C379" i="83"/>
  <c r="C294" i="83"/>
  <c r="C152" i="83"/>
  <c r="C120" i="83"/>
  <c r="C454" i="83"/>
  <c r="C389" i="83"/>
  <c r="C227" i="83"/>
  <c r="C57" i="83"/>
  <c r="C38" i="83"/>
  <c r="C232" i="83"/>
  <c r="C210" i="83"/>
  <c r="C242" i="83"/>
  <c r="C69" i="83"/>
  <c r="C47" i="83"/>
  <c r="C207" i="83"/>
  <c r="C316" i="83"/>
  <c r="C50" i="83"/>
  <c r="C239" i="83"/>
  <c r="C745" i="83"/>
  <c r="C92" i="83"/>
  <c r="C73" i="83"/>
  <c r="C86" i="83"/>
  <c r="C130" i="83"/>
  <c r="C34" i="83"/>
  <c r="C229" i="83"/>
  <c r="C841" i="83"/>
  <c r="C363" i="83"/>
  <c r="C280" i="83"/>
  <c r="C13" i="83"/>
  <c r="C693" i="83"/>
  <c r="C460" i="83"/>
  <c r="C180" i="83"/>
  <c r="C421" i="83"/>
  <c r="C264" i="83"/>
  <c r="C95" i="83"/>
  <c r="C140" i="83"/>
  <c r="C205" i="83"/>
  <c r="C162" i="83"/>
  <c r="C588" i="83"/>
  <c r="C422" i="83"/>
  <c r="C216" i="83"/>
  <c r="C277" i="83"/>
  <c r="C188" i="83"/>
  <c r="C166" i="83"/>
  <c r="C67" i="83"/>
  <c r="C145" i="83"/>
  <c r="C556" i="83"/>
  <c r="C184" i="83"/>
  <c r="C428" i="83"/>
  <c r="C26" i="83"/>
  <c r="C143" i="83"/>
  <c r="C214" i="83"/>
  <c r="C106" i="83"/>
  <c r="C133" i="83"/>
  <c r="C303" i="83"/>
  <c r="C202" i="83"/>
  <c r="C256" i="83"/>
  <c r="C332" i="83"/>
  <c r="C93" i="83"/>
  <c r="C39" i="83"/>
  <c r="C302" i="83"/>
  <c r="C258" i="83"/>
  <c r="C117" i="83"/>
  <c r="C191" i="83"/>
  <c r="C370" i="83"/>
  <c r="C76" i="83"/>
  <c r="C169" i="83"/>
  <c r="C150" i="83"/>
  <c r="C275" i="83"/>
  <c r="C192" i="83"/>
  <c r="C135" i="83"/>
  <c r="C235" i="83"/>
  <c r="C606" i="83"/>
  <c r="C278" i="83"/>
  <c r="C211" i="83"/>
  <c r="C128" i="83"/>
  <c r="C90" i="83"/>
  <c r="C55" i="83"/>
  <c r="C334" i="83"/>
  <c r="C148" i="83"/>
  <c r="C225" i="83"/>
  <c r="C190" i="83"/>
  <c r="C251" i="83"/>
  <c r="C345" i="83"/>
  <c r="C64" i="83"/>
  <c r="C364" i="83"/>
  <c r="C189" i="83"/>
  <c r="C269" i="83"/>
  <c r="C241" i="83"/>
  <c r="C601" i="83"/>
  <c r="C531" i="83"/>
  <c r="C394" i="83"/>
  <c r="C28" i="83"/>
  <c r="C204" i="83"/>
  <c r="C297" i="83"/>
  <c r="C102" i="83"/>
  <c r="C398" i="83"/>
  <c r="C83" i="83"/>
  <c r="C272" i="83"/>
  <c r="C373" i="83"/>
  <c r="C282" i="83"/>
  <c r="C374" i="83"/>
  <c r="C164" i="83"/>
  <c r="C418" i="83"/>
  <c r="C404" i="83"/>
  <c r="C412" i="83"/>
  <c r="C56" i="83"/>
  <c r="C290" i="83"/>
  <c r="C194" i="83"/>
  <c r="C181" i="83"/>
  <c r="C582" i="83"/>
  <c r="C255" i="83"/>
  <c r="C185" i="83"/>
  <c r="C19" i="83"/>
  <c r="C382" i="83"/>
  <c r="C68" i="83"/>
  <c r="C777" i="83"/>
  <c r="C257" i="83"/>
  <c r="C427" i="83"/>
  <c r="C600" i="83"/>
  <c r="C806" i="83"/>
  <c r="C306" i="83"/>
  <c r="C296" i="83"/>
  <c r="C248" i="83"/>
  <c r="C146" i="83"/>
  <c r="C85" i="83"/>
  <c r="C159" i="83"/>
  <c r="C156" i="83"/>
  <c r="C54" i="83"/>
  <c r="C230" i="83"/>
  <c r="C163" i="83"/>
  <c r="C438" i="83"/>
  <c r="C80" i="83"/>
  <c r="C298" i="83"/>
  <c r="C673" i="83"/>
  <c r="C263" i="83"/>
  <c r="C110" i="83"/>
  <c r="C409" i="83"/>
  <c r="C921" i="83"/>
  <c r="C516" i="83"/>
  <c r="C37" i="83"/>
  <c r="C293" i="83"/>
  <c r="C689" i="83"/>
  <c r="C111" i="83"/>
  <c r="C137" i="83"/>
  <c r="C313" i="83"/>
  <c r="C99" i="83"/>
  <c r="C16" i="83"/>
  <c r="C122" i="83"/>
  <c r="C84" i="83"/>
  <c r="C273" i="83"/>
  <c r="C27" i="83"/>
  <c r="C155" i="83"/>
  <c r="C245" i="83"/>
  <c r="C63" i="83"/>
  <c r="C319" i="83"/>
  <c r="C44" i="83"/>
  <c r="C220" i="83"/>
  <c r="C25" i="83"/>
  <c r="C201" i="83"/>
  <c r="C486" i="83"/>
  <c r="C310" i="83"/>
  <c r="C243" i="83"/>
  <c r="C160" i="83"/>
  <c r="C61" i="83"/>
  <c r="C42" i="83"/>
  <c r="C218" i="83"/>
  <c r="C196" i="83"/>
  <c r="C161" i="83"/>
  <c r="C315" i="83"/>
  <c r="C726" i="83"/>
  <c r="C543" i="83"/>
  <c r="C322" i="83"/>
  <c r="C197" i="83"/>
  <c r="C386" i="83"/>
  <c r="C15" i="83"/>
  <c r="C271" i="83"/>
  <c r="C108" i="83"/>
  <c r="C284" i="83"/>
  <c r="C182" i="83"/>
  <c r="C540" i="83"/>
  <c r="C492" i="83"/>
  <c r="C141" i="83"/>
  <c r="C221" i="83"/>
  <c r="C138" i="83"/>
  <c r="C279" i="83"/>
  <c r="C324" i="83"/>
  <c r="C126" i="83"/>
  <c r="C342" i="83"/>
  <c r="C461" i="83"/>
  <c r="C353" i="83"/>
  <c r="C149" i="83"/>
  <c r="C395" i="83"/>
  <c r="C223" i="83"/>
  <c r="C89" i="83"/>
  <c r="C265" i="83"/>
  <c r="C70" i="83"/>
  <c r="C341" i="83"/>
  <c r="C14" i="83"/>
  <c r="C43" i="83"/>
  <c r="C359" i="83"/>
  <c r="C274" i="83"/>
  <c r="C101" i="83"/>
  <c r="C175" i="83"/>
  <c r="C534" i="83"/>
  <c r="C172" i="83"/>
  <c r="C153" i="83"/>
  <c r="C323" i="83"/>
  <c r="C240" i="83"/>
  <c r="C77" i="83"/>
  <c r="C237" i="83"/>
  <c r="C317" i="83"/>
  <c r="C713" i="83"/>
  <c r="C327" i="83"/>
  <c r="C199" i="83"/>
  <c r="C295" i="83"/>
  <c r="C350" i="83"/>
  <c r="C473" i="83"/>
  <c r="C541" i="83"/>
  <c r="C136" i="83"/>
  <c r="C88" i="83"/>
  <c r="C40" i="83"/>
  <c r="C744" i="83"/>
  <c r="C53" i="83"/>
  <c r="C309" i="83"/>
  <c r="C127" i="83"/>
  <c r="C60" i="83"/>
  <c r="C236" i="83"/>
  <c r="C617" i="83"/>
  <c r="C134" i="83"/>
  <c r="C326" i="83"/>
  <c r="C259" i="83"/>
  <c r="C176" i="83"/>
  <c r="C157" i="83"/>
  <c r="C956" i="83"/>
  <c r="C158" i="83"/>
  <c r="C455" i="83"/>
  <c r="C114" i="83"/>
  <c r="C18" i="83"/>
  <c r="C261" i="83"/>
  <c r="C79" i="83"/>
  <c r="C405" i="83"/>
  <c r="C41" i="83"/>
  <c r="C217" i="83"/>
  <c r="C22" i="83"/>
  <c r="C198" i="83"/>
  <c r="C262" i="83"/>
  <c r="C195" i="83"/>
  <c r="C112" i="83"/>
  <c r="C320" i="83"/>
  <c r="C154" i="83"/>
  <c r="C366" i="83"/>
  <c r="C23" i="83"/>
  <c r="C119" i="83"/>
  <c r="C311" i="83"/>
  <c r="C30" i="83"/>
  <c r="C286" i="83"/>
  <c r="C489" i="83"/>
  <c r="C932" i="83"/>
  <c r="C104" i="83"/>
  <c r="C312" i="83"/>
  <c r="C213" i="83"/>
  <c r="C31" i="83"/>
  <c r="C287" i="83"/>
  <c r="C300" i="83"/>
  <c r="C414" i="83"/>
  <c r="C105" i="83"/>
  <c r="C281" i="83"/>
  <c r="C354" i="83"/>
  <c r="C338" i="83"/>
  <c r="C889" i="83"/>
  <c r="C131" i="83"/>
  <c r="C347" i="83"/>
  <c r="C48" i="83"/>
  <c r="C712" i="83"/>
  <c r="C253" i="83"/>
  <c r="C74" i="83"/>
  <c r="C215" i="83"/>
  <c r="C132" i="83"/>
  <c r="C209" i="83"/>
  <c r="C174" i="83"/>
  <c r="C267" i="83"/>
  <c r="C425" i="83"/>
  <c r="C336" i="83"/>
  <c r="C416" i="83"/>
  <c r="C500" i="83"/>
  <c r="C115" i="83"/>
  <c r="C32" i="83"/>
  <c r="C288" i="83"/>
  <c r="C109" i="83"/>
  <c r="C250" i="83"/>
  <c r="C167" i="83"/>
  <c r="C470" i="83"/>
  <c r="C36" i="83"/>
  <c r="C292" i="83"/>
  <c r="C113" i="83"/>
  <c r="C238" i="83"/>
  <c r="C219" i="83"/>
  <c r="C283" i="83"/>
  <c r="C377" i="83"/>
  <c r="C576" i="83"/>
  <c r="C870" i="83"/>
  <c r="C625" i="83"/>
  <c r="C603" i="83"/>
  <c r="C450" i="83"/>
  <c r="C244" i="83"/>
  <c r="C65" i="83"/>
  <c r="C321" i="83"/>
  <c r="C78" i="83"/>
  <c r="C107" i="83"/>
  <c r="C622" i="83"/>
  <c r="C387" i="83"/>
  <c r="C467" i="83"/>
  <c r="C432" i="83"/>
  <c r="C586" i="83"/>
  <c r="C734" i="83"/>
  <c r="C375" i="83"/>
  <c r="C670" i="83"/>
  <c r="C498" i="83"/>
  <c r="C626" i="83"/>
  <c r="C441" i="83"/>
  <c r="C725" i="83"/>
  <c r="C477" i="83"/>
  <c r="C664" i="83"/>
  <c r="C666" i="83"/>
  <c r="C980" i="83"/>
  <c r="C329" i="83"/>
  <c r="C505" i="83"/>
  <c r="C632" i="83"/>
  <c r="C403" i="83"/>
  <c r="C547" i="83"/>
  <c r="C758" i="83"/>
  <c r="C368" i="83"/>
  <c r="C333" i="83"/>
  <c r="C506" i="83"/>
  <c r="C690" i="83"/>
  <c r="C340" i="83"/>
  <c r="C436" i="83"/>
  <c r="C546" i="83"/>
  <c r="C763" i="83"/>
  <c r="C748" i="83"/>
  <c r="C252" i="83"/>
  <c r="C396" i="83"/>
  <c r="C121" i="83"/>
  <c r="C246" i="83"/>
  <c r="C380" i="83"/>
  <c r="C179" i="83"/>
  <c r="C566" i="83"/>
  <c r="C96" i="83"/>
  <c r="C173" i="83"/>
  <c r="C518" i="83"/>
  <c r="C58" i="83"/>
  <c r="C314" i="83"/>
  <c r="C231" i="83"/>
  <c r="C100" i="83"/>
  <c r="C177" i="83"/>
  <c r="C550" i="83"/>
  <c r="C142" i="83"/>
  <c r="C254" i="83"/>
  <c r="C59" i="83"/>
  <c r="C569" i="83"/>
  <c r="C638" i="83"/>
  <c r="C592" i="83"/>
  <c r="C573" i="83"/>
  <c r="C674" i="83"/>
  <c r="C330" i="83"/>
  <c r="C426" i="83"/>
  <c r="C602" i="83"/>
  <c r="C766" i="83"/>
  <c r="C391" i="83"/>
  <c r="C487" i="83"/>
  <c r="C401" i="83"/>
  <c r="C594" i="83"/>
  <c r="C304" i="83"/>
  <c r="C125" i="83"/>
  <c r="C266" i="83"/>
  <c r="C444" i="83"/>
  <c r="C183" i="83"/>
  <c r="C598" i="83"/>
  <c r="C52" i="83"/>
  <c r="C308" i="83"/>
  <c r="C129" i="83"/>
  <c r="C123" i="83"/>
  <c r="C299" i="83"/>
  <c r="C402" i="83"/>
  <c r="C393" i="83"/>
  <c r="C642" i="83"/>
  <c r="C339" i="83"/>
  <c r="C483" i="83"/>
  <c r="C563" i="83"/>
  <c r="C648" i="83"/>
  <c r="C448" i="83"/>
  <c r="C720" i="83"/>
  <c r="C493" i="83"/>
  <c r="C774" i="83"/>
  <c r="C453" i="83"/>
  <c r="C828" i="83"/>
  <c r="C864" i="83"/>
  <c r="C260" i="83"/>
  <c r="C81" i="83"/>
  <c r="C206" i="83"/>
  <c r="C476" i="83"/>
  <c r="C187" i="83"/>
  <c r="C411" i="83"/>
  <c r="C528" i="83"/>
  <c r="C715" i="83"/>
  <c r="C356" i="83"/>
  <c r="C760" i="83"/>
  <c r="C494" i="83"/>
  <c r="C671" i="83"/>
  <c r="C912" i="83"/>
  <c r="C35" i="83"/>
  <c r="C291" i="83"/>
  <c r="C208" i="83"/>
  <c r="C29" i="83"/>
  <c r="C285" i="83"/>
  <c r="C170" i="83"/>
  <c r="C87" i="83"/>
  <c r="C212" i="83"/>
  <c r="C33" i="83"/>
  <c r="C289" i="83"/>
  <c r="C358" i="83"/>
  <c r="C46" i="83"/>
  <c r="C318" i="83"/>
  <c r="C11" i="83"/>
  <c r="C521" i="83"/>
  <c r="C757" i="83"/>
  <c r="C419" i="83"/>
  <c r="C658" i="83"/>
  <c r="C384" i="83"/>
  <c r="C464" i="83"/>
  <c r="C349" i="83"/>
  <c r="C346" i="83"/>
  <c r="C442" i="83"/>
  <c r="C407" i="83"/>
  <c r="C510" i="83"/>
  <c r="C376" i="83"/>
  <c r="C892" i="83"/>
  <c r="C843" i="83"/>
  <c r="C918" i="83"/>
  <c r="C429" i="83"/>
  <c r="C721" i="83"/>
  <c r="C580" i="83"/>
  <c r="C809" i="83"/>
  <c r="C247" i="83"/>
  <c r="C116" i="83"/>
  <c r="C193" i="83"/>
  <c r="C270" i="83"/>
  <c r="C139" i="83"/>
  <c r="C585" i="83"/>
  <c r="C752" i="83"/>
  <c r="C365" i="83"/>
  <c r="C362" i="83"/>
  <c r="C649" i="83"/>
  <c r="C599" i="83"/>
  <c r="C440" i="83"/>
  <c r="C797" i="83"/>
  <c r="C544" i="83"/>
  <c r="C633" i="83"/>
  <c r="C456" i="83"/>
  <c r="C799" i="83"/>
  <c r="C234" i="83"/>
  <c r="C348" i="83"/>
  <c r="C151" i="83"/>
  <c r="C20" i="83"/>
  <c r="C276" i="83"/>
  <c r="C524" i="83"/>
  <c r="C97" i="83"/>
  <c r="C222" i="83"/>
  <c r="C604" i="83"/>
  <c r="C203" i="83"/>
  <c r="C361" i="83"/>
  <c r="C435" i="83"/>
  <c r="C515" i="83"/>
  <c r="C525" i="83"/>
  <c r="C605" i="83"/>
  <c r="C519" i="83"/>
  <c r="C388" i="83"/>
  <c r="C609" i="83"/>
  <c r="C472" i="83"/>
  <c r="C415" i="83"/>
  <c r="C675" i="83"/>
  <c r="C124" i="83"/>
  <c r="C331" i="83"/>
  <c r="C249" i="83"/>
  <c r="C118" i="83"/>
  <c r="C51" i="83"/>
  <c r="C307" i="83"/>
  <c r="C406" i="83"/>
  <c r="C224" i="83"/>
  <c r="C45" i="83"/>
  <c r="C301" i="83"/>
  <c r="C390" i="83"/>
  <c r="C186" i="83"/>
  <c r="C357" i="83"/>
  <c r="C103" i="83"/>
  <c r="C228" i="83"/>
  <c r="C49" i="83"/>
  <c r="C305" i="83"/>
  <c r="C62" i="83"/>
  <c r="C91" i="83"/>
  <c r="C537" i="83"/>
  <c r="C678" i="83"/>
  <c r="C371" i="83"/>
  <c r="C560" i="83"/>
  <c r="C779" i="83"/>
  <c r="C445" i="83"/>
  <c r="C618" i="83"/>
  <c r="C378" i="83"/>
  <c r="C474" i="83"/>
  <c r="C343" i="83"/>
  <c r="C439" i="83"/>
  <c r="C822" i="83"/>
  <c r="C629" i="83"/>
  <c r="C337" i="83"/>
  <c r="C574" i="83"/>
  <c r="C723" i="83"/>
  <c r="C94" i="83"/>
  <c r="C75" i="83"/>
  <c r="C335" i="83"/>
  <c r="C457" i="83"/>
  <c r="C838" i="83"/>
  <c r="C355" i="83"/>
  <c r="C694" i="83"/>
  <c r="C512" i="83"/>
  <c r="C413" i="83"/>
  <c r="C570" i="83"/>
  <c r="C583" i="83"/>
  <c r="C484" i="83"/>
  <c r="C417" i="83"/>
  <c r="C593" i="83"/>
  <c r="C988" i="83"/>
  <c r="C491" i="83"/>
  <c r="C555" i="83"/>
  <c r="C682" i="83"/>
  <c r="C530" i="83"/>
  <c r="C845" i="83"/>
  <c r="C714" i="83"/>
  <c r="C922" i="83"/>
  <c r="C727" i="83"/>
  <c r="C884" i="83"/>
  <c r="C522" i="83"/>
  <c r="C535" i="83"/>
  <c r="C747" i="83"/>
  <c r="C596" i="83"/>
  <c r="C825" i="83"/>
  <c r="C481" i="83"/>
  <c r="C686" i="83"/>
  <c r="C902" i="83"/>
  <c r="C478" i="83"/>
  <c r="C542" i="83"/>
  <c r="C697" i="83"/>
  <c r="C392" i="83"/>
  <c r="C552" i="83"/>
  <c r="C431" i="83"/>
  <c r="C815" i="83"/>
  <c r="C927" i="83"/>
  <c r="C907" i="83"/>
  <c r="C548" i="83"/>
  <c r="C369" i="83"/>
  <c r="C545" i="83"/>
  <c r="C571" i="83"/>
  <c r="C931" i="83"/>
  <c r="C501" i="83"/>
  <c r="C581" i="83"/>
  <c r="C667" i="83"/>
  <c r="C351" i="83"/>
  <c r="C735" i="83"/>
  <c r="C974" i="83"/>
  <c r="C696" i="83"/>
  <c r="C433" i="83"/>
  <c r="C709" i="83"/>
  <c r="C568" i="83"/>
  <c r="C996" i="83"/>
  <c r="C672" i="83"/>
  <c r="C559" i="83"/>
  <c r="C652" i="83"/>
  <c r="C778" i="83"/>
  <c r="C990" i="83"/>
  <c r="C443" i="83"/>
  <c r="C507" i="83"/>
  <c r="C597" i="83"/>
  <c r="C737" i="83"/>
  <c r="C677" i="83"/>
  <c r="C699" i="83"/>
  <c r="C639" i="83"/>
  <c r="C627" i="83"/>
  <c r="C685" i="83"/>
  <c r="C791" i="83"/>
  <c r="C660" i="83"/>
  <c r="C830" i="83"/>
  <c r="C579" i="83"/>
  <c r="C480" i="83"/>
  <c r="C381" i="83"/>
  <c r="C654" i="83"/>
  <c r="C538" i="83"/>
  <c r="C551" i="83"/>
  <c r="C680" i="83"/>
  <c r="C497" i="83"/>
  <c r="C614" i="83"/>
  <c r="C558" i="83"/>
  <c r="C517" i="83"/>
  <c r="C463" i="83"/>
  <c r="C847" i="83"/>
  <c r="C928" i="83"/>
  <c r="C909" i="83"/>
  <c r="C802" i="83"/>
  <c r="C589" i="83"/>
  <c r="C753" i="83"/>
  <c r="C490" i="83"/>
  <c r="C503" i="83"/>
  <c r="C452" i="83"/>
  <c r="C624" i="83"/>
  <c r="C385" i="83"/>
  <c r="C635" i="83"/>
  <c r="C769" i="83"/>
  <c r="C924" i="83"/>
  <c r="C801" i="83"/>
  <c r="C894" i="83"/>
  <c r="C834" i="83"/>
  <c r="C561" i="83"/>
  <c r="C645" i="83"/>
  <c r="C761" i="83"/>
  <c r="C523" i="83"/>
  <c r="C710" i="83"/>
  <c r="C344" i="83"/>
  <c r="C504" i="83"/>
  <c r="C367" i="83"/>
  <c r="C751" i="83"/>
  <c r="C812" i="83"/>
  <c r="C899" i="83"/>
  <c r="C733" i="83"/>
  <c r="C449" i="83"/>
  <c r="C446" i="83"/>
  <c r="C610" i="83"/>
  <c r="C718" i="83"/>
  <c r="C963" i="83"/>
  <c r="C787" i="83"/>
  <c r="C915" i="83"/>
  <c r="C842" i="83"/>
  <c r="C855" i="83"/>
  <c r="C740" i="83"/>
  <c r="C910" i="83"/>
  <c r="C647" i="83"/>
  <c r="C817" i="83"/>
  <c r="C595" i="83"/>
  <c r="C496" i="83"/>
  <c r="C397" i="83"/>
  <c r="C554" i="83"/>
  <c r="C567" i="83"/>
  <c r="C468" i="83"/>
  <c r="C539" i="83"/>
  <c r="C520" i="83"/>
  <c r="C736" i="83"/>
  <c r="C607" i="83"/>
  <c r="C803" i="83"/>
  <c r="C881" i="83"/>
  <c r="C549" i="83"/>
  <c r="C646" i="83"/>
  <c r="C687" i="83"/>
  <c r="C895" i="83"/>
  <c r="C832" i="83"/>
  <c r="C804" i="83"/>
  <c r="C499" i="83"/>
  <c r="C400" i="83"/>
  <c r="C793" i="83"/>
  <c r="C557" i="83"/>
  <c r="C458" i="83"/>
  <c r="C613" i="83"/>
  <c r="C471" i="83"/>
  <c r="C634" i="83"/>
  <c r="C420" i="83"/>
  <c r="C465" i="83"/>
  <c r="C782" i="83"/>
  <c r="C590" i="83"/>
  <c r="C768" i="83"/>
  <c r="C469" i="83"/>
  <c r="C776" i="83"/>
  <c r="C511" i="83"/>
  <c r="C616" i="83"/>
  <c r="C860" i="83"/>
  <c r="C621" i="83"/>
  <c r="C858" i="83"/>
  <c r="C933" i="83"/>
  <c r="C683" i="83"/>
  <c r="C171" i="83"/>
  <c r="C502" i="83"/>
  <c r="C553" i="83"/>
  <c r="C451" i="83"/>
  <c r="C790" i="83"/>
  <c r="C352" i="83"/>
  <c r="C608" i="83"/>
  <c r="C509" i="83"/>
  <c r="C410" i="83"/>
  <c r="C702" i="83"/>
  <c r="C873" i="83"/>
  <c r="C423" i="83"/>
  <c r="C372" i="83"/>
  <c r="C532" i="83"/>
  <c r="C665" i="83"/>
  <c r="C773" i="83"/>
  <c r="C529" i="83"/>
  <c r="C681" i="83"/>
  <c r="C905" i="83"/>
  <c r="C630" i="83"/>
  <c r="C886" i="83"/>
  <c r="C707" i="83"/>
  <c r="C835" i="83"/>
  <c r="C972" i="83"/>
  <c r="C711" i="83"/>
  <c r="C941" i="83"/>
  <c r="C805" i="83"/>
  <c r="C459" i="83"/>
  <c r="C854" i="83"/>
  <c r="C408" i="83"/>
  <c r="C857" i="83"/>
  <c r="C562" i="83"/>
  <c r="C575" i="83"/>
  <c r="C703" i="83"/>
  <c r="C764" i="83"/>
  <c r="C739" i="83"/>
  <c r="C861" i="83"/>
  <c r="C925" i="83"/>
  <c r="C730" i="83"/>
  <c r="C794" i="83"/>
  <c r="C676" i="83"/>
  <c r="C926" i="83"/>
  <c r="C917" i="83"/>
  <c r="C850" i="83"/>
  <c r="C564" i="83"/>
  <c r="C619" i="83"/>
  <c r="C513" i="83"/>
  <c r="C462" i="83"/>
  <c r="C360" i="83"/>
  <c r="C704" i="83"/>
  <c r="C565" i="83"/>
  <c r="C705" i="83"/>
  <c r="C514" i="83"/>
  <c r="C527" i="83"/>
  <c r="C731" i="83"/>
  <c r="C655" i="83"/>
  <c r="C911" i="83"/>
  <c r="C1004" i="83"/>
  <c r="C876" i="83"/>
  <c r="C851" i="83"/>
  <c r="C880" i="83"/>
  <c r="C637" i="83"/>
  <c r="C900" i="83"/>
  <c r="C913" i="83"/>
  <c r="C872" i="83"/>
  <c r="C466" i="83"/>
  <c r="C479" i="83"/>
  <c r="C863" i="83"/>
  <c r="C716" i="83"/>
  <c r="C691" i="83"/>
  <c r="C749" i="83"/>
  <c r="C938" i="83"/>
  <c r="C833" i="83"/>
  <c r="C846" i="83"/>
  <c r="C859" i="83"/>
  <c r="C981" i="83"/>
  <c r="C679" i="83"/>
  <c r="C743" i="83"/>
  <c r="C836" i="83"/>
  <c r="C947" i="83"/>
  <c r="C882" i="83"/>
  <c r="C383" i="83"/>
  <c r="C767" i="83"/>
  <c r="C668" i="83"/>
  <c r="C643" i="83"/>
  <c r="C957" i="83"/>
  <c r="C701" i="83"/>
  <c r="C813" i="83"/>
  <c r="C877" i="83"/>
  <c r="C810" i="83"/>
  <c r="C887" i="83"/>
  <c r="C692" i="83"/>
  <c r="C916" i="83"/>
  <c r="C849" i="83"/>
  <c r="C976" i="83"/>
  <c r="C728" i="83"/>
  <c r="C577" i="83"/>
  <c r="C526" i="83"/>
  <c r="C640" i="83"/>
  <c r="C729" i="83"/>
  <c r="C475" i="83"/>
  <c r="C424" i="83"/>
  <c r="C641" i="83"/>
  <c r="C578" i="83"/>
  <c r="C591" i="83"/>
  <c r="C662" i="83"/>
  <c r="C719" i="83"/>
  <c r="C620" i="83"/>
  <c r="C780" i="83"/>
  <c r="C867" i="83"/>
  <c r="C784" i="83"/>
  <c r="C964" i="83"/>
  <c r="C746" i="83"/>
  <c r="C823" i="83"/>
  <c r="C772" i="83"/>
  <c r="C960" i="83"/>
  <c r="C795" i="83"/>
  <c r="C875" i="83"/>
  <c r="C888" i="83"/>
  <c r="C898" i="83"/>
  <c r="C967" i="83"/>
  <c r="C1003" i="83"/>
  <c r="C896" i="83"/>
  <c r="C653" i="83"/>
  <c r="C826" i="83"/>
  <c r="C890" i="83"/>
  <c r="C628" i="83"/>
  <c r="C940" i="83"/>
  <c r="C984" i="83"/>
  <c r="C650" i="83"/>
  <c r="C741" i="83"/>
  <c r="C430" i="83"/>
  <c r="C742" i="83"/>
  <c r="C328" i="83"/>
  <c r="C584" i="83"/>
  <c r="C651" i="83"/>
  <c r="C533" i="83"/>
  <c r="C482" i="83"/>
  <c r="C495" i="83"/>
  <c r="C623" i="83"/>
  <c r="C879" i="83"/>
  <c r="C732" i="83"/>
  <c r="C970" i="83"/>
  <c r="C819" i="83"/>
  <c r="C765" i="83"/>
  <c r="C893" i="83"/>
  <c r="C759" i="83"/>
  <c r="C1008" i="83"/>
  <c r="C852" i="83"/>
  <c r="C878" i="83"/>
  <c r="C983" i="83"/>
  <c r="C1000" i="83"/>
  <c r="C587" i="83"/>
  <c r="C536" i="83"/>
  <c r="C656" i="83"/>
  <c r="C485" i="83"/>
  <c r="C434" i="83"/>
  <c r="C657" i="83"/>
  <c r="C750" i="83"/>
  <c r="C447" i="83"/>
  <c r="C831" i="83"/>
  <c r="C844" i="83"/>
  <c r="C979" i="83"/>
  <c r="C659" i="83"/>
  <c r="C848" i="83"/>
  <c r="C631" i="83"/>
  <c r="C695" i="83"/>
  <c r="C708" i="83"/>
  <c r="C946" i="83"/>
  <c r="C865" i="83"/>
  <c r="C824" i="83"/>
  <c r="C904" i="83"/>
  <c r="C914" i="83"/>
  <c r="C945" i="83"/>
  <c r="C488" i="83"/>
  <c r="C661" i="83"/>
  <c r="C437" i="83"/>
  <c r="C399" i="83"/>
  <c r="C783" i="83"/>
  <c r="C684" i="83"/>
  <c r="C771" i="83"/>
  <c r="C698" i="83"/>
  <c r="C839" i="83"/>
  <c r="C903" i="83"/>
  <c r="C811" i="83"/>
  <c r="C949" i="83"/>
  <c r="C636" i="83"/>
  <c r="C796" i="83"/>
  <c r="C908" i="83"/>
  <c r="C611" i="83"/>
  <c r="C883" i="83"/>
  <c r="C944" i="83"/>
  <c r="C800" i="83"/>
  <c r="C669" i="83"/>
  <c r="C781" i="83"/>
  <c r="C644" i="83"/>
  <c r="C992" i="83"/>
  <c r="C920" i="83"/>
  <c r="C978" i="83"/>
  <c r="C977" i="83"/>
  <c r="C827" i="83"/>
  <c r="C840" i="83"/>
  <c r="C986" i="83"/>
  <c r="C982" i="83"/>
  <c r="C866" i="83"/>
  <c r="C961" i="83"/>
  <c r="C829" i="83"/>
  <c r="C762" i="83"/>
  <c r="C663" i="83"/>
  <c r="C919" i="83"/>
  <c r="C612" i="83"/>
  <c r="C868" i="83"/>
  <c r="C785" i="83"/>
  <c r="C862" i="83"/>
  <c r="C1010" i="83"/>
  <c r="C856" i="83"/>
  <c r="C994" i="83"/>
  <c r="C818" i="83"/>
  <c r="C935" i="83"/>
  <c r="C942" i="83"/>
  <c r="C971" i="83"/>
  <c r="C998" i="83"/>
  <c r="C615" i="83"/>
  <c r="C871" i="83"/>
  <c r="C820" i="83"/>
  <c r="C814" i="83"/>
  <c r="C808" i="83"/>
  <c r="C1002" i="83"/>
  <c r="C885" i="83"/>
  <c r="C770" i="83"/>
  <c r="C952" i="83"/>
  <c r="C837" i="83"/>
  <c r="C722" i="83"/>
  <c r="C973" i="83"/>
  <c r="C874" i="83"/>
  <c r="C775" i="83"/>
  <c r="C724" i="83"/>
  <c r="C897" i="83"/>
  <c r="C891" i="83"/>
  <c r="C789" i="83"/>
  <c r="C954" i="83"/>
  <c r="C930" i="83"/>
  <c r="C999" i="83"/>
  <c r="C1006" i="83"/>
  <c r="C969" i="83"/>
  <c r="C991" i="83"/>
  <c r="C989" i="83"/>
  <c r="C951" i="83"/>
  <c r="C958" i="83"/>
  <c r="C987" i="83"/>
  <c r="C1007" i="83"/>
  <c r="C901" i="83"/>
  <c r="C786" i="83"/>
  <c r="C948" i="83"/>
  <c r="C965" i="83"/>
  <c r="C1005" i="83"/>
  <c r="C788" i="83"/>
  <c r="C853" i="83"/>
  <c r="C738" i="83"/>
  <c r="C934" i="83"/>
  <c r="C962" i="83"/>
  <c r="C993" i="83"/>
  <c r="C950" i="83"/>
  <c r="C955" i="83"/>
  <c r="C798" i="83"/>
  <c r="C792" i="83"/>
  <c r="C869" i="83"/>
  <c r="C754" i="83"/>
  <c r="C995" i="83"/>
  <c r="C943" i="83"/>
  <c r="C700" i="83"/>
  <c r="C755" i="83"/>
  <c r="C816" i="83"/>
  <c r="C717" i="83"/>
  <c r="C906" i="83"/>
  <c r="C807" i="83"/>
  <c r="C756" i="83"/>
  <c r="C929" i="83"/>
  <c r="C923" i="83"/>
  <c r="C821" i="83"/>
  <c r="C706" i="83"/>
  <c r="C1009" i="83"/>
  <c r="C936" i="83"/>
  <c r="C966" i="83"/>
  <c r="C939" i="83"/>
  <c r="C937" i="83"/>
  <c r="C968" i="83"/>
  <c r="C997" i="83"/>
  <c r="C953" i="83"/>
  <c r="C959" i="83"/>
  <c r="C985" i="83"/>
  <c r="C975" i="83"/>
  <c r="C1001" i="83"/>
  <c r="G5" i="83" l="1"/>
  <c r="G4" i="83"/>
  <c r="G2" i="83"/>
  <c r="G3" i="83"/>
  <c r="G2" i="84"/>
  <c r="G4" i="84"/>
  <c r="G5" i="84"/>
  <c r="G3" i="84"/>
  <c r="F3" i="83"/>
  <c r="C4" i="83"/>
  <c r="E2" i="83"/>
  <c r="E5" i="83"/>
  <c r="F5" i="84"/>
  <c r="D2" i="84"/>
  <c r="F3" i="84"/>
  <c r="C2" i="84"/>
  <c r="E3" i="84"/>
  <c r="E4" i="83"/>
  <c r="D3" i="83"/>
  <c r="F2" i="84"/>
  <c r="C3" i="84"/>
  <c r="C5" i="84"/>
  <c r="D2" i="83"/>
  <c r="F2" i="83"/>
  <c r="D4" i="83"/>
  <c r="D5" i="83"/>
  <c r="C2" i="83"/>
  <c r="E4" i="84"/>
  <c r="C5" i="83"/>
  <c r="F5" i="83"/>
  <c r="D5" i="84"/>
  <c r="C4" i="84"/>
  <c r="F4" i="84"/>
  <c r="C3" i="83"/>
  <c r="E5" i="84"/>
  <c r="D3" i="84"/>
  <c r="F4" i="83"/>
  <c r="D4" i="84"/>
  <c r="E3" i="83"/>
  <c r="E2" i="84"/>
  <c r="H212" i="83" l="1"/>
  <c r="H238" i="83"/>
  <c r="H240" i="83"/>
  <c r="H1006" i="83"/>
  <c r="H207" i="83"/>
  <c r="H251" i="83"/>
  <c r="H256" i="83"/>
  <c r="H213" i="83"/>
  <c r="H223" i="83"/>
  <c r="H246" i="83"/>
  <c r="H253" i="83"/>
  <c r="H229" i="83"/>
  <c r="H218" i="83"/>
  <c r="H231" i="83"/>
  <c r="H266" i="83"/>
  <c r="H282" i="83"/>
  <c r="H327" i="83"/>
  <c r="H326" i="83"/>
  <c r="H288" i="83"/>
  <c r="H320" i="83"/>
  <c r="H371" i="83"/>
  <c r="H305" i="83"/>
  <c r="H393" i="83"/>
  <c r="H383" i="83"/>
  <c r="H406" i="83"/>
  <c r="H454" i="83"/>
  <c r="H486" i="83"/>
  <c r="H390" i="83"/>
  <c r="H540" i="83"/>
  <c r="H423" i="83"/>
  <c r="H469" i="83"/>
  <c r="H590" i="83"/>
  <c r="H653" i="83"/>
  <c r="H968" i="83"/>
  <c r="H1007" i="83"/>
  <c r="H209" i="83"/>
  <c r="H225" i="83"/>
  <c r="H208" i="83"/>
  <c r="H224" i="83"/>
  <c r="H219" i="83"/>
  <c r="H214" i="83"/>
  <c r="H234" i="83"/>
  <c r="H247" i="83"/>
  <c r="H242" i="83"/>
  <c r="H228" i="83"/>
  <c r="H236" i="83"/>
  <c r="H252" i="83"/>
  <c r="H249" i="83"/>
  <c r="H267" i="83"/>
  <c r="H262" i="83"/>
  <c r="H257" i="83"/>
  <c r="H272" i="83"/>
  <c r="H279" i="83"/>
  <c r="H291" i="83"/>
  <c r="H307" i="83"/>
  <c r="H323" i="83"/>
  <c r="H290" i="83"/>
  <c r="H306" i="83"/>
  <c r="H322" i="83"/>
  <c r="H265" i="83"/>
  <c r="H284" i="83"/>
  <c r="H300" i="83"/>
  <c r="H316" i="83"/>
  <c r="H332" i="83"/>
  <c r="H344" i="83"/>
  <c r="H351" i="83"/>
  <c r="H367" i="83"/>
  <c r="H341" i="83"/>
  <c r="H357" i="83"/>
  <c r="H289" i="83"/>
  <c r="H354" i="83"/>
  <c r="H370" i="83"/>
  <c r="H389" i="83"/>
  <c r="H313" i="83"/>
  <c r="H380" i="83"/>
  <c r="H388" i="83"/>
  <c r="H396" i="83"/>
  <c r="H404" i="83"/>
  <c r="H418" i="83"/>
  <c r="H434" i="83"/>
  <c r="H450" i="83"/>
  <c r="H466" i="83"/>
  <c r="H482" i="83"/>
  <c r="H338" i="83"/>
  <c r="H372" i="83"/>
  <c r="H386" i="83"/>
  <c r="H402" i="83"/>
  <c r="H524" i="83"/>
  <c r="H588" i="83"/>
  <c r="H335" i="83"/>
  <c r="H405" i="83"/>
  <c r="H437" i="83"/>
  <c r="H473" i="83"/>
  <c r="H452" i="83"/>
  <c r="H453" i="83"/>
  <c r="H650" i="83"/>
  <c r="H550" i="83"/>
  <c r="H582" i="83"/>
  <c r="H614" i="83"/>
  <c r="H529" i="83"/>
  <c r="H593" i="83"/>
  <c r="H645" i="83"/>
  <c r="H699" i="83"/>
  <c r="H677" i="83"/>
  <c r="H664" i="83"/>
  <c r="H728" i="83"/>
  <c r="H795" i="83"/>
  <c r="H859" i="83"/>
  <c r="H923" i="83"/>
  <c r="H781" i="83"/>
  <c r="H845" i="83"/>
  <c r="H909" i="83"/>
  <c r="H682" i="83"/>
  <c r="H744" i="83"/>
  <c r="H808" i="83"/>
  <c r="H872" i="83"/>
  <c r="H938" i="83"/>
  <c r="H1001" i="83"/>
  <c r="H276" i="83"/>
  <c r="H311" i="83"/>
  <c r="H294" i="83"/>
  <c r="H269" i="83"/>
  <c r="H339" i="83"/>
  <c r="H345" i="83"/>
  <c r="H358" i="83"/>
  <c r="H375" i="83"/>
  <c r="H399" i="83"/>
  <c r="H438" i="83"/>
  <c r="H346" i="83"/>
  <c r="H488" i="83"/>
  <c r="H415" i="83"/>
  <c r="H490" i="83"/>
  <c r="H526" i="83"/>
  <c r="H622" i="83"/>
  <c r="H609" i="83"/>
  <c r="H693" i="83"/>
  <c r="H747" i="83"/>
  <c r="H875" i="83"/>
  <c r="H861" i="83"/>
  <c r="H698" i="83"/>
  <c r="H760" i="83"/>
  <c r="H888" i="83"/>
  <c r="H1010" i="83"/>
  <c r="H217" i="83"/>
  <c r="H233" i="83"/>
  <c r="H216" i="83"/>
  <c r="H211" i="83"/>
  <c r="H227" i="83"/>
  <c r="H222" i="83"/>
  <c r="H239" i="83"/>
  <c r="H255" i="83"/>
  <c r="H250" i="83"/>
  <c r="H232" i="83"/>
  <c r="H244" i="83"/>
  <c r="H241" i="83"/>
  <c r="H259" i="83"/>
  <c r="H275" i="83"/>
  <c r="H270" i="83"/>
  <c r="H264" i="83"/>
  <c r="H280" i="83"/>
  <c r="H283" i="83"/>
  <c r="H299" i="83"/>
  <c r="H315" i="83"/>
  <c r="H281" i="83"/>
  <c r="H298" i="83"/>
  <c r="H314" i="83"/>
  <c r="H330" i="83"/>
  <c r="H273" i="83"/>
  <c r="H292" i="83"/>
  <c r="H308" i="83"/>
  <c r="H324" i="83"/>
  <c r="H336" i="83"/>
  <c r="H343" i="83"/>
  <c r="H359" i="83"/>
  <c r="H333" i="83"/>
  <c r="H349" i="83"/>
  <c r="H365" i="83"/>
  <c r="H321" i="83"/>
  <c r="H362" i="83"/>
  <c r="H381" i="83"/>
  <c r="H397" i="83"/>
  <c r="H376" i="83"/>
  <c r="H384" i="83"/>
  <c r="H392" i="83"/>
  <c r="H400" i="83"/>
  <c r="H410" i="83"/>
  <c r="H426" i="83"/>
  <c r="H442" i="83"/>
  <c r="H458" i="83"/>
  <c r="H474" i="83"/>
  <c r="H301" i="83"/>
  <c r="H356" i="83"/>
  <c r="H378" i="83"/>
  <c r="H394" i="83"/>
  <c r="H492" i="83"/>
  <c r="H556" i="83"/>
  <c r="H620" i="83"/>
  <c r="H342" i="83"/>
  <c r="H348" i="83"/>
  <c r="H439" i="83"/>
  <c r="H498" i="83"/>
  <c r="H501" i="83"/>
  <c r="H485" i="83"/>
  <c r="H534" i="83"/>
  <c r="H566" i="83"/>
  <c r="H598" i="83"/>
  <c r="H630" i="83"/>
  <c r="H561" i="83"/>
  <c r="H625" i="83"/>
  <c r="H667" i="83"/>
  <c r="H731" i="83"/>
  <c r="H709" i="83"/>
  <c r="H696" i="83"/>
  <c r="H763" i="83"/>
  <c r="H827" i="83"/>
  <c r="H891" i="83"/>
  <c r="H749" i="83"/>
  <c r="H813" i="83"/>
  <c r="H877" i="83"/>
  <c r="H941" i="83"/>
  <c r="H714" i="83"/>
  <c r="H776" i="83"/>
  <c r="H840" i="83"/>
  <c r="H904" i="83"/>
  <c r="H969" i="83"/>
  <c r="H992" i="83"/>
  <c r="H271" i="83"/>
  <c r="H260" i="83"/>
  <c r="H295" i="83"/>
  <c r="H310" i="83"/>
  <c r="H304" i="83"/>
  <c r="H329" i="83"/>
  <c r="H355" i="83"/>
  <c r="H361" i="83"/>
  <c r="H377" i="83"/>
  <c r="H391" i="83"/>
  <c r="H422" i="83"/>
  <c r="H470" i="83"/>
  <c r="H374" i="83"/>
  <c r="H604" i="83"/>
  <c r="H472" i="83"/>
  <c r="H484" i="83"/>
  <c r="H558" i="83"/>
  <c r="H545" i="83"/>
  <c r="H715" i="83"/>
  <c r="H680" i="83"/>
  <c r="H811" i="83"/>
  <c r="H733" i="83"/>
  <c r="H797" i="83"/>
  <c r="H925" i="83"/>
  <c r="H824" i="83"/>
  <c r="H953" i="83"/>
  <c r="H1008" i="83"/>
  <c r="H1009" i="83"/>
  <c r="H221" i="83"/>
  <c r="H237" i="83"/>
  <c r="H220" i="83"/>
  <c r="H215" i="83"/>
  <c r="H210" i="83"/>
  <c r="H226" i="83"/>
  <c r="H243" i="83"/>
  <c r="H230" i="83"/>
  <c r="H254" i="83"/>
  <c r="H235" i="83"/>
  <c r="H248" i="83"/>
  <c r="H245" i="83"/>
  <c r="H263" i="83"/>
  <c r="H258" i="83"/>
  <c r="H274" i="83"/>
  <c r="H268" i="83"/>
  <c r="H278" i="83"/>
  <c r="H287" i="83"/>
  <c r="H303" i="83"/>
  <c r="H319" i="83"/>
  <c r="H286" i="83"/>
  <c r="H302" i="83"/>
  <c r="H318" i="83"/>
  <c r="H261" i="83"/>
  <c r="H277" i="83"/>
  <c r="H296" i="83"/>
  <c r="H312" i="83"/>
  <c r="H328" i="83"/>
  <c r="H340" i="83"/>
  <c r="H347" i="83"/>
  <c r="H363" i="83"/>
  <c r="H337" i="83"/>
  <c r="H353" i="83"/>
  <c r="H369" i="83"/>
  <c r="H350" i="83"/>
  <c r="H366" i="83"/>
  <c r="H385" i="83"/>
  <c r="H401" i="83"/>
  <c r="H379" i="83"/>
  <c r="H387" i="83"/>
  <c r="H395" i="83"/>
  <c r="H403" i="83"/>
  <c r="H414" i="83"/>
  <c r="H430" i="83"/>
  <c r="H446" i="83"/>
  <c r="H462" i="83"/>
  <c r="H478" i="83"/>
  <c r="H309" i="83"/>
  <c r="H360" i="83"/>
  <c r="H382" i="83"/>
  <c r="H398" i="83"/>
  <c r="H508" i="83"/>
  <c r="H572" i="83"/>
  <c r="H293" i="83"/>
  <c r="H419" i="83"/>
  <c r="H425" i="83"/>
  <c r="H457" i="83"/>
  <c r="H506" i="83"/>
  <c r="H517" i="83"/>
  <c r="H634" i="83"/>
  <c r="H542" i="83"/>
  <c r="H574" i="83"/>
  <c r="H606" i="83"/>
  <c r="H644" i="83"/>
  <c r="H577" i="83"/>
  <c r="H639" i="83"/>
  <c r="H683" i="83"/>
  <c r="H661" i="83"/>
  <c r="H725" i="83"/>
  <c r="H712" i="83"/>
  <c r="H779" i="83"/>
  <c r="H843" i="83"/>
  <c r="H907" i="83"/>
  <c r="H765" i="83"/>
  <c r="H829" i="83"/>
  <c r="H893" i="83"/>
  <c r="H666" i="83"/>
  <c r="H730" i="83"/>
  <c r="H792" i="83"/>
  <c r="H856" i="83"/>
  <c r="H920" i="83"/>
  <c r="H985" i="83"/>
  <c r="H742" i="83"/>
  <c r="H500" i="83"/>
  <c r="H516" i="83"/>
  <c r="H532" i="83"/>
  <c r="H548" i="83"/>
  <c r="H564" i="83"/>
  <c r="H580" i="83"/>
  <c r="H596" i="83"/>
  <c r="H612" i="83"/>
  <c r="H628" i="83"/>
  <c r="H331" i="83"/>
  <c r="H408" i="83"/>
  <c r="H429" i="83"/>
  <c r="H412" i="83"/>
  <c r="H368" i="83"/>
  <c r="H416" i="83"/>
  <c r="H297" i="83"/>
  <c r="H411" i="83"/>
  <c r="H436" i="83"/>
  <c r="H456" i="83"/>
  <c r="H433" i="83"/>
  <c r="H449" i="83"/>
  <c r="H465" i="83"/>
  <c r="H481" i="83"/>
  <c r="H494" i="83"/>
  <c r="H502" i="83"/>
  <c r="H440" i="83"/>
  <c r="H468" i="83"/>
  <c r="H493" i="83"/>
  <c r="H509" i="83"/>
  <c r="H445" i="83"/>
  <c r="H461" i="83"/>
  <c r="H477" i="83"/>
  <c r="H511" i="83"/>
  <c r="H642" i="83"/>
  <c r="H522" i="83"/>
  <c r="H530" i="83"/>
  <c r="H538" i="83"/>
  <c r="H546" i="83"/>
  <c r="H554" i="83"/>
  <c r="H562" i="83"/>
  <c r="H570" i="83"/>
  <c r="H578" i="83"/>
  <c r="H586" i="83"/>
  <c r="H594" i="83"/>
  <c r="H602" i="83"/>
  <c r="H610" i="83"/>
  <c r="H618" i="83"/>
  <c r="H626" i="83"/>
  <c r="H636" i="83"/>
  <c r="H521" i="83"/>
  <c r="H537" i="83"/>
  <c r="H553" i="83"/>
  <c r="H569" i="83"/>
  <c r="H585" i="83"/>
  <c r="H601" i="83"/>
  <c r="H617" i="83"/>
  <c r="H633" i="83"/>
  <c r="H647" i="83"/>
  <c r="H649" i="83"/>
  <c r="H659" i="83"/>
  <c r="H675" i="83"/>
  <c r="H691" i="83"/>
  <c r="H707" i="83"/>
  <c r="H723" i="83"/>
  <c r="H641" i="83"/>
  <c r="H669" i="83"/>
  <c r="H685" i="83"/>
  <c r="H701" i="83"/>
  <c r="H717" i="83"/>
  <c r="H656" i="83"/>
  <c r="H672" i="83"/>
  <c r="H688" i="83"/>
  <c r="H704" i="83"/>
  <c r="H720" i="83"/>
  <c r="H739" i="83"/>
  <c r="H755" i="83"/>
  <c r="H771" i="83"/>
  <c r="H787" i="83"/>
  <c r="H803" i="83"/>
  <c r="H819" i="83"/>
  <c r="H835" i="83"/>
  <c r="H851" i="83"/>
  <c r="H867" i="83"/>
  <c r="H883" i="83"/>
  <c r="H899" i="83"/>
  <c r="H915" i="83"/>
  <c r="H931" i="83"/>
  <c r="H741" i="83"/>
  <c r="H757" i="83"/>
  <c r="H773" i="83"/>
  <c r="H789" i="83"/>
  <c r="H805" i="83"/>
  <c r="H821" i="83"/>
  <c r="H837" i="83"/>
  <c r="H853" i="83"/>
  <c r="H869" i="83"/>
  <c r="H885" i="83"/>
  <c r="H901" i="83"/>
  <c r="H917" i="83"/>
  <c r="H933" i="83"/>
  <c r="H658" i="83"/>
  <c r="H674" i="83"/>
  <c r="H690" i="83"/>
  <c r="H706" i="83"/>
  <c r="H722" i="83"/>
  <c r="H736" i="83"/>
  <c r="H752" i="83"/>
  <c r="H768" i="83"/>
  <c r="H784" i="83"/>
  <c r="H800" i="83"/>
  <c r="H816" i="83"/>
  <c r="H832" i="83"/>
  <c r="H848" i="83"/>
  <c r="H864" i="83"/>
  <c r="H880" i="83"/>
  <c r="H896" i="83"/>
  <c r="H912" i="83"/>
  <c r="H928" i="83"/>
  <c r="H945" i="83"/>
  <c r="H961" i="83"/>
  <c r="H977" i="83"/>
  <c r="H993" i="83"/>
  <c r="H510" i="83"/>
  <c r="H980" i="83"/>
  <c r="H734" i="83"/>
  <c r="H750" i="83"/>
  <c r="H766" i="83"/>
  <c r="H782" i="83"/>
  <c r="H798" i="83"/>
  <c r="H814" i="83"/>
  <c r="H830" i="83"/>
  <c r="H846" i="83"/>
  <c r="H862" i="83"/>
  <c r="H878" i="83"/>
  <c r="H894" i="83"/>
  <c r="H910" i="83"/>
  <c r="H926" i="83"/>
  <c r="H951" i="83"/>
  <c r="H967" i="83"/>
  <c r="H983" i="83"/>
  <c r="H999" i="83"/>
  <c r="H936" i="83"/>
  <c r="H944" i="83"/>
  <c r="H958" i="83"/>
  <c r="H974" i="83"/>
  <c r="H990" i="83"/>
  <c r="H948" i="83"/>
  <c r="H988" i="83"/>
  <c r="H504" i="83"/>
  <c r="H520" i="83"/>
  <c r="H536" i="83"/>
  <c r="H552" i="83"/>
  <c r="H568" i="83"/>
  <c r="H584" i="83"/>
  <c r="H600" i="83"/>
  <c r="H616" i="83"/>
  <c r="H632" i="83"/>
  <c r="H334" i="83"/>
  <c r="H413" i="83"/>
  <c r="H325" i="83"/>
  <c r="H417" i="83"/>
  <c r="H373" i="83"/>
  <c r="H421" i="83"/>
  <c r="H317" i="83"/>
  <c r="H420" i="83"/>
  <c r="H441" i="83"/>
  <c r="H464" i="83"/>
  <c r="H435" i="83"/>
  <c r="H451" i="83"/>
  <c r="H467" i="83"/>
  <c r="H483" i="83"/>
  <c r="H495" i="83"/>
  <c r="H503" i="83"/>
  <c r="H444" i="83"/>
  <c r="H476" i="83"/>
  <c r="H497" i="83"/>
  <c r="H513" i="83"/>
  <c r="H447" i="83"/>
  <c r="H463" i="83"/>
  <c r="H479" i="83"/>
  <c r="H519" i="83"/>
  <c r="H646" i="83"/>
  <c r="H523" i="83"/>
  <c r="H531" i="83"/>
  <c r="H539" i="83"/>
  <c r="H547" i="83"/>
  <c r="H555" i="83"/>
  <c r="H563" i="83"/>
  <c r="H571" i="83"/>
  <c r="H579" i="83"/>
  <c r="H587" i="83"/>
  <c r="H595" i="83"/>
  <c r="H603" i="83"/>
  <c r="H611" i="83"/>
  <c r="H619" i="83"/>
  <c r="H627" i="83"/>
  <c r="H640" i="83"/>
  <c r="H525" i="83"/>
  <c r="H541" i="83"/>
  <c r="H557" i="83"/>
  <c r="H573" i="83"/>
  <c r="H589" i="83"/>
  <c r="H605" i="83"/>
  <c r="H621" i="83"/>
  <c r="H635" i="83"/>
  <c r="H651" i="83"/>
  <c r="H652" i="83"/>
  <c r="H663" i="83"/>
  <c r="H679" i="83"/>
  <c r="H695" i="83"/>
  <c r="H711" i="83"/>
  <c r="H727" i="83"/>
  <c r="H657" i="83"/>
  <c r="H673" i="83"/>
  <c r="H689" i="83"/>
  <c r="H705" i="83"/>
  <c r="H721" i="83"/>
  <c r="H660" i="83"/>
  <c r="H676" i="83"/>
  <c r="H692" i="83"/>
  <c r="H708" i="83"/>
  <c r="H724" i="83"/>
  <c r="H743" i="83"/>
  <c r="H759" i="83"/>
  <c r="H775" i="83"/>
  <c r="H791" i="83"/>
  <c r="H807" i="83"/>
  <c r="H823" i="83"/>
  <c r="H839" i="83"/>
  <c r="H855" i="83"/>
  <c r="H871" i="83"/>
  <c r="H887" i="83"/>
  <c r="H903" i="83"/>
  <c r="H919" i="83"/>
  <c r="H515" i="83"/>
  <c r="H745" i="83"/>
  <c r="H761" i="83"/>
  <c r="H777" i="83"/>
  <c r="H793" i="83"/>
  <c r="H809" i="83"/>
  <c r="H825" i="83"/>
  <c r="H841" i="83"/>
  <c r="H857" i="83"/>
  <c r="H873" i="83"/>
  <c r="H889" i="83"/>
  <c r="H905" i="83"/>
  <c r="H921" i="83"/>
  <c r="H937" i="83"/>
  <c r="H662" i="83"/>
  <c r="H678" i="83"/>
  <c r="H694" i="83"/>
  <c r="H710" i="83"/>
  <c r="H726" i="83"/>
  <c r="H740" i="83"/>
  <c r="H756" i="83"/>
  <c r="H772" i="83"/>
  <c r="H788" i="83"/>
  <c r="H804" i="83"/>
  <c r="H820" i="83"/>
  <c r="H836" i="83"/>
  <c r="H852" i="83"/>
  <c r="H868" i="83"/>
  <c r="H884" i="83"/>
  <c r="H900" i="83"/>
  <c r="H916" i="83"/>
  <c r="H932" i="83"/>
  <c r="H949" i="83"/>
  <c r="H965" i="83"/>
  <c r="H981" i="83"/>
  <c r="H997" i="83"/>
  <c r="H964" i="83"/>
  <c r="H984" i="83"/>
  <c r="H738" i="83"/>
  <c r="H754" i="83"/>
  <c r="H770" i="83"/>
  <c r="H786" i="83"/>
  <c r="H802" i="83"/>
  <c r="H818" i="83"/>
  <c r="H834" i="83"/>
  <c r="H850" i="83"/>
  <c r="H866" i="83"/>
  <c r="H882" i="83"/>
  <c r="H898" i="83"/>
  <c r="H914" i="83"/>
  <c r="H930" i="83"/>
  <c r="H955" i="83"/>
  <c r="H971" i="83"/>
  <c r="H987" i="83"/>
  <c r="H1003" i="83"/>
  <c r="H939" i="83"/>
  <c r="H946" i="83"/>
  <c r="H962" i="83"/>
  <c r="H978" i="83"/>
  <c r="H994" i="83"/>
  <c r="H956" i="83"/>
  <c r="H996" i="83"/>
  <c r="H758" i="83"/>
  <c r="H774" i="83"/>
  <c r="H790" i="83"/>
  <c r="H806" i="83"/>
  <c r="H822" i="83"/>
  <c r="H838" i="83"/>
  <c r="H854" i="83"/>
  <c r="H870" i="83"/>
  <c r="H886" i="83"/>
  <c r="H902" i="83"/>
  <c r="H918" i="83"/>
  <c r="H934" i="83"/>
  <c r="H959" i="83"/>
  <c r="H975" i="83"/>
  <c r="H991" i="83"/>
  <c r="H952" i="83"/>
  <c r="H940" i="83"/>
  <c r="H950" i="83"/>
  <c r="H966" i="83"/>
  <c r="H982" i="83"/>
  <c r="H998" i="83"/>
  <c r="H960" i="83"/>
  <c r="H1000" i="83"/>
  <c r="H496" i="83"/>
  <c r="H512" i="83"/>
  <c r="H528" i="83"/>
  <c r="H544" i="83"/>
  <c r="H560" i="83"/>
  <c r="H576" i="83"/>
  <c r="H592" i="83"/>
  <c r="H608" i="83"/>
  <c r="H624" i="83"/>
  <c r="H285" i="83"/>
  <c r="H352" i="83"/>
  <c r="H424" i="83"/>
  <c r="H364" i="83"/>
  <c r="H428" i="83"/>
  <c r="H407" i="83"/>
  <c r="H432" i="83"/>
  <c r="H409" i="83"/>
  <c r="H427" i="83"/>
  <c r="H448" i="83"/>
  <c r="H480" i="83"/>
  <c r="H443" i="83"/>
  <c r="H459" i="83"/>
  <c r="H475" i="83"/>
  <c r="H491" i="83"/>
  <c r="H499" i="83"/>
  <c r="H507" i="83"/>
  <c r="H460" i="83"/>
  <c r="H489" i="83"/>
  <c r="H505" i="83"/>
  <c r="H431" i="83"/>
  <c r="H455" i="83"/>
  <c r="H471" i="83"/>
  <c r="H487" i="83"/>
  <c r="H638" i="83"/>
  <c r="H514" i="83"/>
  <c r="H527" i="83"/>
  <c r="H535" i="83"/>
  <c r="H543" i="83"/>
  <c r="H551" i="83"/>
  <c r="H559" i="83"/>
  <c r="H567" i="83"/>
  <c r="H575" i="83"/>
  <c r="H583" i="83"/>
  <c r="H591" i="83"/>
  <c r="H599" i="83"/>
  <c r="H607" i="83"/>
  <c r="H615" i="83"/>
  <c r="H623" i="83"/>
  <c r="H631" i="83"/>
  <c r="H518" i="83"/>
  <c r="H533" i="83"/>
  <c r="H549" i="83"/>
  <c r="H565" i="83"/>
  <c r="H581" i="83"/>
  <c r="H597" i="83"/>
  <c r="H613" i="83"/>
  <c r="H629" i="83"/>
  <c r="H643" i="83"/>
  <c r="H648" i="83"/>
  <c r="H655" i="83"/>
  <c r="H671" i="83"/>
  <c r="H687" i="83"/>
  <c r="H703" i="83"/>
  <c r="H719" i="83"/>
  <c r="H637" i="83"/>
  <c r="H665" i="83"/>
  <c r="H681" i="83"/>
  <c r="H697" i="83"/>
  <c r="H713" i="83"/>
  <c r="H729" i="83"/>
  <c r="H668" i="83"/>
  <c r="H684" i="83"/>
  <c r="H700" i="83"/>
  <c r="H716" i="83"/>
  <c r="H735" i="83"/>
  <c r="H751" i="83"/>
  <c r="H767" i="83"/>
  <c r="H783" i="83"/>
  <c r="H799" i="83"/>
  <c r="H815" i="83"/>
  <c r="H831" i="83"/>
  <c r="H847" i="83"/>
  <c r="H863" i="83"/>
  <c r="H879" i="83"/>
  <c r="H895" i="83"/>
  <c r="H911" i="83"/>
  <c r="H927" i="83"/>
  <c r="H737" i="83"/>
  <c r="H753" i="83"/>
  <c r="H769" i="83"/>
  <c r="H785" i="83"/>
  <c r="H801" i="83"/>
  <c r="H817" i="83"/>
  <c r="H833" i="83"/>
  <c r="H849" i="83"/>
  <c r="H865" i="83"/>
  <c r="H881" i="83"/>
  <c r="H897" i="83"/>
  <c r="H913" i="83"/>
  <c r="H929" i="83"/>
  <c r="H654" i="83"/>
  <c r="H670" i="83"/>
  <c r="H686" i="83"/>
  <c r="H702" i="83"/>
  <c r="H718" i="83"/>
  <c r="H732" i="83"/>
  <c r="H748" i="83"/>
  <c r="H764" i="83"/>
  <c r="H780" i="83"/>
  <c r="H796" i="83"/>
  <c r="H812" i="83"/>
  <c r="H828" i="83"/>
  <c r="H844" i="83"/>
  <c r="H860" i="83"/>
  <c r="H876" i="83"/>
  <c r="H892" i="83"/>
  <c r="H908" i="83"/>
  <c r="H924" i="83"/>
  <c r="H942" i="83"/>
  <c r="H957" i="83"/>
  <c r="H973" i="83"/>
  <c r="H989" i="83"/>
  <c r="H1005" i="83"/>
  <c r="H972" i="83"/>
  <c r="H1004" i="83"/>
  <c r="H746" i="83"/>
  <c r="H762" i="83"/>
  <c r="H778" i="83"/>
  <c r="H794" i="83"/>
  <c r="H810" i="83"/>
  <c r="H826" i="83"/>
  <c r="H842" i="83"/>
  <c r="H858" i="83"/>
  <c r="H874" i="83"/>
  <c r="H890" i="83"/>
  <c r="H906" i="83"/>
  <c r="H922" i="83"/>
  <c r="H947" i="83"/>
  <c r="H963" i="83"/>
  <c r="H979" i="83"/>
  <c r="H995" i="83"/>
  <c r="H935" i="83"/>
  <c r="H943" i="83"/>
  <c r="H954" i="83"/>
  <c r="H970" i="83"/>
  <c r="H986" i="83"/>
  <c r="H1002" i="83"/>
  <c r="H976" i="83"/>
  <c r="H227" i="84"/>
  <c r="H243" i="84"/>
  <c r="H259" i="84"/>
  <c r="H275" i="84"/>
  <c r="H228" i="84"/>
  <c r="H285" i="84"/>
  <c r="H301" i="84"/>
  <c r="H317" i="84"/>
  <c r="H333" i="84"/>
  <c r="H349" i="84"/>
  <c r="H218" i="84"/>
  <c r="H246" i="84"/>
  <c r="H268" i="84"/>
  <c r="H367" i="84"/>
  <c r="H383" i="84"/>
  <c r="H399" i="84"/>
  <c r="H415" i="84"/>
  <c r="H431" i="84"/>
  <c r="H447" i="84"/>
  <c r="H463" i="84"/>
  <c r="H479" i="84"/>
  <c r="H495" i="84"/>
  <c r="H216" i="84"/>
  <c r="H256" i="84"/>
  <c r="H273" i="84"/>
  <c r="H290" i="84"/>
  <c r="H306" i="84"/>
  <c r="H322" i="84"/>
  <c r="H338" i="84"/>
  <c r="H354" i="84"/>
  <c r="H366" i="84"/>
  <c r="H374" i="84"/>
  <c r="H382" i="84"/>
  <c r="H390" i="84"/>
  <c r="H398" i="84"/>
  <c r="H406" i="84"/>
  <c r="H414" i="84"/>
  <c r="H422" i="84"/>
  <c r="H430" i="84"/>
  <c r="H438" i="84"/>
  <c r="H446" i="84"/>
  <c r="H454" i="84"/>
  <c r="H462" i="84"/>
  <c r="H470" i="84"/>
  <c r="H478" i="84"/>
  <c r="H486" i="84"/>
  <c r="H494" i="84"/>
  <c r="H502" i="84"/>
  <c r="H514" i="84"/>
  <c r="H530" i="84"/>
  <c r="H546" i="84"/>
  <c r="H562" i="84"/>
  <c r="H578" i="84"/>
  <c r="H594" i="84"/>
  <c r="H610" i="84"/>
  <c r="H626" i="84"/>
  <c r="H642" i="84"/>
  <c r="H658" i="84"/>
  <c r="H674" i="84"/>
  <c r="H690" i="84"/>
  <c r="H706" i="84"/>
  <c r="H722" i="84"/>
  <c r="H738" i="84"/>
  <c r="H754" i="84"/>
  <c r="H770" i="84"/>
  <c r="H786" i="84"/>
  <c r="H802" i="84"/>
  <c r="H818" i="84"/>
  <c r="H225" i="84"/>
  <c r="H250" i="84"/>
  <c r="H308" i="84"/>
  <c r="H340" i="84"/>
  <c r="H360" i="84"/>
  <c r="H376" i="84"/>
  <c r="H392" i="84"/>
  <c r="H408" i="84"/>
  <c r="H424" i="84"/>
  <c r="H440" i="84"/>
  <c r="H456" i="84"/>
  <c r="H472" i="84"/>
  <c r="H488" i="84"/>
  <c r="H504" i="84"/>
  <c r="H846" i="84"/>
  <c r="H862" i="84"/>
  <c r="H878" i="84"/>
  <c r="H894" i="84"/>
  <c r="H910" i="84"/>
  <c r="H926" i="84"/>
  <c r="H942" i="84"/>
  <c r="H958" i="84"/>
  <c r="H974" i="84"/>
  <c r="H990" i="84"/>
  <c r="H1006" i="84"/>
  <c r="H261" i="84"/>
  <c r="H291" i="84"/>
  <c r="H323" i="84"/>
  <c r="H355" i="84"/>
  <c r="H512" i="84"/>
  <c r="H520" i="84"/>
  <c r="H528" i="84"/>
  <c r="H536" i="84"/>
  <c r="H544" i="84"/>
  <c r="H552" i="84"/>
  <c r="H560" i="84"/>
  <c r="H568" i="84"/>
  <c r="H576" i="84"/>
  <c r="H584" i="84"/>
  <c r="H592" i="84"/>
  <c r="H600" i="84"/>
  <c r="H608" i="84"/>
  <c r="H616" i="84"/>
  <c r="H624" i="84"/>
  <c r="H632" i="84"/>
  <c r="H640" i="84"/>
  <c r="H648" i="84"/>
  <c r="H656" i="84"/>
  <c r="H664" i="84"/>
  <c r="H672" i="84"/>
  <c r="H680" i="84"/>
  <c r="H688" i="84"/>
  <c r="H696" i="84"/>
  <c r="H704" i="84"/>
  <c r="H712" i="84"/>
  <c r="H720" i="84"/>
  <c r="H728" i="84"/>
  <c r="H736" i="84"/>
  <c r="H744" i="84"/>
  <c r="H752" i="84"/>
  <c r="H760" i="84"/>
  <c r="H768" i="84"/>
  <c r="H776" i="84"/>
  <c r="H784" i="84"/>
  <c r="H792" i="84"/>
  <c r="H800" i="84"/>
  <c r="H808" i="84"/>
  <c r="H816" i="84"/>
  <c r="H824" i="84"/>
  <c r="H832" i="84"/>
  <c r="H845" i="84"/>
  <c r="H861" i="84"/>
  <c r="H300" i="84"/>
  <c r="H515" i="84"/>
  <c r="H579" i="84"/>
  <c r="H643" i="84"/>
  <c r="H707" i="84"/>
  <c r="H771" i="84"/>
  <c r="H220" i="84"/>
  <c r="H287" i="84"/>
  <c r="H351" i="84"/>
  <c r="H559" i="84"/>
  <c r="H623" i="84"/>
  <c r="H687" i="84"/>
  <c r="H751" i="84"/>
  <c r="H815" i="84"/>
  <c r="H872" i="84"/>
  <c r="H880" i="84"/>
  <c r="H888" i="84"/>
  <c r="H896" i="84"/>
  <c r="H904" i="84"/>
  <c r="H912" i="84"/>
  <c r="H920" i="84"/>
  <c r="H928" i="84"/>
  <c r="H936" i="84"/>
  <c r="H944" i="84"/>
  <c r="H952" i="84"/>
  <c r="H960" i="84"/>
  <c r="H972" i="84"/>
  <c r="H988" i="84"/>
  <c r="H1004" i="84"/>
  <c r="H318" i="84"/>
  <c r="H603" i="84"/>
  <c r="H867" i="84"/>
  <c r="H931" i="84"/>
  <c r="H995" i="84"/>
  <c r="H551" i="84"/>
  <c r="H807" i="84"/>
  <c r="H863" i="84"/>
  <c r="H215" i="84"/>
  <c r="H231" i="84"/>
  <c r="H247" i="84"/>
  <c r="H263" i="84"/>
  <c r="H279" i="84"/>
  <c r="H229" i="84"/>
  <c r="H289" i="84"/>
  <c r="H305" i="84"/>
  <c r="H321" i="84"/>
  <c r="H337" i="84"/>
  <c r="H353" i="84"/>
  <c r="H221" i="84"/>
  <c r="H252" i="84"/>
  <c r="H269" i="84"/>
  <c r="H371" i="84"/>
  <c r="H387" i="84"/>
  <c r="H403" i="84"/>
  <c r="H419" i="84"/>
  <c r="H435" i="84"/>
  <c r="H451" i="84"/>
  <c r="H467" i="84"/>
  <c r="H483" i="84"/>
  <c r="H499" i="84"/>
  <c r="H224" i="84"/>
  <c r="H260" i="84"/>
  <c r="H274" i="84"/>
  <c r="H296" i="84"/>
  <c r="H312" i="84"/>
  <c r="H328" i="84"/>
  <c r="H344" i="84"/>
  <c r="H361" i="84"/>
  <c r="H369" i="84"/>
  <c r="H377" i="84"/>
  <c r="H385" i="84"/>
  <c r="H393" i="84"/>
  <c r="H401" i="84"/>
  <c r="H409" i="84"/>
  <c r="H417" i="84"/>
  <c r="H425" i="84"/>
  <c r="H433" i="84"/>
  <c r="H441" i="84"/>
  <c r="H449" i="84"/>
  <c r="H457" i="84"/>
  <c r="H465" i="84"/>
  <c r="H473" i="84"/>
  <c r="H481" i="84"/>
  <c r="H489" i="84"/>
  <c r="H497" i="84"/>
  <c r="H505" i="84"/>
  <c r="H518" i="84"/>
  <c r="H534" i="84"/>
  <c r="H550" i="84"/>
  <c r="H566" i="84"/>
  <c r="H582" i="84"/>
  <c r="H598" i="84"/>
  <c r="H614" i="84"/>
  <c r="H630" i="84"/>
  <c r="H646" i="84"/>
  <c r="H662" i="84"/>
  <c r="H678" i="84"/>
  <c r="H694" i="84"/>
  <c r="H710" i="84"/>
  <c r="H726" i="84"/>
  <c r="H742" i="84"/>
  <c r="H758" i="84"/>
  <c r="H774" i="84"/>
  <c r="H790" i="84"/>
  <c r="H806" i="84"/>
  <c r="H822" i="84"/>
  <c r="H226" i="84"/>
  <c r="H270" i="84"/>
  <c r="H310" i="84"/>
  <c r="H342" i="84"/>
  <c r="H364" i="84"/>
  <c r="H380" i="84"/>
  <c r="H396" i="84"/>
  <c r="H412" i="84"/>
  <c r="H428" i="84"/>
  <c r="H444" i="84"/>
  <c r="H460" i="84"/>
  <c r="H476" i="84"/>
  <c r="H492" i="84"/>
  <c r="H834" i="84"/>
  <c r="H850" i="84"/>
  <c r="H866" i="84"/>
  <c r="H882" i="84"/>
  <c r="H898" i="84"/>
  <c r="H914" i="84"/>
  <c r="H930" i="84"/>
  <c r="H946" i="84"/>
  <c r="H962" i="84"/>
  <c r="H978" i="84"/>
  <c r="H994" i="84"/>
  <c r="H1010" i="84"/>
  <c r="H276" i="84"/>
  <c r="H295" i="84"/>
  <c r="H327" i="84"/>
  <c r="H359" i="84"/>
  <c r="H513" i="84"/>
  <c r="H521" i="84"/>
  <c r="H529" i="84"/>
  <c r="H537" i="84"/>
  <c r="H545" i="84"/>
  <c r="H553" i="84"/>
  <c r="H561" i="84"/>
  <c r="H569" i="84"/>
  <c r="H577" i="84"/>
  <c r="H585" i="84"/>
  <c r="H593" i="84"/>
  <c r="H601" i="84"/>
  <c r="H609" i="84"/>
  <c r="H617" i="84"/>
  <c r="H625" i="84"/>
  <c r="H633" i="84"/>
  <c r="H641" i="84"/>
  <c r="H649" i="84"/>
  <c r="H657" i="84"/>
  <c r="H665" i="84"/>
  <c r="H673" i="84"/>
  <c r="H681" i="84"/>
  <c r="H689" i="84"/>
  <c r="H697" i="84"/>
  <c r="H705" i="84"/>
  <c r="H713" i="84"/>
  <c r="H721" i="84"/>
  <c r="H729" i="84"/>
  <c r="H737" i="84"/>
  <c r="H745" i="84"/>
  <c r="H753" i="84"/>
  <c r="H761" i="84"/>
  <c r="H769" i="84"/>
  <c r="H777" i="84"/>
  <c r="H785" i="84"/>
  <c r="H793" i="84"/>
  <c r="H801" i="84"/>
  <c r="H809" i="84"/>
  <c r="H817" i="84"/>
  <c r="H825" i="84"/>
  <c r="H833" i="84"/>
  <c r="H849" i="84"/>
  <c r="H865" i="84"/>
  <c r="H302" i="84"/>
  <c r="H531" i="84"/>
  <c r="H595" i="84"/>
  <c r="H659" i="84"/>
  <c r="H723" i="84"/>
  <c r="H787" i="84"/>
  <c r="H254" i="84"/>
  <c r="H315" i="84"/>
  <c r="H511" i="84"/>
  <c r="H575" i="84"/>
  <c r="H639" i="84"/>
  <c r="H703" i="84"/>
  <c r="H767" i="84"/>
  <c r="H831" i="84"/>
  <c r="H873" i="84"/>
  <c r="H881" i="84"/>
  <c r="H889" i="84"/>
  <c r="H897" i="84"/>
  <c r="H905" i="84"/>
  <c r="H913" i="84"/>
  <c r="H921" i="84"/>
  <c r="H929" i="84"/>
  <c r="H937" i="84"/>
  <c r="H945" i="84"/>
  <c r="H953" i="84"/>
  <c r="H961" i="84"/>
  <c r="H977" i="84"/>
  <c r="H993" i="84"/>
  <c r="H1009" i="84"/>
  <c r="H523" i="84"/>
  <c r="H651" i="84"/>
  <c r="H883" i="84"/>
  <c r="H947" i="84"/>
  <c r="H214" i="84"/>
  <c r="H615" i="84"/>
  <c r="H839" i="84"/>
  <c r="H219" i="84"/>
  <c r="H235" i="84"/>
  <c r="H251" i="84"/>
  <c r="H267" i="84"/>
  <c r="H213" i="84"/>
  <c r="H238" i="84"/>
  <c r="H293" i="84"/>
  <c r="H309" i="84"/>
  <c r="H325" i="84"/>
  <c r="H341" i="84"/>
  <c r="H357" i="84"/>
  <c r="H230" i="84"/>
  <c r="H253" i="84"/>
  <c r="H278" i="84"/>
  <c r="H375" i="84"/>
  <c r="H391" i="84"/>
  <c r="H407" i="84"/>
  <c r="H423" i="84"/>
  <c r="H439" i="84"/>
  <c r="H455" i="84"/>
  <c r="H471" i="84"/>
  <c r="H487" i="84"/>
  <c r="H503" i="84"/>
  <c r="H232" i="84"/>
  <c r="H264" i="84"/>
  <c r="H277" i="84"/>
  <c r="H298" i="84"/>
  <c r="H314" i="84"/>
  <c r="H330" i="84"/>
  <c r="H346" i="84"/>
  <c r="H362" i="84"/>
  <c r="H370" i="84"/>
  <c r="H378" i="84"/>
  <c r="H386" i="84"/>
  <c r="H394" i="84"/>
  <c r="H402" i="84"/>
  <c r="H410" i="84"/>
  <c r="H418" i="84"/>
  <c r="H426" i="84"/>
  <c r="H434" i="84"/>
  <c r="H442" i="84"/>
  <c r="H450" i="84"/>
  <c r="H458" i="84"/>
  <c r="H466" i="84"/>
  <c r="H474" i="84"/>
  <c r="H482" i="84"/>
  <c r="H490" i="84"/>
  <c r="H498" i="84"/>
  <c r="H506" i="84"/>
  <c r="H522" i="84"/>
  <c r="H538" i="84"/>
  <c r="H554" i="84"/>
  <c r="H570" i="84"/>
  <c r="H586" i="84"/>
  <c r="H602" i="84"/>
  <c r="H618" i="84"/>
  <c r="H634" i="84"/>
  <c r="H650" i="84"/>
  <c r="H666" i="84"/>
  <c r="H682" i="84"/>
  <c r="H698" i="84"/>
  <c r="H714" i="84"/>
  <c r="H730" i="84"/>
  <c r="H746" i="84"/>
  <c r="H762" i="84"/>
  <c r="H778" i="84"/>
  <c r="H794" i="84"/>
  <c r="H810" i="84"/>
  <c r="H826" i="84"/>
  <c r="H234" i="84"/>
  <c r="H292" i="84"/>
  <c r="H324" i="84"/>
  <c r="H356" i="84"/>
  <c r="H368" i="84"/>
  <c r="H384" i="84"/>
  <c r="H400" i="84"/>
  <c r="H416" i="84"/>
  <c r="H432" i="84"/>
  <c r="H448" i="84"/>
  <c r="H464" i="84"/>
  <c r="H480" i="84"/>
  <c r="H496" i="84"/>
  <c r="H838" i="84"/>
  <c r="H854" i="84"/>
  <c r="H870" i="84"/>
  <c r="H886" i="84"/>
  <c r="H902" i="84"/>
  <c r="H918" i="84"/>
  <c r="H934" i="84"/>
  <c r="H950" i="84"/>
  <c r="H966" i="84"/>
  <c r="H982" i="84"/>
  <c r="H998" i="84"/>
  <c r="H240" i="84"/>
  <c r="H281" i="84"/>
  <c r="H307" i="84"/>
  <c r="H339" i="84"/>
  <c r="H508" i="84"/>
  <c r="H516" i="84"/>
  <c r="H524" i="84"/>
  <c r="H532" i="84"/>
  <c r="H540" i="84"/>
  <c r="H548" i="84"/>
  <c r="H556" i="84"/>
  <c r="H564" i="84"/>
  <c r="H572" i="84"/>
  <c r="H580" i="84"/>
  <c r="H588" i="84"/>
  <c r="H596" i="84"/>
  <c r="H604" i="84"/>
  <c r="H612" i="84"/>
  <c r="H620" i="84"/>
  <c r="H628" i="84"/>
  <c r="H636" i="84"/>
  <c r="H644" i="84"/>
  <c r="H652" i="84"/>
  <c r="H660" i="84"/>
  <c r="H668" i="84"/>
  <c r="H676" i="84"/>
  <c r="H684" i="84"/>
  <c r="H692" i="84"/>
  <c r="H700" i="84"/>
  <c r="H708" i="84"/>
  <c r="H716" i="84"/>
  <c r="H724" i="84"/>
  <c r="H732" i="84"/>
  <c r="H740" i="84"/>
  <c r="H748" i="84"/>
  <c r="H756" i="84"/>
  <c r="H764" i="84"/>
  <c r="H772" i="84"/>
  <c r="H780" i="84"/>
  <c r="H788" i="84"/>
  <c r="H796" i="84"/>
  <c r="H804" i="84"/>
  <c r="H812" i="84"/>
  <c r="H820" i="84"/>
  <c r="H828" i="84"/>
  <c r="H837" i="84"/>
  <c r="H853" i="84"/>
  <c r="H272" i="84"/>
  <c r="H332" i="84"/>
  <c r="H547" i="84"/>
  <c r="H611" i="84"/>
  <c r="H675" i="84"/>
  <c r="H739" i="84"/>
  <c r="H803" i="84"/>
  <c r="H257" i="84"/>
  <c r="H319" i="84"/>
  <c r="H527" i="84"/>
  <c r="H591" i="84"/>
  <c r="H655" i="84"/>
  <c r="H719" i="84"/>
  <c r="H783" i="84"/>
  <c r="H868" i="84"/>
  <c r="H876" i="84"/>
  <c r="H884" i="84"/>
  <c r="H892" i="84"/>
  <c r="H900" i="84"/>
  <c r="H908" i="84"/>
  <c r="H916" i="84"/>
  <c r="H924" i="84"/>
  <c r="H932" i="84"/>
  <c r="H940" i="84"/>
  <c r="H948" i="84"/>
  <c r="H956" i="84"/>
  <c r="H964" i="84"/>
  <c r="H980" i="84"/>
  <c r="H996" i="84"/>
  <c r="H245" i="84"/>
  <c r="H539" i="84"/>
  <c r="H715" i="84"/>
  <c r="H899" i="84"/>
  <c r="H963" i="84"/>
  <c r="H249" i="84"/>
  <c r="H679" i="84"/>
  <c r="H847" i="84"/>
  <c r="H223" i="84"/>
  <c r="H239" i="84"/>
  <c r="H255" i="84"/>
  <c r="H271" i="84"/>
  <c r="H222" i="84"/>
  <c r="H244" i="84"/>
  <c r="H297" i="84"/>
  <c r="H313" i="84"/>
  <c r="H329" i="84"/>
  <c r="H345" i="84"/>
  <c r="H217" i="84"/>
  <c r="H241" i="84"/>
  <c r="H262" i="84"/>
  <c r="H363" i="84"/>
  <c r="H379" i="84"/>
  <c r="H395" i="84"/>
  <c r="H411" i="84"/>
  <c r="H427" i="84"/>
  <c r="H443" i="84"/>
  <c r="H459" i="84"/>
  <c r="H475" i="84"/>
  <c r="H491" i="84"/>
  <c r="H507" i="84"/>
  <c r="H236" i="84"/>
  <c r="H266" i="84"/>
  <c r="H288" i="84"/>
  <c r="H304" i="84"/>
  <c r="H320" i="84"/>
  <c r="H336" i="84"/>
  <c r="H352" i="84"/>
  <c r="H365" i="84"/>
  <c r="H373" i="84"/>
  <c r="H381" i="84"/>
  <c r="H389" i="84"/>
  <c r="H397" i="84"/>
  <c r="H405" i="84"/>
  <c r="H413" i="84"/>
  <c r="H421" i="84"/>
  <c r="H429" i="84"/>
  <c r="H437" i="84"/>
  <c r="H445" i="84"/>
  <c r="H453" i="84"/>
  <c r="H461" i="84"/>
  <c r="H469" i="84"/>
  <c r="H477" i="84"/>
  <c r="H485" i="84"/>
  <c r="H493" i="84"/>
  <c r="H501" i="84"/>
  <c r="H510" i="84"/>
  <c r="H526" i="84"/>
  <c r="H542" i="84"/>
  <c r="H558" i="84"/>
  <c r="H574" i="84"/>
  <c r="H590" i="84"/>
  <c r="H606" i="84"/>
  <c r="H622" i="84"/>
  <c r="H638" i="84"/>
  <c r="H654" i="84"/>
  <c r="H670" i="84"/>
  <c r="H686" i="84"/>
  <c r="H702" i="84"/>
  <c r="H718" i="84"/>
  <c r="H734" i="84"/>
  <c r="H750" i="84"/>
  <c r="H766" i="84"/>
  <c r="H782" i="84"/>
  <c r="H798" i="84"/>
  <c r="H814" i="84"/>
  <c r="H830" i="84"/>
  <c r="H242" i="84"/>
  <c r="H294" i="84"/>
  <c r="H326" i="84"/>
  <c r="H358" i="84"/>
  <c r="H372" i="84"/>
  <c r="H388" i="84"/>
  <c r="H404" i="84"/>
  <c r="H420" i="84"/>
  <c r="H436" i="84"/>
  <c r="H452" i="84"/>
  <c r="H468" i="84"/>
  <c r="H484" i="84"/>
  <c r="H500" i="84"/>
  <c r="H842" i="84"/>
  <c r="H858" i="84"/>
  <c r="H874" i="84"/>
  <c r="H890" i="84"/>
  <c r="H906" i="84"/>
  <c r="H922" i="84"/>
  <c r="H938" i="84"/>
  <c r="H954" i="84"/>
  <c r="H970" i="84"/>
  <c r="H986" i="84"/>
  <c r="H1002" i="84"/>
  <c r="H258" i="84"/>
  <c r="H282" i="84"/>
  <c r="H311" i="84"/>
  <c r="H343" i="84"/>
  <c r="H509" i="84"/>
  <c r="H517" i="84"/>
  <c r="H525" i="84"/>
  <c r="H533" i="84"/>
  <c r="H541" i="84"/>
  <c r="H549" i="84"/>
  <c r="H557" i="84"/>
  <c r="H565" i="84"/>
  <c r="H573" i="84"/>
  <c r="H581" i="84"/>
  <c r="H589" i="84"/>
  <c r="H597" i="84"/>
  <c r="H605" i="84"/>
  <c r="H613" i="84"/>
  <c r="H621" i="84"/>
  <c r="H629" i="84"/>
  <c r="H637" i="84"/>
  <c r="H645" i="84"/>
  <c r="H653" i="84"/>
  <c r="H661" i="84"/>
  <c r="H669" i="84"/>
  <c r="H677" i="84"/>
  <c r="H685" i="84"/>
  <c r="H693" i="84"/>
  <c r="H701" i="84"/>
  <c r="H709" i="84"/>
  <c r="H717" i="84"/>
  <c r="H725" i="84"/>
  <c r="H733" i="84"/>
  <c r="H741" i="84"/>
  <c r="H749" i="84"/>
  <c r="H757" i="84"/>
  <c r="H765" i="84"/>
  <c r="H773" i="84"/>
  <c r="H781" i="84"/>
  <c r="H789" i="84"/>
  <c r="H797" i="84"/>
  <c r="H805" i="84"/>
  <c r="H813" i="84"/>
  <c r="H821" i="84"/>
  <c r="H829" i="84"/>
  <c r="H841" i="84"/>
  <c r="H857" i="84"/>
  <c r="H280" i="84"/>
  <c r="H334" i="84"/>
  <c r="H563" i="84"/>
  <c r="H627" i="84"/>
  <c r="H691" i="84"/>
  <c r="H755" i="84"/>
  <c r="H819" i="84"/>
  <c r="H283" i="84"/>
  <c r="H347" i="84"/>
  <c r="H543" i="84"/>
  <c r="H607" i="84"/>
  <c r="H671" i="84"/>
  <c r="H735" i="84"/>
  <c r="H799" i="84"/>
  <c r="H869" i="84"/>
  <c r="H877" i="84"/>
  <c r="H885" i="84"/>
  <c r="H893" i="84"/>
  <c r="H901" i="84"/>
  <c r="H909" i="84"/>
  <c r="H917" i="84"/>
  <c r="H925" i="84"/>
  <c r="H933" i="84"/>
  <c r="H941" i="84"/>
  <c r="H949" i="84"/>
  <c r="H957" i="84"/>
  <c r="H969" i="84"/>
  <c r="H985" i="84"/>
  <c r="H1001" i="84"/>
  <c r="H316" i="84"/>
  <c r="H587" i="84"/>
  <c r="H779" i="84"/>
  <c r="H915" i="84"/>
  <c r="H979" i="84"/>
  <c r="H331" i="84"/>
  <c r="H743" i="84"/>
  <c r="H855" i="84"/>
  <c r="H968" i="84"/>
  <c r="H976" i="84"/>
  <c r="H984" i="84"/>
  <c r="H992" i="84"/>
  <c r="H1000" i="84"/>
  <c r="H1008" i="84"/>
  <c r="H286" i="84"/>
  <c r="H350" i="84"/>
  <c r="H571" i="84"/>
  <c r="H635" i="84"/>
  <c r="H699" i="84"/>
  <c r="H763" i="84"/>
  <c r="H827" i="84"/>
  <c r="H879" i="84"/>
  <c r="H895" i="84"/>
  <c r="H911" i="84"/>
  <c r="H927" i="84"/>
  <c r="H943" i="84"/>
  <c r="H959" i="84"/>
  <c r="H975" i="84"/>
  <c r="H991" i="84"/>
  <c r="H1007" i="84"/>
  <c r="H248" i="84"/>
  <c r="H303" i="84"/>
  <c r="H535" i="84"/>
  <c r="H599" i="84"/>
  <c r="H663" i="84"/>
  <c r="H727" i="84"/>
  <c r="H791" i="84"/>
  <c r="H836" i="84"/>
  <c r="H844" i="84"/>
  <c r="H852" i="84"/>
  <c r="H860" i="84"/>
  <c r="H211" i="84"/>
  <c r="H207" i="84"/>
  <c r="H203" i="84"/>
  <c r="H199" i="84"/>
  <c r="H195" i="84"/>
  <c r="H191" i="84"/>
  <c r="H187" i="84"/>
  <c r="H183" i="84"/>
  <c r="H179" i="84"/>
  <c r="H175" i="84"/>
  <c r="H171" i="84"/>
  <c r="H167" i="84"/>
  <c r="H163" i="84"/>
  <c r="H159" i="84"/>
  <c r="H155" i="84"/>
  <c r="H151" i="84"/>
  <c r="H147" i="84"/>
  <c r="H143" i="84"/>
  <c r="H139" i="84"/>
  <c r="H135" i="84"/>
  <c r="H131" i="84"/>
  <c r="H127" i="84"/>
  <c r="H123" i="84"/>
  <c r="H119" i="84"/>
  <c r="H115" i="84"/>
  <c r="H111" i="84"/>
  <c r="H107" i="84"/>
  <c r="H103" i="84"/>
  <c r="H99" i="84"/>
  <c r="H95" i="84"/>
  <c r="H91" i="84"/>
  <c r="H87" i="84"/>
  <c r="H83" i="84"/>
  <c r="H79" i="84"/>
  <c r="H75" i="84"/>
  <c r="H71" i="84"/>
  <c r="H67" i="84"/>
  <c r="H63" i="84"/>
  <c r="H59" i="84"/>
  <c r="H55" i="84"/>
  <c r="H51" i="84"/>
  <c r="H47" i="84"/>
  <c r="H43" i="84"/>
  <c r="H39" i="84"/>
  <c r="H35" i="84"/>
  <c r="H31" i="84"/>
  <c r="H27" i="84"/>
  <c r="H23" i="84"/>
  <c r="H21" i="84"/>
  <c r="H14" i="84"/>
  <c r="H194" i="83"/>
  <c r="H178" i="83"/>
  <c r="H162" i="83"/>
  <c r="H146" i="83"/>
  <c r="H130" i="83"/>
  <c r="H114" i="83"/>
  <c r="H98" i="83"/>
  <c r="H82" i="83"/>
  <c r="H191" i="83"/>
  <c r="H175" i="83"/>
  <c r="H159" i="83"/>
  <c r="H143" i="83"/>
  <c r="H127" i="83"/>
  <c r="H111" i="83"/>
  <c r="H95" i="83"/>
  <c r="H200" i="83"/>
  <c r="H168" i="83"/>
  <c r="H136" i="83"/>
  <c r="H104" i="83"/>
  <c r="H193" i="83"/>
  <c r="H161" i="83"/>
  <c r="H129" i="83"/>
  <c r="H97" i="83"/>
  <c r="H77" i="83"/>
  <c r="H69" i="83"/>
  <c r="H61" i="83"/>
  <c r="H53" i="83"/>
  <c r="H45" i="83"/>
  <c r="H37" i="83"/>
  <c r="H29" i="83"/>
  <c r="H21" i="83"/>
  <c r="H13" i="83"/>
  <c r="H173" i="83"/>
  <c r="H109" i="83"/>
  <c r="H70" i="83"/>
  <c r="H54" i="83"/>
  <c r="H38" i="83"/>
  <c r="H22" i="83"/>
  <c r="H100" i="83"/>
  <c r="H156" i="83"/>
  <c r="H92" i="83"/>
  <c r="H149" i="83"/>
  <c r="H85" i="83"/>
  <c r="H68" i="83"/>
  <c r="H52" i="83"/>
  <c r="H36" i="83"/>
  <c r="H20" i="83"/>
  <c r="H180" i="83"/>
  <c r="H84" i="83"/>
  <c r="H210" i="84"/>
  <c r="H206" i="84"/>
  <c r="H202" i="84"/>
  <c r="H198" i="84"/>
  <c r="H194" i="84"/>
  <c r="H190" i="84"/>
  <c r="H186" i="84"/>
  <c r="H182" i="84"/>
  <c r="H178" i="84"/>
  <c r="H174" i="84"/>
  <c r="H170" i="84"/>
  <c r="H166" i="84"/>
  <c r="H162" i="84"/>
  <c r="H158" i="84"/>
  <c r="H154" i="84"/>
  <c r="H150" i="84"/>
  <c r="H146" i="84"/>
  <c r="H142" i="84"/>
  <c r="H138" i="84"/>
  <c r="H134" i="84"/>
  <c r="H130" i="84"/>
  <c r="H126" i="84"/>
  <c r="H122" i="84"/>
  <c r="H118" i="84"/>
  <c r="H114" i="84"/>
  <c r="H110" i="84"/>
  <c r="H106" i="84"/>
  <c r="H102" i="84"/>
  <c r="H98" i="84"/>
  <c r="H94" i="84"/>
  <c r="H90" i="84"/>
  <c r="H86" i="84"/>
  <c r="H82" i="84"/>
  <c r="H78" i="84"/>
  <c r="H74" i="84"/>
  <c r="H70" i="84"/>
  <c r="H66" i="84"/>
  <c r="H62" i="84"/>
  <c r="H58" i="84"/>
  <c r="H54" i="84"/>
  <c r="H50" i="84"/>
  <c r="H46" i="84"/>
  <c r="H42" i="84"/>
  <c r="H38" i="84"/>
  <c r="H34" i="84"/>
  <c r="H30" i="84"/>
  <c r="H26" i="84"/>
  <c r="H20" i="84"/>
  <c r="H17" i="84"/>
  <c r="H15" i="84"/>
  <c r="H206" i="83"/>
  <c r="H190" i="83"/>
  <c r="H174" i="83"/>
  <c r="H158" i="83"/>
  <c r="H142" i="83"/>
  <c r="H126" i="83"/>
  <c r="H110" i="83"/>
  <c r="H94" i="83"/>
  <c r="H203" i="83"/>
  <c r="H187" i="83"/>
  <c r="H171" i="83"/>
  <c r="H155" i="83"/>
  <c r="H139" i="83"/>
  <c r="H123" i="83"/>
  <c r="H107" i="83"/>
  <c r="H91" i="83"/>
  <c r="H192" i="83"/>
  <c r="H160" i="83"/>
  <c r="H128" i="83"/>
  <c r="H96" i="83"/>
  <c r="H185" i="83"/>
  <c r="H153" i="83"/>
  <c r="H121" i="83"/>
  <c r="H89" i="83"/>
  <c r="H75" i="83"/>
  <c r="H67" i="83"/>
  <c r="H59" i="83"/>
  <c r="H51" i="83"/>
  <c r="H43" i="83"/>
  <c r="H35" i="83"/>
  <c r="H27" i="83"/>
  <c r="H19" i="83"/>
  <c r="H157" i="83"/>
  <c r="H93" i="83"/>
  <c r="H66" i="83"/>
  <c r="H50" i="83"/>
  <c r="H34" i="83"/>
  <c r="H18" i="83"/>
  <c r="H204" i="83"/>
  <c r="H140" i="83"/>
  <c r="H197" i="83"/>
  <c r="H133" i="83"/>
  <c r="H80" i="83"/>
  <c r="H64" i="83"/>
  <c r="H48" i="83"/>
  <c r="H32" i="83"/>
  <c r="H16" i="83"/>
  <c r="H164" i="83"/>
  <c r="H667" i="84"/>
  <c r="H731" i="84"/>
  <c r="H795" i="84"/>
  <c r="H871" i="84"/>
  <c r="H887" i="84"/>
  <c r="H903" i="84"/>
  <c r="H919" i="84"/>
  <c r="H935" i="84"/>
  <c r="H951" i="84"/>
  <c r="H967" i="84"/>
  <c r="H983" i="84"/>
  <c r="H999" i="84"/>
  <c r="H233" i="84"/>
  <c r="H265" i="84"/>
  <c r="H335" i="84"/>
  <c r="H567" i="84"/>
  <c r="H631" i="84"/>
  <c r="H695" i="84"/>
  <c r="H759" i="84"/>
  <c r="H823" i="84"/>
  <c r="H840" i="84"/>
  <c r="H848" i="84"/>
  <c r="H856" i="84"/>
  <c r="H864" i="84"/>
  <c r="H209" i="84"/>
  <c r="H205" i="84"/>
  <c r="H201" i="84"/>
  <c r="H197" i="84"/>
  <c r="H193" i="84"/>
  <c r="H189" i="84"/>
  <c r="H185" i="84"/>
  <c r="H181" i="84"/>
  <c r="H177" i="84"/>
  <c r="H173" i="84"/>
  <c r="H169" i="84"/>
  <c r="H165" i="84"/>
  <c r="H161" i="84"/>
  <c r="H157" i="84"/>
  <c r="H153" i="84"/>
  <c r="H149" i="84"/>
  <c r="H145" i="84"/>
  <c r="H141" i="84"/>
  <c r="H137" i="84"/>
  <c r="H133" i="84"/>
  <c r="H129" i="84"/>
  <c r="H125" i="84"/>
  <c r="H121" i="84"/>
  <c r="H117" i="84"/>
  <c r="H113" i="84"/>
  <c r="H109" i="84"/>
  <c r="H105" i="84"/>
  <c r="H101" i="84"/>
  <c r="H97" i="84"/>
  <c r="H93" i="84"/>
  <c r="H89" i="84"/>
  <c r="H85" i="84"/>
  <c r="H81" i="84"/>
  <c r="H77" i="84"/>
  <c r="H73" i="84"/>
  <c r="H69" i="84"/>
  <c r="H65" i="84"/>
  <c r="H61" i="84"/>
  <c r="H57" i="84"/>
  <c r="H53" i="84"/>
  <c r="H49" i="84"/>
  <c r="H45" i="84"/>
  <c r="H41" i="84"/>
  <c r="H37" i="84"/>
  <c r="H33" i="84"/>
  <c r="H29" i="84"/>
  <c r="H25" i="84"/>
  <c r="H16" i="84"/>
  <c r="H13" i="84"/>
  <c r="H19" i="84"/>
  <c r="H202" i="83"/>
  <c r="H186" i="83"/>
  <c r="H170" i="83"/>
  <c r="H154" i="83"/>
  <c r="H138" i="83"/>
  <c r="H122" i="83"/>
  <c r="H106" i="83"/>
  <c r="H90" i="83"/>
  <c r="H199" i="83"/>
  <c r="H183" i="83"/>
  <c r="H167" i="83"/>
  <c r="H151" i="83"/>
  <c r="H135" i="83"/>
  <c r="H119" i="83"/>
  <c r="H103" i="83"/>
  <c r="H87" i="83"/>
  <c r="H184" i="83"/>
  <c r="H152" i="83"/>
  <c r="H120" i="83"/>
  <c r="H88" i="83"/>
  <c r="H177" i="83"/>
  <c r="H145" i="83"/>
  <c r="H113" i="83"/>
  <c r="H81" i="83"/>
  <c r="H73" i="83"/>
  <c r="H65" i="83"/>
  <c r="H57" i="83"/>
  <c r="H49" i="83"/>
  <c r="H41" i="83"/>
  <c r="H33" i="83"/>
  <c r="H25" i="83"/>
  <c r="H17" i="83"/>
  <c r="H205" i="83"/>
  <c r="H141" i="83"/>
  <c r="H78" i="83"/>
  <c r="H62" i="83"/>
  <c r="H46" i="83"/>
  <c r="H30" i="83"/>
  <c r="H14" i="83"/>
  <c r="H188" i="83"/>
  <c r="H124" i="83"/>
  <c r="H181" i="83"/>
  <c r="H117" i="83"/>
  <c r="H76" i="83"/>
  <c r="H60" i="83"/>
  <c r="H44" i="83"/>
  <c r="H28" i="83"/>
  <c r="H12" i="83"/>
  <c r="H148" i="83"/>
  <c r="H965" i="84"/>
  <c r="H973" i="84"/>
  <c r="H981" i="84"/>
  <c r="H989" i="84"/>
  <c r="H997" i="84"/>
  <c r="H1005" i="84"/>
  <c r="H284" i="84"/>
  <c r="H348" i="84"/>
  <c r="H555" i="84"/>
  <c r="H619" i="84"/>
  <c r="H683" i="84"/>
  <c r="H747" i="84"/>
  <c r="H811" i="84"/>
  <c r="H875" i="84"/>
  <c r="H891" i="84"/>
  <c r="H907" i="84"/>
  <c r="H923" i="84"/>
  <c r="H939" i="84"/>
  <c r="H955" i="84"/>
  <c r="H971" i="84"/>
  <c r="H987" i="84"/>
  <c r="H1003" i="84"/>
  <c r="H237" i="84"/>
  <c r="H299" i="84"/>
  <c r="H519" i="84"/>
  <c r="H583" i="84"/>
  <c r="H647" i="84"/>
  <c r="H711" i="84"/>
  <c r="H775" i="84"/>
  <c r="H835" i="84"/>
  <c r="H843" i="84"/>
  <c r="H851" i="84"/>
  <c r="H859" i="84"/>
  <c r="H212" i="84"/>
  <c r="H208" i="84"/>
  <c r="H204" i="84"/>
  <c r="H200" i="84"/>
  <c r="H196" i="84"/>
  <c r="H192" i="84"/>
  <c r="H188" i="84"/>
  <c r="H184" i="84"/>
  <c r="H180" i="84"/>
  <c r="H176" i="84"/>
  <c r="H172" i="84"/>
  <c r="H168" i="84"/>
  <c r="H164" i="84"/>
  <c r="H160" i="84"/>
  <c r="H156" i="84"/>
  <c r="H152" i="84"/>
  <c r="H148" i="84"/>
  <c r="H144" i="84"/>
  <c r="H140" i="84"/>
  <c r="H136" i="84"/>
  <c r="H132" i="84"/>
  <c r="H128" i="84"/>
  <c r="H124" i="84"/>
  <c r="H120" i="84"/>
  <c r="H116" i="84"/>
  <c r="H112" i="84"/>
  <c r="H108" i="84"/>
  <c r="H104" i="84"/>
  <c r="H100" i="84"/>
  <c r="H96" i="84"/>
  <c r="H92" i="84"/>
  <c r="H88" i="84"/>
  <c r="H84" i="84"/>
  <c r="H80" i="84"/>
  <c r="H76" i="84"/>
  <c r="H72" i="84"/>
  <c r="H68" i="84"/>
  <c r="H64" i="84"/>
  <c r="H60" i="84"/>
  <c r="H56" i="84"/>
  <c r="H52" i="84"/>
  <c r="H48" i="84"/>
  <c r="H44" i="84"/>
  <c r="H40" i="84"/>
  <c r="H36" i="84"/>
  <c r="H32" i="84"/>
  <c r="H28" i="84"/>
  <c r="H24" i="84"/>
  <c r="H12" i="84"/>
  <c r="H22" i="84"/>
  <c r="H18" i="84"/>
  <c r="H198" i="83"/>
  <c r="H182" i="83"/>
  <c r="H166" i="83"/>
  <c r="H150" i="83"/>
  <c r="H134" i="83"/>
  <c r="H118" i="83"/>
  <c r="H102" i="83"/>
  <c r="H86" i="83"/>
  <c r="H195" i="83"/>
  <c r="H179" i="83"/>
  <c r="H163" i="83"/>
  <c r="H147" i="83"/>
  <c r="H131" i="83"/>
  <c r="H115" i="83"/>
  <c r="H99" i="83"/>
  <c r="H83" i="83"/>
  <c r="H176" i="83"/>
  <c r="H144" i="83"/>
  <c r="H112" i="83"/>
  <c r="H201" i="83"/>
  <c r="H169" i="83"/>
  <c r="H137" i="83"/>
  <c r="H105" i="83"/>
  <c r="H79" i="83"/>
  <c r="H71" i="83"/>
  <c r="H63" i="83"/>
  <c r="H55" i="83"/>
  <c r="H47" i="83"/>
  <c r="H39" i="83"/>
  <c r="H31" i="83"/>
  <c r="H23" i="83"/>
  <c r="H15" i="83"/>
  <c r="H189" i="83"/>
  <c r="H125" i="83"/>
  <c r="H74" i="83"/>
  <c r="H58" i="83"/>
  <c r="H42" i="83"/>
  <c r="H26" i="83"/>
  <c r="H116" i="83"/>
  <c r="H172" i="83"/>
  <c r="H108" i="83"/>
  <c r="H165" i="83"/>
  <c r="H101" i="83"/>
  <c r="H72" i="83"/>
  <c r="H56" i="83"/>
  <c r="H40" i="83"/>
  <c r="H24" i="83"/>
  <c r="H196" i="83"/>
  <c r="H132" i="83"/>
  <c r="H11" i="84"/>
  <c r="H11" i="83"/>
  <c r="E10" i="76"/>
  <c r="D10" i="76"/>
  <c r="C10" i="76"/>
  <c r="E9" i="76"/>
  <c r="D9" i="76"/>
  <c r="C9" i="76"/>
  <c r="C340" i="76"/>
  <c r="C192" i="76"/>
  <c r="C100" i="76"/>
  <c r="C462" i="76"/>
  <c r="C239" i="76"/>
  <c r="C240" i="76"/>
  <c r="C510" i="76"/>
  <c r="C29" i="76"/>
  <c r="C279" i="76"/>
  <c r="C126" i="76"/>
  <c r="C31" i="76"/>
  <c r="C77" i="76"/>
  <c r="C39" i="76"/>
  <c r="C88" i="76"/>
  <c r="C79" i="76"/>
  <c r="C292" i="76"/>
  <c r="C427" i="76"/>
  <c r="C41" i="76"/>
  <c r="C206" i="76"/>
  <c r="C89" i="76"/>
  <c r="C254" i="76"/>
  <c r="C850" i="76"/>
  <c r="C143" i="76"/>
  <c r="C504" i="76"/>
  <c r="C42" i="76"/>
  <c r="C605" i="76"/>
  <c r="C151" i="76"/>
  <c r="C43" i="76"/>
  <c r="C171" i="76"/>
  <c r="C219" i="76"/>
  <c r="C145" i="76"/>
  <c r="C673" i="76"/>
  <c r="C262" i="76"/>
  <c r="C271" i="76"/>
  <c r="C91" i="76"/>
  <c r="C44" i="76"/>
  <c r="C183" i="76"/>
  <c r="C21" i="76"/>
  <c r="C147" i="76"/>
  <c r="C90" i="76"/>
  <c r="C65" i="76"/>
  <c r="C548" i="76"/>
  <c r="C229" i="76"/>
  <c r="C475" i="76"/>
  <c r="C689" i="76"/>
  <c r="C289" i="76"/>
  <c r="C551" i="76"/>
  <c r="C184" i="76"/>
  <c r="C370" i="76"/>
  <c r="C434" i="76"/>
  <c r="C498" i="76"/>
  <c r="C658" i="76"/>
  <c r="C969" i="76"/>
  <c r="C428" i="76"/>
  <c r="C521" i="76"/>
  <c r="C333" i="76"/>
  <c r="C714" i="76"/>
  <c r="C745" i="76"/>
  <c r="C247" i="76"/>
  <c r="C133" i="76"/>
  <c r="C257" i="76"/>
  <c r="C130" i="76"/>
  <c r="C610" i="76"/>
  <c r="C375" i="76"/>
  <c r="C244" i="76"/>
  <c r="C500" i="76"/>
  <c r="C158" i="76"/>
  <c r="C414" i="76"/>
  <c r="C379" i="76"/>
  <c r="C344" i="76"/>
  <c r="C341" i="76"/>
  <c r="C453" i="76"/>
  <c r="C641" i="76"/>
  <c r="C284" i="76"/>
  <c r="C265" i="76"/>
  <c r="C406" i="76"/>
  <c r="C288" i="76"/>
  <c r="C560" i="76"/>
  <c r="C509" i="76"/>
  <c r="C869" i="76"/>
  <c r="C929" i="76"/>
  <c r="C992" i="76"/>
  <c r="C160" i="76"/>
  <c r="C209" i="76"/>
  <c r="C48" i="76"/>
  <c r="C452" i="76"/>
  <c r="C770" i="76"/>
  <c r="C366" i="76"/>
  <c r="C331" i="76"/>
  <c r="C587" i="76"/>
  <c r="C296" i="76"/>
  <c r="C456" i="76"/>
  <c r="C181" i="76"/>
  <c r="C565" i="76"/>
  <c r="C194" i="76"/>
  <c r="C543" i="76"/>
  <c r="C626" i="76"/>
  <c r="C140" i="76"/>
  <c r="C364" i="76"/>
  <c r="C508" i="76"/>
  <c r="C588" i="76"/>
  <c r="C537" i="76"/>
  <c r="C576" i="76"/>
  <c r="C1000" i="76"/>
  <c r="C62" i="76"/>
  <c r="C54" i="76"/>
  <c r="C108" i="76"/>
  <c r="C191" i="76"/>
  <c r="C148" i="76"/>
  <c r="C404" i="76"/>
  <c r="C624" i="76"/>
  <c r="C318" i="76"/>
  <c r="C574" i="76"/>
  <c r="C944" i="76"/>
  <c r="C283" i="76"/>
  <c r="C539" i="76"/>
  <c r="C248" i="76"/>
  <c r="C568" i="76"/>
  <c r="C293" i="76"/>
  <c r="C405" i="76"/>
  <c r="C258" i="76"/>
  <c r="C287" i="76"/>
  <c r="C351" i="76"/>
  <c r="C415" i="76"/>
  <c r="C281" i="76"/>
  <c r="C361" i="76"/>
  <c r="C669" i="76"/>
  <c r="C339" i="76"/>
  <c r="C598" i="76"/>
  <c r="C506" i="76"/>
  <c r="C604" i="76"/>
  <c r="C860" i="76"/>
  <c r="C150" i="76"/>
  <c r="C82" i="76"/>
  <c r="C407" i="76"/>
  <c r="C103" i="76"/>
  <c r="C305" i="76"/>
  <c r="C16" i="76"/>
  <c r="C55" i="76"/>
  <c r="C81" i="76"/>
  <c r="C107" i="76"/>
  <c r="C417" i="76"/>
  <c r="C223" i="76"/>
  <c r="C22" i="76"/>
  <c r="C275" i="76"/>
  <c r="C95" i="76"/>
  <c r="C321" i="76"/>
  <c r="C60" i="76"/>
  <c r="C199" i="76"/>
  <c r="C105" i="76"/>
  <c r="C401" i="76"/>
  <c r="C356" i="76"/>
  <c r="C270" i="76"/>
  <c r="C526" i="76"/>
  <c r="C235" i="76"/>
  <c r="C491" i="76"/>
  <c r="C595" i="76"/>
  <c r="C717" i="76"/>
  <c r="C200" i="76"/>
  <c r="C408" i="76"/>
  <c r="C666" i="76"/>
  <c r="C517" i="76"/>
  <c r="C322" i="76"/>
  <c r="C386" i="76"/>
  <c r="C450" i="76"/>
  <c r="C514" i="76"/>
  <c r="C201" i="76"/>
  <c r="C422" i="76"/>
  <c r="C304" i="76"/>
  <c r="C799" i="76"/>
  <c r="C676" i="76"/>
  <c r="C295" i="76"/>
  <c r="C47" i="76"/>
  <c r="C57" i="76"/>
  <c r="C308" i="76"/>
  <c r="C564" i="76"/>
  <c r="C638" i="76"/>
  <c r="C222" i="76"/>
  <c r="C478" i="76"/>
  <c r="C682" i="76"/>
  <c r="C187" i="76"/>
  <c r="C443" i="76"/>
  <c r="C600" i="76"/>
  <c r="C725" i="76"/>
  <c r="C152" i="76"/>
  <c r="C520" i="76"/>
  <c r="C674" i="76"/>
  <c r="C357" i="76"/>
  <c r="C578" i="76"/>
  <c r="C300" i="76"/>
  <c r="C524" i="76"/>
  <c r="C608" i="76"/>
  <c r="C457" i="76"/>
  <c r="C553" i="76"/>
  <c r="C438" i="76"/>
  <c r="C557" i="76"/>
  <c r="C692" i="76"/>
  <c r="C104" i="76"/>
  <c r="C115" i="76"/>
  <c r="C481" i="76"/>
  <c r="C17" i="76"/>
  <c r="C78" i="76"/>
  <c r="C112" i="76"/>
  <c r="C327" i="76"/>
  <c r="C45" i="76"/>
  <c r="C58" i="76"/>
  <c r="C68" i="76"/>
  <c r="C272" i="76"/>
  <c r="C94" i="76"/>
  <c r="C11" i="76"/>
  <c r="C120" i="76"/>
  <c r="C86" i="76"/>
  <c r="C503" i="76"/>
  <c r="C28" i="76"/>
  <c r="C260" i="76"/>
  <c r="C516" i="76"/>
  <c r="C174" i="76"/>
  <c r="C430" i="76"/>
  <c r="C690" i="76"/>
  <c r="C139" i="76"/>
  <c r="C395" i="76"/>
  <c r="C360" i="76"/>
  <c r="C197" i="76"/>
  <c r="C469" i="76"/>
  <c r="C210" i="76"/>
  <c r="C718" i="76"/>
  <c r="C559" i="76"/>
  <c r="C297" i="76"/>
  <c r="C355" i="76"/>
  <c r="C320" i="76"/>
  <c r="C186" i="76"/>
  <c r="C924" i="76"/>
  <c r="C772" i="76"/>
  <c r="C471" i="76"/>
  <c r="C166" i="76"/>
  <c r="C385" i="76"/>
  <c r="C20" i="76"/>
  <c r="C214" i="76"/>
  <c r="C30" i="76"/>
  <c r="C40" i="76"/>
  <c r="C101" i="76"/>
  <c r="C369" i="76"/>
  <c r="C98" i="76"/>
  <c r="C182" i="76"/>
  <c r="C208" i="76"/>
  <c r="C212" i="76"/>
  <c r="C468" i="76"/>
  <c r="C898" i="76"/>
  <c r="C382" i="76"/>
  <c r="C347" i="76"/>
  <c r="C312" i="76"/>
  <c r="C472" i="76"/>
  <c r="C309" i="76"/>
  <c r="C581" i="76"/>
  <c r="C303" i="76"/>
  <c r="C367" i="76"/>
  <c r="C431" i="76"/>
  <c r="C693" i="76"/>
  <c r="C236" i="76"/>
  <c r="C550" i="76"/>
  <c r="C786" i="76"/>
  <c r="C609" i="76"/>
  <c r="C670" i="76"/>
  <c r="C847" i="76"/>
  <c r="C668" i="76"/>
  <c r="C937" i="76"/>
  <c r="C211" i="76"/>
  <c r="C513" i="76"/>
  <c r="C567" i="76"/>
  <c r="C299" i="76"/>
  <c r="C264" i="76"/>
  <c r="C584" i="76"/>
  <c r="C149" i="76"/>
  <c r="C421" i="76"/>
  <c r="C701" i="76"/>
  <c r="C338" i="76"/>
  <c r="C402" i="76"/>
  <c r="C466" i="76"/>
  <c r="C754" i="76"/>
  <c r="C316" i="76"/>
  <c r="C540" i="76"/>
  <c r="C217" i="76"/>
  <c r="C473" i="76"/>
  <c r="C569" i="76"/>
  <c r="C454" i="76"/>
  <c r="C371" i="76"/>
  <c r="C253" i="76"/>
  <c r="C413" i="76"/>
  <c r="C573" i="76"/>
  <c r="C37" i="76"/>
  <c r="C535" i="76"/>
  <c r="C116" i="76"/>
  <c r="C50" i="76"/>
  <c r="C12" i="76"/>
  <c r="C144" i="76"/>
  <c r="C111" i="76"/>
  <c r="C449" i="76"/>
  <c r="C121" i="76"/>
  <c r="C225" i="76"/>
  <c r="C529" i="76"/>
  <c r="C372" i="76"/>
  <c r="C1009" i="76"/>
  <c r="C286" i="76"/>
  <c r="C542" i="76"/>
  <c r="C251" i="76"/>
  <c r="C507" i="76"/>
  <c r="C625" i="76"/>
  <c r="C216" i="76"/>
  <c r="C424" i="76"/>
  <c r="C261" i="76"/>
  <c r="C533" i="76"/>
  <c r="C709" i="76"/>
  <c r="C162" i="76"/>
  <c r="C575" i="76"/>
  <c r="C172" i="76"/>
  <c r="C396" i="76"/>
  <c r="C393" i="76"/>
  <c r="C387" i="76"/>
  <c r="C499" i="76"/>
  <c r="C730" i="76"/>
  <c r="C589" i="76"/>
  <c r="C879" i="76"/>
  <c r="C700" i="76"/>
  <c r="C880" i="76"/>
  <c r="C599" i="76"/>
  <c r="C52" i="76"/>
  <c r="C278" i="76"/>
  <c r="C85" i="76"/>
  <c r="C196" i="76"/>
  <c r="C67" i="76"/>
  <c r="C439" i="76"/>
  <c r="C34" i="76"/>
  <c r="C93" i="76"/>
  <c r="C243" i="76"/>
  <c r="C106" i="76"/>
  <c r="C33" i="76"/>
  <c r="C131" i="76"/>
  <c r="C176" i="76"/>
  <c r="C64" i="76"/>
  <c r="C53" i="76"/>
  <c r="C124" i="76"/>
  <c r="C420" i="76"/>
  <c r="C821" i="76"/>
  <c r="C61" i="76"/>
  <c r="C122" i="76"/>
  <c r="C23" i="76"/>
  <c r="C132" i="76"/>
  <c r="C255" i="76"/>
  <c r="C49" i="76"/>
  <c r="C75" i="76"/>
  <c r="C72" i="76"/>
  <c r="C198" i="76"/>
  <c r="C423" i="76"/>
  <c r="C63" i="76"/>
  <c r="C73" i="76"/>
  <c r="C324" i="76"/>
  <c r="C580" i="76"/>
  <c r="C238" i="76"/>
  <c r="C494" i="76"/>
  <c r="C203" i="76"/>
  <c r="C459" i="76"/>
  <c r="C168" i="76"/>
  <c r="C373" i="76"/>
  <c r="C226" i="76"/>
  <c r="C233" i="76"/>
  <c r="C313" i="76"/>
  <c r="C489" i="76"/>
  <c r="C358" i="76"/>
  <c r="C661" i="76"/>
  <c r="C496" i="76"/>
  <c r="C167" i="76"/>
  <c r="C359" i="76"/>
  <c r="C19" i="76"/>
  <c r="C227" i="76"/>
  <c r="C83" i="76"/>
  <c r="C433" i="76"/>
  <c r="C179" i="76"/>
  <c r="C123" i="76"/>
  <c r="C545" i="76"/>
  <c r="C136" i="76"/>
  <c r="C76" i="76"/>
  <c r="C13" i="76"/>
  <c r="C74" i="76"/>
  <c r="C128" i="76"/>
  <c r="C246" i="76"/>
  <c r="C84" i="76"/>
  <c r="C263" i="76"/>
  <c r="C80" i="76"/>
  <c r="C110" i="76"/>
  <c r="C27" i="76"/>
  <c r="C38" i="76"/>
  <c r="C15" i="76"/>
  <c r="C259" i="76"/>
  <c r="C25" i="76"/>
  <c r="C276" i="76"/>
  <c r="C532" i="76"/>
  <c r="C190" i="76"/>
  <c r="C446" i="76"/>
  <c r="C155" i="76"/>
  <c r="C411" i="76"/>
  <c r="C853" i="76"/>
  <c r="C376" i="76"/>
  <c r="C488" i="76"/>
  <c r="C734" i="76"/>
  <c r="C213" i="76"/>
  <c r="C485" i="76"/>
  <c r="C613" i="76"/>
  <c r="C319" i="76"/>
  <c r="C383" i="76"/>
  <c r="C447" i="76"/>
  <c r="C757" i="76"/>
  <c r="C252" i="76"/>
  <c r="C332" i="76"/>
  <c r="C914" i="76"/>
  <c r="C470" i="76"/>
  <c r="C410" i="76"/>
  <c r="C732" i="76"/>
  <c r="C633" i="76"/>
  <c r="C487" i="76"/>
  <c r="C32" i="76"/>
  <c r="C935" i="76"/>
  <c r="C334" i="76"/>
  <c r="C555" i="76"/>
  <c r="C35" i="76"/>
  <c r="C161" i="76"/>
  <c r="C102" i="76"/>
  <c r="C118" i="76"/>
  <c r="C26" i="76"/>
  <c r="C36" i="76"/>
  <c r="C256" i="76"/>
  <c r="C56" i="76"/>
  <c r="C70" i="76"/>
  <c r="C117" i="76"/>
  <c r="C497" i="76"/>
  <c r="C114" i="76"/>
  <c r="C207" i="76"/>
  <c r="C224" i="76"/>
  <c r="C228" i="76"/>
  <c r="C484" i="76"/>
  <c r="C698" i="76"/>
  <c r="C142" i="76"/>
  <c r="C398" i="76"/>
  <c r="C363" i="76"/>
  <c r="C328" i="76"/>
  <c r="C606" i="76"/>
  <c r="C325" i="76"/>
  <c r="C354" i="76"/>
  <c r="C418" i="76"/>
  <c r="C482" i="76"/>
  <c r="C882" i="76"/>
  <c r="C556" i="76"/>
  <c r="C977" i="76"/>
  <c r="C403" i="76"/>
  <c r="C721" i="76"/>
  <c r="C301" i="76"/>
  <c r="C645" i="76"/>
  <c r="C426" i="76"/>
  <c r="C629" i="76"/>
  <c r="C177" i="76"/>
  <c r="C195" i="76"/>
  <c r="C129" i="76"/>
  <c r="C594" i="76"/>
  <c r="C59" i="76"/>
  <c r="C119" i="76"/>
  <c r="C164" i="76"/>
  <c r="C175" i="76"/>
  <c r="C99" i="76"/>
  <c r="C146" i="76"/>
  <c r="C46" i="76"/>
  <c r="C14" i="76"/>
  <c r="C163" i="76"/>
  <c r="C343" i="76"/>
  <c r="C69" i="76"/>
  <c r="C66" i="76"/>
  <c r="C215" i="76"/>
  <c r="C180" i="76"/>
  <c r="C436" i="76"/>
  <c r="C706" i="76"/>
  <c r="C618" i="76"/>
  <c r="C315" i="76"/>
  <c r="C571" i="76"/>
  <c r="C657" i="76"/>
  <c r="C280" i="76"/>
  <c r="C440" i="76"/>
  <c r="C165" i="76"/>
  <c r="C437" i="76"/>
  <c r="C178" i="76"/>
  <c r="C591" i="76"/>
  <c r="C702" i="76"/>
  <c r="C249" i="76"/>
  <c r="C505" i="76"/>
  <c r="C592" i="76"/>
  <c r="C961" i="76"/>
  <c r="C678" i="76"/>
  <c r="C771" i="76"/>
  <c r="C781" i="76"/>
  <c r="C230" i="76"/>
  <c r="C138" i="76"/>
  <c r="C733" i="76"/>
  <c r="C231" i="76"/>
  <c r="C590" i="76"/>
  <c r="C455" i="76"/>
  <c r="C109" i="76"/>
  <c r="C193" i="76"/>
  <c r="C96" i="76"/>
  <c r="C71" i="76"/>
  <c r="C97" i="76"/>
  <c r="C337" i="76"/>
  <c r="C391" i="76"/>
  <c r="C353" i="76"/>
  <c r="C159" i="76"/>
  <c r="C135" i="76"/>
  <c r="C350" i="76"/>
  <c r="C583" i="76"/>
  <c r="C51" i="76"/>
  <c r="C125" i="76"/>
  <c r="C561" i="76"/>
  <c r="C87" i="76"/>
  <c r="C311" i="76"/>
  <c r="C113" i="76"/>
  <c r="C465" i="76"/>
  <c r="C519" i="76"/>
  <c r="C273" i="76"/>
  <c r="C901" i="76"/>
  <c r="C134" i="76"/>
  <c r="C24" i="76"/>
  <c r="C18" i="76"/>
  <c r="C127" i="76"/>
  <c r="C241" i="76"/>
  <c r="C577" i="76"/>
  <c r="C92" i="76"/>
  <c r="C137" i="76"/>
  <c r="C773" i="76"/>
  <c r="C388" i="76"/>
  <c r="C302" i="76"/>
  <c r="C558" i="76"/>
  <c r="C267" i="76"/>
  <c r="C523" i="76"/>
  <c r="C232" i="76"/>
  <c r="C552" i="76"/>
  <c r="C802" i="76"/>
  <c r="C277" i="76"/>
  <c r="C549" i="76"/>
  <c r="C805" i="76"/>
  <c r="C527" i="76"/>
  <c r="C268" i="76"/>
  <c r="C492" i="76"/>
  <c r="C390" i="76"/>
  <c r="C597" i="76"/>
  <c r="C419" i="76"/>
  <c r="C789" i="76"/>
  <c r="C544" i="76"/>
  <c r="C705" i="76"/>
  <c r="C282" i="76"/>
  <c r="C654" i="76"/>
  <c r="C735" i="76"/>
  <c r="C710" i="76"/>
  <c r="C392" i="76"/>
  <c r="C389" i="76"/>
  <c r="C242" i="76"/>
  <c r="C650" i="76"/>
  <c r="C335" i="76"/>
  <c r="C399" i="76"/>
  <c r="C463" i="76"/>
  <c r="C348" i="76"/>
  <c r="C572" i="76"/>
  <c r="C621" i="76"/>
  <c r="C294" i="76"/>
  <c r="C400" i="76"/>
  <c r="C157" i="76"/>
  <c r="C317" i="76"/>
  <c r="C458" i="76"/>
  <c r="C861" i="76"/>
  <c r="C881" i="76"/>
  <c r="C729" i="76"/>
  <c r="C630" i="76"/>
  <c r="C611" i="76"/>
  <c r="C755" i="76"/>
  <c r="C704" i="76"/>
  <c r="C784" i="76"/>
  <c r="C864" i="76"/>
  <c r="C765" i="76"/>
  <c r="C852" i="76"/>
  <c r="C967" i="76"/>
  <c r="C696" i="76"/>
  <c r="C306" i="76"/>
  <c r="C562" i="76"/>
  <c r="C511" i="76"/>
  <c r="C220" i="76"/>
  <c r="C476" i="76"/>
  <c r="C185" i="76"/>
  <c r="C441" i="76"/>
  <c r="C342" i="76"/>
  <c r="C602" i="76"/>
  <c r="C291" i="76"/>
  <c r="C547" i="76"/>
  <c r="C448" i="76"/>
  <c r="C738" i="76"/>
  <c r="C205" i="76"/>
  <c r="C461" i="76"/>
  <c r="C637" i="76"/>
  <c r="C234" i="76"/>
  <c r="C346" i="76"/>
  <c r="C687" i="76"/>
  <c r="C796" i="76"/>
  <c r="C665" i="76"/>
  <c r="C972" i="76"/>
  <c r="C691" i="76"/>
  <c r="C973" i="76"/>
  <c r="C940" i="76"/>
  <c r="C759" i="76"/>
  <c r="C596" i="76"/>
  <c r="C868" i="76"/>
  <c r="C811" i="76"/>
  <c r="C981" i="76"/>
  <c r="C982" i="76"/>
  <c r="C885" i="76"/>
  <c r="C380" i="76"/>
  <c r="C345" i="76"/>
  <c r="C737" i="76"/>
  <c r="C502" i="76"/>
  <c r="C451" i="76"/>
  <c r="C352" i="76"/>
  <c r="C622" i="76"/>
  <c r="C365" i="76"/>
  <c r="C298" i="76"/>
  <c r="C570" i="76"/>
  <c r="C639" i="76"/>
  <c r="C911" i="76"/>
  <c r="C601" i="76"/>
  <c r="C870" i="76"/>
  <c r="C720" i="76"/>
  <c r="C957" i="76"/>
  <c r="C856" i="76"/>
  <c r="C916" i="76"/>
  <c r="C751" i="76"/>
  <c r="C921" i="76"/>
  <c r="C684" i="76"/>
  <c r="C825" i="76"/>
  <c r="C806" i="76"/>
  <c r="C627" i="76"/>
  <c r="C851" i="76"/>
  <c r="C695" i="76"/>
  <c r="C775" i="76"/>
  <c r="C855" i="76"/>
  <c r="C612" i="76"/>
  <c r="C862" i="76"/>
  <c r="C512" i="76"/>
  <c r="C269" i="76"/>
  <c r="C525" i="76"/>
  <c r="C250" i="76"/>
  <c r="C522" i="76"/>
  <c r="C748" i="76"/>
  <c r="C905" i="76"/>
  <c r="C778" i="76"/>
  <c r="C1004" i="76"/>
  <c r="C897" i="76"/>
  <c r="C930" i="76"/>
  <c r="C307" i="76"/>
  <c r="C563" i="76"/>
  <c r="C464" i="76"/>
  <c r="C866" i="76"/>
  <c r="C221" i="76"/>
  <c r="C477" i="76"/>
  <c r="C362" i="76"/>
  <c r="C703" i="76"/>
  <c r="C815" i="76"/>
  <c r="C617" i="76"/>
  <c r="C761" i="76"/>
  <c r="C841" i="76"/>
  <c r="C662" i="76"/>
  <c r="C886" i="76"/>
  <c r="C787" i="76"/>
  <c r="C867" i="76"/>
  <c r="C656" i="76"/>
  <c r="C736" i="76"/>
  <c r="C816" i="76"/>
  <c r="C817" i="76"/>
  <c r="C536" i="76"/>
  <c r="C245" i="76"/>
  <c r="C501" i="76"/>
  <c r="C274" i="76"/>
  <c r="C530" i="76"/>
  <c r="C479" i="76"/>
  <c r="C685" i="76"/>
  <c r="C188" i="76"/>
  <c r="C444" i="76"/>
  <c r="C153" i="76"/>
  <c r="C409" i="76"/>
  <c r="C837" i="76"/>
  <c r="C310" i="76"/>
  <c r="C566" i="76"/>
  <c r="C515" i="76"/>
  <c r="C416" i="76"/>
  <c r="C173" i="76"/>
  <c r="C429" i="76"/>
  <c r="C202" i="76"/>
  <c r="C474" i="76"/>
  <c r="C892" i="76"/>
  <c r="C742" i="76"/>
  <c r="C643" i="76"/>
  <c r="C794" i="76"/>
  <c r="C874" i="76"/>
  <c r="C804" i="76"/>
  <c r="C900" i="76"/>
  <c r="C913" i="76"/>
  <c r="C715" i="76"/>
  <c r="C518" i="76"/>
  <c r="C467" i="76"/>
  <c r="C653" i="76"/>
  <c r="C368" i="76"/>
  <c r="C381" i="76"/>
  <c r="C154" i="76"/>
  <c r="C314" i="76"/>
  <c r="C586" i="76"/>
  <c r="C655" i="76"/>
  <c r="C767" i="76"/>
  <c r="C953" i="76"/>
  <c r="C636" i="76"/>
  <c r="C764" i="76"/>
  <c r="C828" i="76"/>
  <c r="C697" i="76"/>
  <c r="C723" i="76"/>
  <c r="C912" i="76"/>
  <c r="C893" i="76"/>
  <c r="C631" i="76"/>
  <c r="C724" i="76"/>
  <c r="C925" i="76"/>
  <c r="C766" i="76"/>
  <c r="C760" i="76"/>
  <c r="C904" i="76"/>
  <c r="C776" i="76"/>
  <c r="C1010" i="76"/>
  <c r="C528" i="76"/>
  <c r="C285" i="76"/>
  <c r="C541" i="76"/>
  <c r="C593" i="76"/>
  <c r="C266" i="76"/>
  <c r="C538" i="76"/>
  <c r="C722" i="76"/>
  <c r="C719" i="76"/>
  <c r="C945" i="76"/>
  <c r="C758" i="76"/>
  <c r="C887" i="76"/>
  <c r="C644" i="76"/>
  <c r="C941" i="76"/>
  <c r="C782" i="76"/>
  <c r="C875" i="76"/>
  <c r="C648" i="76"/>
  <c r="C792" i="76"/>
  <c r="C942" i="76"/>
  <c r="C955" i="76"/>
  <c r="C374" i="76"/>
  <c r="C323" i="76"/>
  <c r="C579" i="76"/>
  <c r="C480" i="76"/>
  <c r="C237" i="76"/>
  <c r="C493" i="76"/>
  <c r="C378" i="76"/>
  <c r="C831" i="76"/>
  <c r="C857" i="76"/>
  <c r="C883" i="76"/>
  <c r="C749" i="76"/>
  <c r="C829" i="76"/>
  <c r="C909" i="76"/>
  <c r="C810" i="76"/>
  <c r="C647" i="76"/>
  <c r="C727" i="76"/>
  <c r="C891" i="76"/>
  <c r="C951" i="76"/>
  <c r="C927" i="76"/>
  <c r="C290" i="76"/>
  <c r="C546" i="76"/>
  <c r="C495" i="76"/>
  <c r="C204" i="76"/>
  <c r="C460" i="76"/>
  <c r="C634" i="76"/>
  <c r="C834" i="76"/>
  <c r="C169" i="76"/>
  <c r="C425" i="76"/>
  <c r="C677" i="76"/>
  <c r="C326" i="76"/>
  <c r="C582" i="76"/>
  <c r="C686" i="76"/>
  <c r="C531" i="76"/>
  <c r="C432" i="76"/>
  <c r="C189" i="76"/>
  <c r="C445" i="76"/>
  <c r="C218" i="76"/>
  <c r="C490" i="76"/>
  <c r="C671" i="76"/>
  <c r="C988" i="76"/>
  <c r="C716" i="76"/>
  <c r="C780" i="76"/>
  <c r="C844" i="76"/>
  <c r="C793" i="76"/>
  <c r="C989" i="76"/>
  <c r="C614" i="76"/>
  <c r="C838" i="76"/>
  <c r="C819" i="76"/>
  <c r="C848" i="76"/>
  <c r="C956" i="76"/>
  <c r="C836" i="76"/>
  <c r="C619" i="76"/>
  <c r="C763" i="76"/>
  <c r="C907" i="76"/>
  <c r="C980" i="76"/>
  <c r="C156" i="76"/>
  <c r="C412" i="76"/>
  <c r="C642" i="76"/>
  <c r="C377" i="76"/>
  <c r="C534" i="76"/>
  <c r="C483" i="76"/>
  <c r="C384" i="76"/>
  <c r="C141" i="76"/>
  <c r="C397" i="76"/>
  <c r="C741" i="76"/>
  <c r="C170" i="76"/>
  <c r="C330" i="76"/>
  <c r="C783" i="76"/>
  <c r="C999" i="76"/>
  <c r="C922" i="76"/>
  <c r="C688" i="76"/>
  <c r="C743" i="76"/>
  <c r="C823" i="76"/>
  <c r="C903" i="76"/>
  <c r="C849" i="76"/>
  <c r="C635" i="76"/>
  <c r="C996" i="76"/>
  <c r="C329" i="76"/>
  <c r="C585" i="76"/>
  <c r="C486" i="76"/>
  <c r="C435" i="76"/>
  <c r="C336" i="76"/>
  <c r="C349" i="76"/>
  <c r="C616" i="76"/>
  <c r="C442" i="76"/>
  <c r="C554" i="76"/>
  <c r="C818" i="76"/>
  <c r="C623" i="76"/>
  <c r="C895" i="76"/>
  <c r="C928" i="76"/>
  <c r="C649" i="76"/>
  <c r="C873" i="76"/>
  <c r="C774" i="76"/>
  <c r="C854" i="76"/>
  <c r="C675" i="76"/>
  <c r="C899" i="76"/>
  <c r="C746" i="76"/>
  <c r="C826" i="76"/>
  <c r="C906" i="76"/>
  <c r="C663" i="76"/>
  <c r="C769" i="76"/>
  <c r="C814" i="76"/>
  <c r="C651" i="76"/>
  <c r="C919" i="76"/>
  <c r="C990" i="76"/>
  <c r="C933" i="76"/>
  <c r="C394" i="76"/>
  <c r="C607" i="76"/>
  <c r="C863" i="76"/>
  <c r="C812" i="76"/>
  <c r="C713" i="76"/>
  <c r="C726" i="76"/>
  <c r="C739" i="76"/>
  <c r="C832" i="76"/>
  <c r="C877" i="76"/>
  <c r="C615" i="76"/>
  <c r="C871" i="76"/>
  <c r="C820" i="76"/>
  <c r="C865" i="76"/>
  <c r="C910" i="76"/>
  <c r="C603" i="76"/>
  <c r="C859" i="76"/>
  <c r="C744" i="76"/>
  <c r="C1008" i="76"/>
  <c r="C964" i="76"/>
  <c r="C936" i="76"/>
  <c r="C917" i="76"/>
  <c r="C1001" i="76"/>
  <c r="C991" i="76"/>
  <c r="C966" i="76"/>
  <c r="C946" i="76"/>
  <c r="C986" i="76"/>
  <c r="C620" i="76"/>
  <c r="C876" i="76"/>
  <c r="C777" i="76"/>
  <c r="C790" i="76"/>
  <c r="C803" i="76"/>
  <c r="C640" i="76"/>
  <c r="C896" i="76"/>
  <c r="C679" i="76"/>
  <c r="C628" i="76"/>
  <c r="C884" i="76"/>
  <c r="C667" i="76"/>
  <c r="C808" i="76"/>
  <c r="C952" i="76"/>
  <c r="C1007" i="76"/>
  <c r="C963" i="76"/>
  <c r="C681" i="76"/>
  <c r="C694" i="76"/>
  <c r="C707" i="76"/>
  <c r="C800" i="76"/>
  <c r="C845" i="76"/>
  <c r="C890" i="76"/>
  <c r="C839" i="76"/>
  <c r="C788" i="76"/>
  <c r="C983" i="76"/>
  <c r="C833" i="76"/>
  <c r="C878" i="76"/>
  <c r="C827" i="76"/>
  <c r="C712" i="76"/>
  <c r="C932" i="76"/>
  <c r="C1006" i="76"/>
  <c r="C923" i="76"/>
  <c r="C997" i="76"/>
  <c r="C889" i="76"/>
  <c r="C646" i="76"/>
  <c r="C902" i="76"/>
  <c r="C659" i="76"/>
  <c r="C752" i="76"/>
  <c r="C797" i="76"/>
  <c r="C842" i="76"/>
  <c r="C791" i="76"/>
  <c r="C740" i="76"/>
  <c r="C993" i="76"/>
  <c r="C785" i="76"/>
  <c r="C830" i="76"/>
  <c r="C779" i="76"/>
  <c r="C664" i="76"/>
  <c r="C958" i="76"/>
  <c r="C979" i="76"/>
  <c r="C731" i="76"/>
  <c r="C872" i="76"/>
  <c r="C987" i="76"/>
  <c r="C976" i="76"/>
  <c r="C683" i="76"/>
  <c r="C824" i="76"/>
  <c r="C949" i="76"/>
  <c r="C959" i="76"/>
  <c r="C978" i="76"/>
  <c r="C918" i="76"/>
  <c r="C894" i="76"/>
  <c r="C843" i="76"/>
  <c r="C728" i="76"/>
  <c r="C960" i="76"/>
  <c r="C948" i="76"/>
  <c r="C939" i="76"/>
  <c r="C920" i="76"/>
  <c r="C768" i="76"/>
  <c r="C813" i="76"/>
  <c r="C858" i="76"/>
  <c r="C807" i="76"/>
  <c r="C756" i="76"/>
  <c r="C801" i="76"/>
  <c r="C846" i="76"/>
  <c r="C795" i="76"/>
  <c r="C680" i="76"/>
  <c r="C974" i="76"/>
  <c r="C1003" i="76"/>
  <c r="C985" i="76"/>
  <c r="C708" i="76"/>
  <c r="C753" i="76"/>
  <c r="C798" i="76"/>
  <c r="C747" i="76"/>
  <c r="C632" i="76"/>
  <c r="C888" i="76"/>
  <c r="C926" i="76"/>
  <c r="C984" i="76"/>
  <c r="C975" i="76"/>
  <c r="C938" i="76"/>
  <c r="C652" i="76"/>
  <c r="C908" i="76"/>
  <c r="C809" i="76"/>
  <c r="C822" i="76"/>
  <c r="C835" i="76"/>
  <c r="C672" i="76"/>
  <c r="C762" i="76"/>
  <c r="C711" i="76"/>
  <c r="C660" i="76"/>
  <c r="C750" i="76"/>
  <c r="C699" i="76"/>
  <c r="C840" i="76"/>
  <c r="C994" i="76"/>
  <c r="C962" i="76"/>
  <c r="C931" i="76"/>
  <c r="C968" i="76"/>
  <c r="C943" i="76"/>
  <c r="C995" i="76"/>
  <c r="C1002" i="76"/>
  <c r="C947" i="76"/>
  <c r="C934" i="76"/>
  <c r="C954" i="76"/>
  <c r="C998" i="76"/>
  <c r="C915" i="76"/>
  <c r="C970" i="76"/>
  <c r="C971" i="76"/>
  <c r="C965" i="76"/>
  <c r="C950" i="76"/>
  <c r="C1005" i="76"/>
  <c r="H2" i="84" l="1"/>
  <c r="H988" i="76"/>
  <c r="H992" i="76"/>
  <c r="H996" i="76"/>
  <c r="H1000" i="76"/>
  <c r="H1004" i="76"/>
  <c r="H857" i="76"/>
  <c r="H861" i="76"/>
  <c r="H869" i="76"/>
  <c r="H889" i="76"/>
  <c r="H893" i="76"/>
  <c r="H897" i="76"/>
  <c r="H901" i="76"/>
  <c r="H925" i="76"/>
  <c r="H945" i="76"/>
  <c r="H949" i="76"/>
  <c r="H953" i="76"/>
  <c r="H961" i="76"/>
  <c r="H977" i="76"/>
  <c r="H981" i="76"/>
  <c r="H524" i="76"/>
  <c r="H841" i="76"/>
  <c r="H844" i="76"/>
  <c r="H845" i="76"/>
  <c r="H848" i="76"/>
  <c r="H849" i="76"/>
  <c r="H852" i="76"/>
  <c r="H853" i="76"/>
  <c r="H919" i="76"/>
  <c r="H923" i="76"/>
  <c r="H927" i="76"/>
  <c r="H931" i="76"/>
  <c r="H935" i="76"/>
  <c r="H939" i="76"/>
  <c r="H943" i="76"/>
  <c r="H947" i="76"/>
  <c r="H951" i="76"/>
  <c r="H955" i="76"/>
  <c r="H959" i="76"/>
  <c r="H963" i="76"/>
  <c r="H967" i="76"/>
  <c r="H971" i="76"/>
  <c r="H975" i="76"/>
  <c r="H979" i="76"/>
  <c r="H983" i="76"/>
  <c r="H987" i="76"/>
  <c r="H991" i="76"/>
  <c r="H995" i="76"/>
  <c r="H999" i="76"/>
  <c r="H1003" i="76"/>
  <c r="H938" i="76"/>
  <c r="H942" i="76"/>
  <c r="H950" i="76"/>
  <c r="H954" i="76"/>
  <c r="H962" i="76"/>
  <c r="H966" i="76"/>
  <c r="H978" i="76"/>
  <c r="H982" i="76"/>
  <c r="H998" i="76"/>
  <c r="H856" i="76"/>
  <c r="H860" i="76"/>
  <c r="H864" i="76"/>
  <c r="H868" i="76"/>
  <c r="H873" i="76"/>
  <c r="H876" i="76"/>
  <c r="H880" i="76"/>
  <c r="H881" i="76"/>
  <c r="H884" i="76"/>
  <c r="H888" i="76"/>
  <c r="H896" i="76"/>
  <c r="H900" i="76"/>
  <c r="H904" i="76"/>
  <c r="H908" i="76"/>
  <c r="H912" i="76"/>
  <c r="H916" i="76"/>
  <c r="H921" i="76"/>
  <c r="H957" i="76"/>
  <c r="H965" i="76"/>
  <c r="H973" i="76"/>
  <c r="H985" i="76"/>
  <c r="H858" i="76"/>
  <c r="H862" i="76"/>
  <c r="H866" i="76"/>
  <c r="H870" i="76"/>
  <c r="H874" i="76"/>
  <c r="H878" i="76"/>
  <c r="H882" i="76"/>
  <c r="H886" i="76"/>
  <c r="H890" i="76"/>
  <c r="H894" i="76"/>
  <c r="H898" i="76"/>
  <c r="H902" i="76"/>
  <c r="H906" i="76"/>
  <c r="H910" i="76"/>
  <c r="H914" i="76"/>
  <c r="H918" i="76"/>
  <c r="H922" i="76"/>
  <c r="H926" i="76"/>
  <c r="H930" i="76"/>
  <c r="H934" i="76"/>
  <c r="H946" i="76"/>
  <c r="H958" i="76"/>
  <c r="H970" i="76"/>
  <c r="H974" i="76"/>
  <c r="H986" i="76"/>
  <c r="H990" i="76"/>
  <c r="H994" i="76"/>
  <c r="H1002" i="76"/>
  <c r="H393" i="76"/>
  <c r="H865" i="76"/>
  <c r="H872" i="76"/>
  <c r="H877" i="76"/>
  <c r="H885" i="76"/>
  <c r="H892" i="76"/>
  <c r="H905" i="76"/>
  <c r="H909" i="76"/>
  <c r="H913" i="76"/>
  <c r="H917" i="76"/>
  <c r="H929" i="76"/>
  <c r="H933" i="76"/>
  <c r="H937" i="76"/>
  <c r="H941" i="76"/>
  <c r="H969" i="76"/>
  <c r="H989" i="76"/>
  <c r="H993" i="76"/>
  <c r="H997" i="76"/>
  <c r="H1001" i="76"/>
  <c r="H1005" i="76"/>
  <c r="H1007" i="76"/>
  <c r="H1006" i="76"/>
  <c r="H1010" i="76"/>
  <c r="H1008" i="76"/>
  <c r="H1009" i="76"/>
  <c r="H208" i="76"/>
  <c r="H212" i="76"/>
  <c r="H216" i="76"/>
  <c r="H220" i="76"/>
  <c r="H224" i="76"/>
  <c r="H228" i="76"/>
  <c r="H207" i="76"/>
  <c r="H211" i="76"/>
  <c r="H215" i="76"/>
  <c r="H219" i="76"/>
  <c r="H223" i="76"/>
  <c r="H227" i="76"/>
  <c r="H231" i="76"/>
  <c r="H235" i="76"/>
  <c r="H210" i="76"/>
  <c r="H214" i="76"/>
  <c r="H218" i="76"/>
  <c r="H222" i="76"/>
  <c r="H226" i="76"/>
  <c r="H209" i="76"/>
  <c r="H213" i="76"/>
  <c r="H217" i="76"/>
  <c r="H221" i="76"/>
  <c r="H225" i="76"/>
  <c r="H229" i="76"/>
  <c r="H232" i="76"/>
  <c r="H233" i="76"/>
  <c r="H236" i="76"/>
  <c r="H237" i="76"/>
  <c r="H239" i="76"/>
  <c r="H243" i="76"/>
  <c r="H247" i="76"/>
  <c r="H251" i="76"/>
  <c r="H242" i="76"/>
  <c r="H246" i="76"/>
  <c r="H250" i="76"/>
  <c r="H254" i="76"/>
  <c r="H258" i="76"/>
  <c r="H262" i="76"/>
  <c r="H266" i="76"/>
  <c r="H270" i="76"/>
  <c r="H274" i="76"/>
  <c r="H241" i="76"/>
  <c r="H245" i="76"/>
  <c r="H249" i="76"/>
  <c r="H253" i="76"/>
  <c r="H230" i="76"/>
  <c r="H275" i="76"/>
  <c r="H234" i="76"/>
  <c r="H240" i="76"/>
  <c r="H244" i="76"/>
  <c r="H248" i="76"/>
  <c r="H252" i="76"/>
  <c r="H278" i="76"/>
  <c r="H282" i="76"/>
  <c r="H286" i="76"/>
  <c r="H290" i="76"/>
  <c r="H294" i="76"/>
  <c r="H238" i="76"/>
  <c r="H257" i="76"/>
  <c r="H261" i="76"/>
  <c r="H265" i="76"/>
  <c r="H269" i="76"/>
  <c r="H273" i="76"/>
  <c r="H276" i="76"/>
  <c r="H279" i="76"/>
  <c r="H280" i="76"/>
  <c r="H283" i="76"/>
  <c r="H284" i="76"/>
  <c r="H287" i="76"/>
  <c r="H288" i="76"/>
  <c r="H291" i="76"/>
  <c r="H292" i="76"/>
  <c r="H295" i="76"/>
  <c r="H296" i="76"/>
  <c r="H298" i="76"/>
  <c r="H302" i="76"/>
  <c r="H306" i="76"/>
  <c r="H310" i="76"/>
  <c r="H255" i="76"/>
  <c r="H259" i="76"/>
  <c r="H263" i="76"/>
  <c r="H267" i="76"/>
  <c r="H271" i="76"/>
  <c r="H301" i="76"/>
  <c r="H305" i="76"/>
  <c r="H309" i="76"/>
  <c r="H313" i="76"/>
  <c r="H317" i="76"/>
  <c r="H321" i="76"/>
  <c r="H325" i="76"/>
  <c r="H256" i="76"/>
  <c r="H260" i="76"/>
  <c r="H264" i="76"/>
  <c r="H268" i="76"/>
  <c r="H272" i="76"/>
  <c r="H300" i="76"/>
  <c r="H304" i="76"/>
  <c r="H308" i="76"/>
  <c r="H312" i="76"/>
  <c r="H281" i="76"/>
  <c r="H297" i="76"/>
  <c r="H316" i="76"/>
  <c r="H320" i="76"/>
  <c r="H324" i="76"/>
  <c r="H328" i="76"/>
  <c r="H331" i="76"/>
  <c r="H335" i="76"/>
  <c r="H339" i="76"/>
  <c r="H343" i="76"/>
  <c r="H347" i="76"/>
  <c r="H351" i="76"/>
  <c r="H355" i="76"/>
  <c r="H359" i="76"/>
  <c r="H285" i="76"/>
  <c r="H314" i="76"/>
  <c r="H315" i="76"/>
  <c r="H318" i="76"/>
  <c r="H319" i="76"/>
  <c r="H322" i="76"/>
  <c r="H323" i="76"/>
  <c r="H326" i="76"/>
  <c r="H327" i="76"/>
  <c r="H330" i="76"/>
  <c r="H334" i="76"/>
  <c r="H338" i="76"/>
  <c r="H342" i="76"/>
  <c r="H346" i="76"/>
  <c r="H350" i="76"/>
  <c r="H354" i="76"/>
  <c r="H358" i="76"/>
  <c r="H362" i="76"/>
  <c r="H366" i="76"/>
  <c r="H370" i="76"/>
  <c r="H374" i="76"/>
  <c r="H378" i="76"/>
  <c r="H382" i="76"/>
  <c r="H386" i="76"/>
  <c r="H390" i="76"/>
  <c r="H289" i="76"/>
  <c r="H329" i="76"/>
  <c r="H333" i="76"/>
  <c r="H337" i="76"/>
  <c r="H341" i="76"/>
  <c r="H345" i="76"/>
  <c r="H349" i="76"/>
  <c r="H353" i="76"/>
  <c r="H357" i="76"/>
  <c r="H361" i="76"/>
  <c r="H303" i="76"/>
  <c r="H364" i="76"/>
  <c r="H367" i="76"/>
  <c r="H368" i="76"/>
  <c r="H371" i="76"/>
  <c r="H372" i="76"/>
  <c r="H375" i="76"/>
  <c r="H376" i="76"/>
  <c r="H379" i="76"/>
  <c r="H380" i="76"/>
  <c r="H383" i="76"/>
  <c r="H384" i="76"/>
  <c r="H387" i="76"/>
  <c r="H388" i="76"/>
  <c r="H391" i="76"/>
  <c r="H392" i="76"/>
  <c r="H394" i="76"/>
  <c r="H398" i="76"/>
  <c r="H402" i="76"/>
  <c r="H406" i="76"/>
  <c r="H410" i="76"/>
  <c r="H299" i="76"/>
  <c r="H397" i="76"/>
  <c r="H401" i="76"/>
  <c r="H405" i="76"/>
  <c r="H409" i="76"/>
  <c r="H413" i="76"/>
  <c r="H417" i="76"/>
  <c r="H421" i="76"/>
  <c r="H425" i="76"/>
  <c r="H429" i="76"/>
  <c r="H433" i="76"/>
  <c r="H437" i="76"/>
  <c r="H277" i="76"/>
  <c r="H311" i="76"/>
  <c r="H363" i="76"/>
  <c r="H396" i="76"/>
  <c r="H400" i="76"/>
  <c r="H404" i="76"/>
  <c r="H408" i="76"/>
  <c r="H336" i="76"/>
  <c r="H352" i="76"/>
  <c r="H365" i="76"/>
  <c r="H381" i="76"/>
  <c r="H416" i="76"/>
  <c r="H420" i="76"/>
  <c r="H424" i="76"/>
  <c r="H428" i="76"/>
  <c r="H432" i="76"/>
  <c r="H436" i="76"/>
  <c r="H442" i="76"/>
  <c r="H446" i="76"/>
  <c r="H450" i="76"/>
  <c r="H454" i="76"/>
  <c r="H458" i="76"/>
  <c r="H462" i="76"/>
  <c r="H466" i="76"/>
  <c r="H470" i="76"/>
  <c r="H474" i="76"/>
  <c r="H478" i="76"/>
  <c r="H482" i="76"/>
  <c r="H332" i="76"/>
  <c r="H348" i="76"/>
  <c r="H369" i="76"/>
  <c r="H385" i="76"/>
  <c r="H414" i="76"/>
  <c r="H415" i="76"/>
  <c r="H418" i="76"/>
  <c r="H419" i="76"/>
  <c r="H422" i="76"/>
  <c r="H423" i="76"/>
  <c r="H426" i="76"/>
  <c r="H427" i="76"/>
  <c r="H430" i="76"/>
  <c r="H431" i="76"/>
  <c r="H434" i="76"/>
  <c r="H435" i="76"/>
  <c r="H438" i="76"/>
  <c r="H441" i="76"/>
  <c r="H445" i="76"/>
  <c r="H449" i="76"/>
  <c r="H453" i="76"/>
  <c r="H457" i="76"/>
  <c r="H461" i="76"/>
  <c r="H465" i="76"/>
  <c r="H469" i="76"/>
  <c r="H473" i="76"/>
  <c r="H477" i="76"/>
  <c r="H481" i="76"/>
  <c r="H485" i="76"/>
  <c r="H489" i="76"/>
  <c r="H493" i="76"/>
  <c r="H497" i="76"/>
  <c r="H501" i="76"/>
  <c r="H505" i="76"/>
  <c r="H509" i="76"/>
  <c r="H513" i="76"/>
  <c r="H517" i="76"/>
  <c r="H521" i="76"/>
  <c r="H525" i="76"/>
  <c r="H293" i="76"/>
  <c r="H344" i="76"/>
  <c r="H360" i="76"/>
  <c r="H373" i="76"/>
  <c r="H389" i="76"/>
  <c r="H395" i="76"/>
  <c r="H399" i="76"/>
  <c r="H403" i="76"/>
  <c r="H407" i="76"/>
  <c r="H411" i="76"/>
  <c r="H412" i="76"/>
  <c r="H440" i="76"/>
  <c r="H444" i="76"/>
  <c r="H448" i="76"/>
  <c r="H452" i="76"/>
  <c r="H456" i="76"/>
  <c r="H460" i="76"/>
  <c r="H464" i="76"/>
  <c r="H468" i="76"/>
  <c r="H472" i="76"/>
  <c r="H476" i="76"/>
  <c r="H480" i="76"/>
  <c r="H484" i="76"/>
  <c r="H488" i="76"/>
  <c r="H340" i="76"/>
  <c r="H491" i="76"/>
  <c r="H494" i="76"/>
  <c r="H495" i="76"/>
  <c r="H498" i="76"/>
  <c r="H499" i="76"/>
  <c r="H502" i="76"/>
  <c r="H503" i="76"/>
  <c r="H506" i="76"/>
  <c r="H507" i="76"/>
  <c r="H510" i="76"/>
  <c r="H511" i="76"/>
  <c r="H514" i="76"/>
  <c r="H515" i="76"/>
  <c r="H518" i="76"/>
  <c r="H519" i="76"/>
  <c r="H522" i="76"/>
  <c r="H523" i="76"/>
  <c r="H526" i="76"/>
  <c r="H529" i="76"/>
  <c r="H533" i="76"/>
  <c r="H537" i="76"/>
  <c r="H541" i="76"/>
  <c r="H545" i="76"/>
  <c r="H549" i="76"/>
  <c r="H553" i="76"/>
  <c r="H557" i="76"/>
  <c r="H561" i="76"/>
  <c r="H565" i="76"/>
  <c r="H569" i="76"/>
  <c r="H573" i="76"/>
  <c r="H577" i="76"/>
  <c r="H581" i="76"/>
  <c r="H585" i="76"/>
  <c r="H486" i="76"/>
  <c r="H487" i="76"/>
  <c r="H490" i="76"/>
  <c r="H528" i="76"/>
  <c r="H532" i="76"/>
  <c r="H536" i="76"/>
  <c r="H540" i="76"/>
  <c r="H544" i="76"/>
  <c r="H548" i="76"/>
  <c r="H552" i="76"/>
  <c r="H556" i="76"/>
  <c r="H560" i="76"/>
  <c r="H564" i="76"/>
  <c r="H568" i="76"/>
  <c r="H572" i="76"/>
  <c r="H576" i="76"/>
  <c r="H580" i="76"/>
  <c r="H584" i="76"/>
  <c r="H588" i="76"/>
  <c r="H592" i="76"/>
  <c r="H596" i="76"/>
  <c r="H600" i="76"/>
  <c r="H604" i="76"/>
  <c r="H608" i="76"/>
  <c r="H612" i="76"/>
  <c r="H616" i="76"/>
  <c r="H620" i="76"/>
  <c r="H624" i="76"/>
  <c r="H628" i="76"/>
  <c r="H632" i="76"/>
  <c r="H377" i="76"/>
  <c r="H439" i="76"/>
  <c r="H443" i="76"/>
  <c r="H447" i="76"/>
  <c r="H451" i="76"/>
  <c r="H455" i="76"/>
  <c r="H459" i="76"/>
  <c r="H463" i="76"/>
  <c r="H467" i="76"/>
  <c r="H471" i="76"/>
  <c r="H475" i="76"/>
  <c r="H479" i="76"/>
  <c r="H483" i="76"/>
  <c r="H527" i="76"/>
  <c r="H531" i="76"/>
  <c r="H535" i="76"/>
  <c r="H539" i="76"/>
  <c r="H543" i="76"/>
  <c r="H547" i="76"/>
  <c r="H551" i="76"/>
  <c r="H555" i="76"/>
  <c r="H559" i="76"/>
  <c r="H563" i="76"/>
  <c r="H567" i="76"/>
  <c r="H571" i="76"/>
  <c r="H575" i="76"/>
  <c r="H579" i="76"/>
  <c r="H583" i="76"/>
  <c r="H587" i="76"/>
  <c r="H591" i="76"/>
  <c r="H595" i="76"/>
  <c r="H496" i="76"/>
  <c r="H512" i="76"/>
  <c r="H589" i="76"/>
  <c r="H590" i="76"/>
  <c r="H593" i="76"/>
  <c r="H594" i="76"/>
  <c r="H597" i="76"/>
  <c r="H599" i="76"/>
  <c r="H603" i="76"/>
  <c r="H607" i="76"/>
  <c r="H611" i="76"/>
  <c r="H615" i="76"/>
  <c r="H619" i="76"/>
  <c r="H623" i="76"/>
  <c r="H627" i="76"/>
  <c r="H631" i="76"/>
  <c r="H636" i="76"/>
  <c r="H640" i="76"/>
  <c r="H644" i="76"/>
  <c r="H648" i="76"/>
  <c r="H652" i="76"/>
  <c r="H656" i="76"/>
  <c r="H660" i="76"/>
  <c r="H664" i="76"/>
  <c r="H668" i="76"/>
  <c r="H672" i="76"/>
  <c r="H676" i="76"/>
  <c r="H307" i="76"/>
  <c r="H500" i="76"/>
  <c r="H516" i="76"/>
  <c r="H530" i="76"/>
  <c r="H534" i="76"/>
  <c r="H538" i="76"/>
  <c r="H542" i="76"/>
  <c r="H546" i="76"/>
  <c r="H550" i="76"/>
  <c r="H554" i="76"/>
  <c r="H558" i="76"/>
  <c r="H562" i="76"/>
  <c r="H566" i="76"/>
  <c r="H570" i="76"/>
  <c r="H574" i="76"/>
  <c r="H578" i="76"/>
  <c r="H582" i="76"/>
  <c r="H586" i="76"/>
  <c r="H598" i="76"/>
  <c r="H601" i="76"/>
  <c r="H602" i="76"/>
  <c r="H605" i="76"/>
  <c r="H606" i="76"/>
  <c r="H609" i="76"/>
  <c r="H610" i="76"/>
  <c r="H613" i="76"/>
  <c r="H614" i="76"/>
  <c r="H617" i="76"/>
  <c r="H618" i="76"/>
  <c r="H621" i="76"/>
  <c r="H622" i="76"/>
  <c r="H625" i="76"/>
  <c r="H626" i="76"/>
  <c r="H629" i="76"/>
  <c r="H630" i="76"/>
  <c r="H633" i="76"/>
  <c r="H635" i="76"/>
  <c r="H639" i="76"/>
  <c r="H643" i="76"/>
  <c r="H647" i="76"/>
  <c r="H651" i="76"/>
  <c r="H655" i="76"/>
  <c r="H659" i="76"/>
  <c r="H663" i="76"/>
  <c r="H667" i="76"/>
  <c r="H671" i="76"/>
  <c r="H675" i="76"/>
  <c r="H679" i="76"/>
  <c r="H683" i="76"/>
  <c r="H687" i="76"/>
  <c r="H691" i="76"/>
  <c r="H695" i="76"/>
  <c r="H699" i="76"/>
  <c r="H703" i="76"/>
  <c r="H707" i="76"/>
  <c r="H711" i="76"/>
  <c r="H715" i="76"/>
  <c r="H719" i="76"/>
  <c r="H723" i="76"/>
  <c r="H727" i="76"/>
  <c r="H731" i="76"/>
  <c r="H735" i="76"/>
  <c r="H739" i="76"/>
  <c r="H743" i="76"/>
  <c r="H747" i="76"/>
  <c r="H751" i="76"/>
  <c r="H356" i="76"/>
  <c r="H504" i="76"/>
  <c r="H520" i="76"/>
  <c r="H634" i="76"/>
  <c r="H638" i="76"/>
  <c r="H642" i="76"/>
  <c r="H646" i="76"/>
  <c r="H650" i="76"/>
  <c r="H654" i="76"/>
  <c r="H658" i="76"/>
  <c r="H662" i="76"/>
  <c r="H666" i="76"/>
  <c r="H670" i="76"/>
  <c r="H674" i="76"/>
  <c r="H678" i="76"/>
  <c r="H682" i="76"/>
  <c r="H686" i="76"/>
  <c r="H690" i="76"/>
  <c r="H694" i="76"/>
  <c r="H680" i="76"/>
  <c r="H681" i="76"/>
  <c r="H684" i="76"/>
  <c r="H685" i="76"/>
  <c r="H688" i="76"/>
  <c r="H689" i="76"/>
  <c r="H692" i="76"/>
  <c r="H693" i="76"/>
  <c r="H698" i="76"/>
  <c r="H702" i="76"/>
  <c r="H706" i="76"/>
  <c r="H710" i="76"/>
  <c r="H714" i="76"/>
  <c r="H718" i="76"/>
  <c r="H722" i="76"/>
  <c r="H726" i="76"/>
  <c r="H730" i="76"/>
  <c r="H734" i="76"/>
  <c r="H738" i="76"/>
  <c r="H742" i="76"/>
  <c r="H746" i="76"/>
  <c r="H750" i="76"/>
  <c r="H754" i="76"/>
  <c r="H756" i="76"/>
  <c r="H760" i="76"/>
  <c r="H764" i="76"/>
  <c r="H768" i="76"/>
  <c r="H772" i="76"/>
  <c r="H776" i="76"/>
  <c r="H780" i="76"/>
  <c r="H784" i="76"/>
  <c r="H788" i="76"/>
  <c r="H792" i="76"/>
  <c r="H796" i="76"/>
  <c r="H800" i="76"/>
  <c r="H804" i="76"/>
  <c r="H808" i="76"/>
  <c r="H812" i="76"/>
  <c r="H816" i="76"/>
  <c r="H820" i="76"/>
  <c r="H824" i="76"/>
  <c r="H828" i="76"/>
  <c r="H832" i="76"/>
  <c r="H836" i="76"/>
  <c r="H840" i="76"/>
  <c r="H492" i="76"/>
  <c r="H696" i="76"/>
  <c r="H697" i="76"/>
  <c r="H700" i="76"/>
  <c r="H701" i="76"/>
  <c r="H704" i="76"/>
  <c r="H705" i="76"/>
  <c r="H708" i="76"/>
  <c r="H709" i="76"/>
  <c r="H712" i="76"/>
  <c r="H713" i="76"/>
  <c r="H716" i="76"/>
  <c r="H717" i="76"/>
  <c r="H720" i="76"/>
  <c r="H721" i="76"/>
  <c r="H724" i="76"/>
  <c r="H725" i="76"/>
  <c r="H728" i="76"/>
  <c r="H729" i="76"/>
  <c r="H732" i="76"/>
  <c r="H733" i="76"/>
  <c r="H736" i="76"/>
  <c r="H737" i="76"/>
  <c r="H740" i="76"/>
  <c r="H741" i="76"/>
  <c r="H744" i="76"/>
  <c r="H745" i="76"/>
  <c r="H748" i="76"/>
  <c r="H749" i="76"/>
  <c r="H752" i="76"/>
  <c r="H753" i="76"/>
  <c r="H755" i="76"/>
  <c r="H759" i="76"/>
  <c r="H763" i="76"/>
  <c r="H767" i="76"/>
  <c r="H771" i="76"/>
  <c r="H775" i="76"/>
  <c r="H779" i="76"/>
  <c r="H783" i="76"/>
  <c r="H787" i="76"/>
  <c r="H791" i="76"/>
  <c r="H795" i="76"/>
  <c r="H799" i="76"/>
  <c r="H803" i="76"/>
  <c r="H807" i="76"/>
  <c r="H811" i="76"/>
  <c r="H815" i="76"/>
  <c r="H819" i="76"/>
  <c r="H823" i="76"/>
  <c r="H827" i="76"/>
  <c r="H831" i="76"/>
  <c r="H835" i="76"/>
  <c r="H839" i="76"/>
  <c r="H843" i="76"/>
  <c r="H847" i="76"/>
  <c r="H851" i="76"/>
  <c r="H855" i="76"/>
  <c r="H859" i="76"/>
  <c r="H863" i="76"/>
  <c r="H867" i="76"/>
  <c r="H871" i="76"/>
  <c r="H875" i="76"/>
  <c r="H879" i="76"/>
  <c r="H883" i="76"/>
  <c r="H887" i="76"/>
  <c r="H891" i="76"/>
  <c r="H895" i="76"/>
  <c r="H899" i="76"/>
  <c r="H903" i="76"/>
  <c r="H907" i="76"/>
  <c r="H911" i="76"/>
  <c r="H915" i="76"/>
  <c r="H508" i="76"/>
  <c r="H637" i="76"/>
  <c r="H641" i="76"/>
  <c r="H645" i="76"/>
  <c r="H649" i="76"/>
  <c r="H653" i="76"/>
  <c r="H657" i="76"/>
  <c r="H661" i="76"/>
  <c r="H665" i="76"/>
  <c r="H669" i="76"/>
  <c r="H673" i="76"/>
  <c r="H677" i="76"/>
  <c r="H758" i="76"/>
  <c r="H762" i="76"/>
  <c r="H766" i="76"/>
  <c r="H770" i="76"/>
  <c r="H774" i="76"/>
  <c r="H778" i="76"/>
  <c r="H782" i="76"/>
  <c r="H786" i="76"/>
  <c r="H790" i="76"/>
  <c r="H794" i="76"/>
  <c r="H798" i="76"/>
  <c r="H802" i="76"/>
  <c r="H806" i="76"/>
  <c r="H810" i="76"/>
  <c r="H814" i="76"/>
  <c r="H818" i="76"/>
  <c r="H822" i="76"/>
  <c r="H826" i="76"/>
  <c r="H830" i="76"/>
  <c r="H834" i="76"/>
  <c r="H838" i="76"/>
  <c r="H842" i="76"/>
  <c r="H846" i="76"/>
  <c r="H850" i="76"/>
  <c r="H854" i="76"/>
  <c r="H757" i="76"/>
  <c r="H761" i="76"/>
  <c r="H765" i="76"/>
  <c r="H769" i="76"/>
  <c r="H773" i="76"/>
  <c r="H777" i="76"/>
  <c r="H781" i="76"/>
  <c r="H785" i="76"/>
  <c r="H789" i="76"/>
  <c r="H793" i="76"/>
  <c r="H797" i="76"/>
  <c r="H801" i="76"/>
  <c r="H805" i="76"/>
  <c r="H809" i="76"/>
  <c r="H813" i="76"/>
  <c r="H817" i="76"/>
  <c r="H821" i="76"/>
  <c r="H825" i="76"/>
  <c r="H829" i="76"/>
  <c r="H833" i="76"/>
  <c r="H837" i="76"/>
  <c r="H920" i="76"/>
  <c r="H924" i="76"/>
  <c r="H928" i="76"/>
  <c r="H932" i="76"/>
  <c r="H936" i="76"/>
  <c r="H940" i="76"/>
  <c r="H944" i="76"/>
  <c r="H948" i="76"/>
  <c r="H952" i="76"/>
  <c r="H956" i="76"/>
  <c r="H960" i="76"/>
  <c r="H964" i="76"/>
  <c r="H968" i="76"/>
  <c r="H972" i="76"/>
  <c r="H976" i="76"/>
  <c r="H980" i="76"/>
  <c r="H984" i="76"/>
  <c r="H4" i="84"/>
  <c r="H5" i="84"/>
  <c r="H3" i="84"/>
  <c r="H3" i="83"/>
  <c r="H5" i="83"/>
  <c r="H4" i="83"/>
  <c r="H2" i="83"/>
  <c r="H197" i="76"/>
  <c r="H198" i="76"/>
  <c r="H199" i="76"/>
  <c r="H200" i="76"/>
  <c r="H201" i="76"/>
  <c r="H202" i="76"/>
  <c r="H203" i="76"/>
  <c r="H204" i="76"/>
  <c r="H205" i="76"/>
  <c r="H206" i="76"/>
  <c r="H115" i="76"/>
  <c r="H119" i="76"/>
  <c r="H123" i="76"/>
  <c r="H127" i="76"/>
  <c r="H131" i="76"/>
  <c r="H135" i="76"/>
  <c r="H139" i="76"/>
  <c r="H143" i="76"/>
  <c r="H114" i="76"/>
  <c r="H118" i="76"/>
  <c r="H122" i="76"/>
  <c r="H126" i="76"/>
  <c r="H130" i="76"/>
  <c r="H134" i="76"/>
  <c r="H138" i="76"/>
  <c r="H142" i="76"/>
  <c r="H144" i="76"/>
  <c r="H148" i="76"/>
  <c r="H152" i="76"/>
  <c r="H146" i="76"/>
  <c r="H150" i="76"/>
  <c r="H154" i="76"/>
  <c r="H158" i="76"/>
  <c r="H162" i="76"/>
  <c r="H145" i="76"/>
  <c r="H149" i="76"/>
  <c r="H112" i="76"/>
  <c r="H120" i="76"/>
  <c r="H128" i="76"/>
  <c r="H136" i="76"/>
  <c r="H153" i="76"/>
  <c r="H155" i="76"/>
  <c r="H156" i="76"/>
  <c r="H159" i="76"/>
  <c r="H160" i="76"/>
  <c r="H163" i="76"/>
  <c r="H165" i="76"/>
  <c r="H169" i="76"/>
  <c r="H173" i="76"/>
  <c r="H177" i="76"/>
  <c r="H181" i="76"/>
  <c r="H116" i="76"/>
  <c r="H124" i="76"/>
  <c r="H132" i="76"/>
  <c r="H140" i="76"/>
  <c r="H167" i="76"/>
  <c r="H171" i="76"/>
  <c r="H175" i="76"/>
  <c r="H179" i="76"/>
  <c r="H183" i="76"/>
  <c r="H187" i="76"/>
  <c r="H191" i="76"/>
  <c r="H117" i="76"/>
  <c r="H125" i="76"/>
  <c r="H133" i="76"/>
  <c r="H141" i="76"/>
  <c r="H147" i="76"/>
  <c r="H151" i="76"/>
  <c r="H157" i="76"/>
  <c r="H161" i="76"/>
  <c r="H166" i="76"/>
  <c r="H170" i="76"/>
  <c r="H174" i="76"/>
  <c r="H178" i="76"/>
  <c r="H137" i="76"/>
  <c r="H180" i="76"/>
  <c r="H184" i="76"/>
  <c r="H195" i="76"/>
  <c r="H121" i="76"/>
  <c r="H182" i="76"/>
  <c r="H186" i="76"/>
  <c r="H190" i="76"/>
  <c r="H194" i="76"/>
  <c r="H113" i="76"/>
  <c r="H164" i="76"/>
  <c r="H168" i="76"/>
  <c r="H172" i="76"/>
  <c r="H176" i="76"/>
  <c r="H185" i="76"/>
  <c r="H188" i="76"/>
  <c r="H189" i="76"/>
  <c r="H192" i="76"/>
  <c r="H193" i="76"/>
  <c r="H196" i="76"/>
  <c r="H129" i="76"/>
  <c r="H111" i="76"/>
  <c r="H110" i="76"/>
  <c r="H109" i="76"/>
  <c r="H108" i="76"/>
  <c r="H107" i="76"/>
  <c r="H106" i="76"/>
  <c r="H105" i="76"/>
  <c r="H104" i="76"/>
  <c r="H103" i="76"/>
  <c r="H102" i="76"/>
  <c r="H101" i="76"/>
  <c r="H100" i="76"/>
  <c r="H99" i="76"/>
  <c r="H98" i="76"/>
  <c r="H97" i="76"/>
  <c r="H96" i="76"/>
  <c r="H95" i="76"/>
  <c r="H94" i="76"/>
  <c r="H93" i="76"/>
  <c r="H92" i="76"/>
  <c r="H91" i="76"/>
  <c r="H90" i="76"/>
  <c r="H89" i="76"/>
  <c r="H88" i="76"/>
  <c r="H87" i="76"/>
  <c r="H86" i="76"/>
  <c r="H85" i="76"/>
  <c r="H84" i="76"/>
  <c r="H83" i="76"/>
  <c r="H82" i="76"/>
  <c r="H81" i="76"/>
  <c r="H80" i="76"/>
  <c r="H79" i="76"/>
  <c r="H78" i="76"/>
  <c r="H77" i="76"/>
  <c r="H76" i="76"/>
  <c r="H75" i="76"/>
  <c r="H74" i="76"/>
  <c r="H73" i="76"/>
  <c r="H72" i="76"/>
  <c r="H71" i="76"/>
  <c r="H70" i="76"/>
  <c r="H69" i="76"/>
  <c r="H68" i="76"/>
  <c r="H67" i="76"/>
  <c r="H66" i="76"/>
  <c r="H65" i="76"/>
  <c r="H64" i="76"/>
  <c r="H63" i="76"/>
  <c r="H62" i="76"/>
  <c r="H61" i="76"/>
  <c r="H60" i="76"/>
  <c r="H59" i="76"/>
  <c r="H58" i="76"/>
  <c r="H57" i="76"/>
  <c r="H56" i="76"/>
  <c r="H55" i="76"/>
  <c r="H54" i="76"/>
  <c r="H53" i="76"/>
  <c r="H52" i="76"/>
  <c r="H51" i="76"/>
  <c r="H50" i="76"/>
  <c r="H49" i="76"/>
  <c r="H48" i="76"/>
  <c r="H47" i="76"/>
  <c r="H46" i="76"/>
  <c r="H45" i="76"/>
  <c r="H44" i="76"/>
  <c r="H43" i="76"/>
  <c r="H42" i="76"/>
  <c r="H41" i="76"/>
  <c r="H40" i="76"/>
  <c r="H39" i="76"/>
  <c r="H38" i="76"/>
  <c r="H37" i="76"/>
  <c r="H36" i="76"/>
  <c r="H35" i="76"/>
  <c r="H34" i="76"/>
  <c r="H33" i="76"/>
  <c r="H32" i="76"/>
  <c r="H31" i="76"/>
  <c r="H30" i="76"/>
  <c r="H29" i="76"/>
  <c r="H28" i="76"/>
  <c r="H27" i="76"/>
  <c r="H26" i="76"/>
  <c r="H25" i="76"/>
  <c r="H24" i="76"/>
  <c r="H23" i="76"/>
  <c r="H22" i="76"/>
  <c r="H21" i="76"/>
  <c r="H20" i="76"/>
  <c r="H19" i="76"/>
  <c r="H18" i="76"/>
  <c r="H17" i="76"/>
  <c r="H16" i="76"/>
  <c r="H15" i="76"/>
  <c r="H14" i="76"/>
  <c r="H13" i="76"/>
  <c r="H12" i="76"/>
  <c r="G5" i="76"/>
  <c r="G3" i="76"/>
  <c r="G2" i="76"/>
  <c r="G4" i="76"/>
  <c r="C2" i="76"/>
  <c r="D4" i="76"/>
  <c r="F4" i="76"/>
  <c r="F5" i="76"/>
  <c r="F3" i="76"/>
  <c r="C5" i="76"/>
  <c r="D2" i="76"/>
  <c r="E4" i="76"/>
  <c r="D5" i="76"/>
  <c r="E5" i="76"/>
  <c r="D3" i="76"/>
  <c r="C3" i="76"/>
  <c r="C4" i="76"/>
  <c r="E3" i="76"/>
  <c r="F2" i="76"/>
  <c r="E2" i="76"/>
  <c r="H11" i="76" l="1"/>
  <c r="H2" i="76" l="1"/>
  <c r="H4" i="76"/>
  <c r="H5" i="76"/>
  <c r="H3" i="76"/>
  <c r="G3" i="71" l="1"/>
  <c r="H4" i="71" l="1"/>
  <c r="H5" i="71"/>
  <c r="H3" i="71"/>
  <c r="G4" i="71" l="1"/>
  <c r="J4" i="71"/>
  <c r="G5" i="71"/>
  <c r="J5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W77" i="71"/>
  <c r="G32" i="71"/>
  <c r="G64" i="71" s="1"/>
  <c r="Y76" i="71" l="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Q3" i="71" s="1"/>
  <c r="W8" i="71"/>
  <c r="J69" i="71"/>
  <c r="K8" i="71"/>
  <c r="J37" i="71"/>
  <c r="J11" i="71"/>
  <c r="G66" i="71"/>
  <c r="L66" i="71" s="1"/>
  <c r="O66" i="71" s="1"/>
  <c r="L34" i="71"/>
  <c r="O34" i="71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Q4" i="71" s="1"/>
  <c r="K7" i="71"/>
  <c r="W7" i="71"/>
  <c r="W46" i="71"/>
  <c r="Y46" i="71" s="1"/>
  <c r="J68" i="71"/>
  <c r="L7" i="71"/>
  <c r="O7" i="71" s="1"/>
  <c r="Q7" i="71" s="1"/>
  <c r="R6" i="71" l="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Q34" i="71" s="1"/>
  <c r="S34" i="71" s="1"/>
  <c r="AD78" i="71"/>
  <c r="AH45" i="71"/>
  <c r="Q68" i="71"/>
  <c r="R68" i="71" s="1"/>
  <c r="M68" i="71"/>
  <c r="P68" i="71" s="1"/>
  <c r="K33" i="71"/>
  <c r="R4" i="71"/>
  <c r="S4" i="71"/>
  <c r="AC25" i="71"/>
  <c r="AA25" i="71"/>
  <c r="AE25" i="71" s="1"/>
  <c r="G65" i="71"/>
  <c r="L65" i="71" s="1"/>
  <c r="O65" i="71" s="1"/>
  <c r="L33" i="71"/>
  <c r="O33" i="71" s="1"/>
  <c r="M37" i="71"/>
  <c r="P37" i="71" s="1"/>
  <c r="H69" i="71"/>
  <c r="Q37" i="71"/>
  <c r="R37" i="71" s="1"/>
  <c r="M32" i="71"/>
  <c r="P32" i="71" s="1"/>
  <c r="Q32" i="71" s="1"/>
  <c r="H64" i="71"/>
  <c r="M64" i="71" s="1"/>
  <c r="P64" i="71" s="1"/>
  <c r="Q64" i="71" s="1"/>
  <c r="S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R3" i="71"/>
  <c r="S3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M33" i="71"/>
  <c r="P33" i="71" s="1"/>
  <c r="K66" i="71"/>
  <c r="K32" i="71"/>
  <c r="K35" i="71"/>
  <c r="Q66" i="71"/>
  <c r="R66" i="71" s="1"/>
  <c r="AG80" i="71"/>
  <c r="K37" i="71"/>
  <c r="AD22" i="71"/>
  <c r="AB22" i="71"/>
  <c r="AF22" i="71" s="1"/>
  <c r="V47" i="71" l="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R34" i="71"/>
  <c r="V24" i="71"/>
  <c r="R11" i="71"/>
  <c r="S66" i="71"/>
  <c r="AG22" i="71"/>
  <c r="R64" i="71"/>
  <c r="Q33" i="71"/>
  <c r="R32" i="71"/>
  <c r="S32" i="71"/>
  <c r="Q65" i="71"/>
  <c r="AG23" i="71"/>
  <c r="AG81" i="71"/>
  <c r="AH23" i="71"/>
  <c r="AH81" i="71"/>
  <c r="M69" i="71"/>
  <c r="P69" i="71" s="1"/>
  <c r="Q69" i="71" s="1"/>
  <c r="V25" i="71" l="1"/>
  <c r="V22" i="71"/>
  <c r="R69" i="71"/>
  <c r="S69" i="71"/>
  <c r="Q72" i="71"/>
  <c r="V23" i="71"/>
  <c r="V81" i="71"/>
  <c r="R33" i="71"/>
  <c r="R40" i="71" s="1"/>
  <c r="S33" i="71"/>
  <c r="S40" i="71" s="1"/>
  <c r="W40" i="71" s="1"/>
  <c r="R65" i="71"/>
  <c r="S65" i="71"/>
  <c r="Y11" i="71"/>
  <c r="AA11" i="71" s="1"/>
  <c r="Q40" i="71"/>
  <c r="R72" i="71" l="1"/>
  <c r="S72" i="71"/>
  <c r="W72" i="71" s="1"/>
  <c r="B25" i="6" l="1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O14" i="93" l="1"/>
  <c r="P14" i="93" s="1"/>
  <c r="Q14" i="93" s="1"/>
  <c r="O18" i="93"/>
  <c r="P18" i="93" s="1"/>
  <c r="Q18" i="93" s="1"/>
  <c r="O22" i="93"/>
  <c r="P22" i="93" s="1"/>
  <c r="Q22" i="93" s="1"/>
  <c r="O26" i="93"/>
  <c r="P26" i="93" s="1"/>
  <c r="Q26" i="93" s="1"/>
  <c r="O30" i="93"/>
  <c r="P30" i="93" s="1"/>
  <c r="Q30" i="93" s="1"/>
  <c r="O34" i="93"/>
  <c r="P34" i="93" s="1"/>
  <c r="Q34" i="93" s="1"/>
  <c r="O38" i="93"/>
  <c r="P38" i="93" s="1"/>
  <c r="Q38" i="93" s="1"/>
  <c r="O42" i="93"/>
  <c r="P42" i="93" s="1"/>
  <c r="Q42" i="93" s="1"/>
  <c r="O46" i="93"/>
  <c r="P46" i="93" s="1"/>
  <c r="Q46" i="93" s="1"/>
  <c r="O50" i="93"/>
  <c r="P50" i="93" s="1"/>
  <c r="Q50" i="93" s="1"/>
  <c r="O54" i="93"/>
  <c r="P54" i="93" s="1"/>
  <c r="Q54" i="93" s="1"/>
  <c r="O58" i="93"/>
  <c r="P58" i="93" s="1"/>
  <c r="Q58" i="93" s="1"/>
  <c r="O62" i="93"/>
  <c r="P62" i="93" s="1"/>
  <c r="Q62" i="93" s="1"/>
  <c r="O66" i="93"/>
  <c r="P66" i="93" s="1"/>
  <c r="Q66" i="93" s="1"/>
  <c r="O70" i="93"/>
  <c r="P70" i="93" s="1"/>
  <c r="Q70" i="93" s="1"/>
  <c r="O74" i="93"/>
  <c r="P74" i="93" s="1"/>
  <c r="Q74" i="93" s="1"/>
  <c r="O78" i="93"/>
  <c r="P78" i="93" s="1"/>
  <c r="Q78" i="93" s="1"/>
  <c r="O82" i="93"/>
  <c r="P82" i="93" s="1"/>
  <c r="Q82" i="93" s="1"/>
  <c r="O86" i="93"/>
  <c r="P86" i="93" s="1"/>
  <c r="Q86" i="93" s="1"/>
  <c r="O90" i="93"/>
  <c r="P90" i="93" s="1"/>
  <c r="Q90" i="93" s="1"/>
  <c r="O94" i="93"/>
  <c r="P94" i="93" s="1"/>
  <c r="Q94" i="93" s="1"/>
  <c r="O98" i="93"/>
  <c r="P98" i="93" s="1"/>
  <c r="Q98" i="93" s="1"/>
  <c r="O102" i="93"/>
  <c r="P102" i="93" s="1"/>
  <c r="Q102" i="93" s="1"/>
  <c r="O106" i="93"/>
  <c r="P106" i="93" s="1"/>
  <c r="Q106" i="93" s="1"/>
  <c r="O110" i="93"/>
  <c r="P110" i="93" s="1"/>
  <c r="Q110" i="93" s="1"/>
  <c r="O114" i="93"/>
  <c r="P114" i="93" s="1"/>
  <c r="Q114" i="93" s="1"/>
  <c r="O118" i="93"/>
  <c r="P118" i="93" s="1"/>
  <c r="Q118" i="93" s="1"/>
  <c r="O122" i="93"/>
  <c r="P122" i="93" s="1"/>
  <c r="Q122" i="93" s="1"/>
  <c r="O126" i="93"/>
  <c r="P126" i="93" s="1"/>
  <c r="Q126" i="93" s="1"/>
  <c r="O130" i="93"/>
  <c r="P130" i="93" s="1"/>
  <c r="Q130" i="93" s="1"/>
  <c r="O134" i="93"/>
  <c r="P134" i="93" s="1"/>
  <c r="Q134" i="93" s="1"/>
  <c r="O138" i="93"/>
  <c r="P138" i="93" s="1"/>
  <c r="Q138" i="93" s="1"/>
  <c r="O142" i="93"/>
  <c r="P142" i="93" s="1"/>
  <c r="Q142" i="93" s="1"/>
  <c r="O146" i="93"/>
  <c r="P146" i="93" s="1"/>
  <c r="Q146" i="93" s="1"/>
  <c r="O150" i="93"/>
  <c r="P150" i="93" s="1"/>
  <c r="Q150" i="93" s="1"/>
  <c r="O154" i="93"/>
  <c r="P154" i="93" s="1"/>
  <c r="Q154" i="93" s="1"/>
  <c r="O158" i="93"/>
  <c r="P158" i="93" s="1"/>
  <c r="Q158" i="93" s="1"/>
  <c r="O162" i="93"/>
  <c r="P162" i="93" s="1"/>
  <c r="Q162" i="93" s="1"/>
  <c r="O166" i="93"/>
  <c r="P166" i="93" s="1"/>
  <c r="Q166" i="93" s="1"/>
  <c r="O170" i="93"/>
  <c r="P170" i="93" s="1"/>
  <c r="Q170" i="93" s="1"/>
  <c r="O174" i="93"/>
  <c r="P174" i="93" s="1"/>
  <c r="Q174" i="93" s="1"/>
  <c r="O178" i="93"/>
  <c r="P178" i="93" s="1"/>
  <c r="Q178" i="93" s="1"/>
  <c r="O182" i="93"/>
  <c r="P182" i="93" s="1"/>
  <c r="Q182" i="93" s="1"/>
  <c r="O186" i="93"/>
  <c r="P186" i="93" s="1"/>
  <c r="Q186" i="93" s="1"/>
  <c r="O190" i="93"/>
  <c r="P190" i="93" s="1"/>
  <c r="Q190" i="93" s="1"/>
  <c r="O194" i="93"/>
  <c r="P194" i="93" s="1"/>
  <c r="Q194" i="93" s="1"/>
  <c r="O198" i="93"/>
  <c r="P198" i="93" s="1"/>
  <c r="Q198" i="93" s="1"/>
  <c r="O202" i="93"/>
  <c r="P202" i="93" s="1"/>
  <c r="Q202" i="93" s="1"/>
  <c r="O206" i="93"/>
  <c r="P206" i="93" s="1"/>
  <c r="Q206" i="93" s="1"/>
  <c r="O210" i="93"/>
  <c r="P210" i="93" s="1"/>
  <c r="Q210" i="93" s="1"/>
  <c r="O214" i="93"/>
  <c r="P214" i="93" s="1"/>
  <c r="Q214" i="93" s="1"/>
  <c r="O218" i="93"/>
  <c r="P218" i="93" s="1"/>
  <c r="Q218" i="93" s="1"/>
  <c r="O222" i="93"/>
  <c r="P222" i="93" s="1"/>
  <c r="Q222" i="93" s="1"/>
  <c r="O226" i="93"/>
  <c r="P226" i="93" s="1"/>
  <c r="Q226" i="93" s="1"/>
  <c r="O230" i="93"/>
  <c r="P230" i="93" s="1"/>
  <c r="Q230" i="93" s="1"/>
  <c r="O234" i="93"/>
  <c r="P234" i="93" s="1"/>
  <c r="Q234" i="93" s="1"/>
  <c r="O238" i="93"/>
  <c r="P238" i="93" s="1"/>
  <c r="Q238" i="93" s="1"/>
  <c r="O242" i="93"/>
  <c r="P242" i="93" s="1"/>
  <c r="Q242" i="93" s="1"/>
  <c r="O246" i="93"/>
  <c r="P246" i="93" s="1"/>
  <c r="Q246" i="93" s="1"/>
  <c r="O250" i="93"/>
  <c r="P250" i="93" s="1"/>
  <c r="Q250" i="93" s="1"/>
  <c r="O254" i="93"/>
  <c r="P254" i="93" s="1"/>
  <c r="Q254" i="93" s="1"/>
  <c r="O258" i="93"/>
  <c r="P258" i="93" s="1"/>
  <c r="Q258" i="93" s="1"/>
  <c r="O262" i="93"/>
  <c r="P262" i="93" s="1"/>
  <c r="Q262" i="93" s="1"/>
  <c r="O266" i="93"/>
  <c r="P266" i="93" s="1"/>
  <c r="Q266" i="93" s="1"/>
  <c r="O270" i="93"/>
  <c r="P270" i="93" s="1"/>
  <c r="Q270" i="93" s="1"/>
  <c r="O274" i="93"/>
  <c r="P274" i="93" s="1"/>
  <c r="Q274" i="93" s="1"/>
  <c r="O278" i="93"/>
  <c r="P278" i="93" s="1"/>
  <c r="Q278" i="93" s="1"/>
  <c r="O282" i="93"/>
  <c r="P282" i="93" s="1"/>
  <c r="Q282" i="93" s="1"/>
  <c r="O286" i="93"/>
  <c r="P286" i="93" s="1"/>
  <c r="Q286" i="93" s="1"/>
  <c r="O290" i="93"/>
  <c r="P290" i="93" s="1"/>
  <c r="Q290" i="93" s="1"/>
  <c r="O294" i="93"/>
  <c r="P294" i="93" s="1"/>
  <c r="Q294" i="93" s="1"/>
  <c r="O298" i="93"/>
  <c r="P298" i="93" s="1"/>
  <c r="Q298" i="93" s="1"/>
  <c r="O302" i="93"/>
  <c r="P302" i="93" s="1"/>
  <c r="Q302" i="93" s="1"/>
  <c r="O306" i="93"/>
  <c r="P306" i="93" s="1"/>
  <c r="Q306" i="93" s="1"/>
  <c r="O310" i="93"/>
  <c r="P310" i="93" s="1"/>
  <c r="Q310" i="93" s="1"/>
  <c r="O314" i="93"/>
  <c r="P314" i="93" s="1"/>
  <c r="Q314" i="93" s="1"/>
  <c r="O318" i="93"/>
  <c r="P318" i="93" s="1"/>
  <c r="Q318" i="93" s="1"/>
  <c r="O322" i="93"/>
  <c r="P322" i="93" s="1"/>
  <c r="Q322" i="93" s="1"/>
  <c r="O326" i="93"/>
  <c r="P326" i="93" s="1"/>
  <c r="Q326" i="93" s="1"/>
  <c r="O330" i="93"/>
  <c r="P330" i="93" s="1"/>
  <c r="Q330" i="93" s="1"/>
  <c r="O334" i="93"/>
  <c r="P334" i="93" s="1"/>
  <c r="Q334" i="93" s="1"/>
  <c r="O338" i="93"/>
  <c r="P338" i="93" s="1"/>
  <c r="Q338" i="93" s="1"/>
  <c r="O342" i="93"/>
  <c r="P342" i="93" s="1"/>
  <c r="Q342" i="93" s="1"/>
  <c r="O346" i="93"/>
  <c r="P346" i="93" s="1"/>
  <c r="Q346" i="93" s="1"/>
  <c r="O350" i="93"/>
  <c r="P350" i="93" s="1"/>
  <c r="Q350" i="93" s="1"/>
  <c r="O12" i="93"/>
  <c r="P12" i="93" s="1"/>
  <c r="Q12" i="93" s="1"/>
  <c r="O17" i="93"/>
  <c r="P17" i="93" s="1"/>
  <c r="Q17" i="93" s="1"/>
  <c r="O23" i="93"/>
  <c r="P23" i="93" s="1"/>
  <c r="Q23" i="93" s="1"/>
  <c r="O28" i="93"/>
  <c r="P28" i="93" s="1"/>
  <c r="Q28" i="93" s="1"/>
  <c r="O33" i="93"/>
  <c r="P33" i="93" s="1"/>
  <c r="Q33" i="93" s="1"/>
  <c r="O39" i="93"/>
  <c r="P39" i="93" s="1"/>
  <c r="Q39" i="93" s="1"/>
  <c r="O44" i="93"/>
  <c r="P44" i="93" s="1"/>
  <c r="Q44" i="93" s="1"/>
  <c r="O49" i="93"/>
  <c r="P49" i="93" s="1"/>
  <c r="Q49" i="93" s="1"/>
  <c r="O55" i="93"/>
  <c r="P55" i="93" s="1"/>
  <c r="Q55" i="93" s="1"/>
  <c r="O60" i="93"/>
  <c r="P60" i="93" s="1"/>
  <c r="Q60" i="93" s="1"/>
  <c r="O65" i="93"/>
  <c r="P65" i="93" s="1"/>
  <c r="Q65" i="93" s="1"/>
  <c r="O71" i="93"/>
  <c r="P71" i="93" s="1"/>
  <c r="Q71" i="93" s="1"/>
  <c r="O76" i="93"/>
  <c r="P76" i="93" s="1"/>
  <c r="Q76" i="93" s="1"/>
  <c r="O81" i="93"/>
  <c r="P81" i="93" s="1"/>
  <c r="Q81" i="93" s="1"/>
  <c r="O87" i="93"/>
  <c r="P87" i="93" s="1"/>
  <c r="Q87" i="93" s="1"/>
  <c r="O92" i="93"/>
  <c r="P92" i="93" s="1"/>
  <c r="Q92" i="93" s="1"/>
  <c r="O97" i="93"/>
  <c r="P97" i="93" s="1"/>
  <c r="Q97" i="93" s="1"/>
  <c r="O103" i="93"/>
  <c r="P103" i="93" s="1"/>
  <c r="Q103" i="93" s="1"/>
  <c r="O108" i="93"/>
  <c r="P108" i="93" s="1"/>
  <c r="Q108" i="93" s="1"/>
  <c r="O113" i="93"/>
  <c r="P113" i="93" s="1"/>
  <c r="Q113" i="93" s="1"/>
  <c r="O119" i="93"/>
  <c r="P119" i="93" s="1"/>
  <c r="Q119" i="93" s="1"/>
  <c r="O124" i="93"/>
  <c r="P124" i="93" s="1"/>
  <c r="Q124" i="93" s="1"/>
  <c r="O129" i="93"/>
  <c r="P129" i="93" s="1"/>
  <c r="Q129" i="93" s="1"/>
  <c r="O135" i="93"/>
  <c r="P135" i="93" s="1"/>
  <c r="Q135" i="93" s="1"/>
  <c r="O140" i="93"/>
  <c r="P140" i="93" s="1"/>
  <c r="Q140" i="93" s="1"/>
  <c r="O145" i="93"/>
  <c r="P145" i="93" s="1"/>
  <c r="Q145" i="93" s="1"/>
  <c r="O151" i="93"/>
  <c r="P151" i="93" s="1"/>
  <c r="Q151" i="93" s="1"/>
  <c r="O156" i="93"/>
  <c r="P156" i="93" s="1"/>
  <c r="Q156" i="93" s="1"/>
  <c r="O161" i="93"/>
  <c r="P161" i="93" s="1"/>
  <c r="Q161" i="93" s="1"/>
  <c r="O167" i="93"/>
  <c r="P167" i="93" s="1"/>
  <c r="Q167" i="93" s="1"/>
  <c r="O172" i="93"/>
  <c r="P172" i="93" s="1"/>
  <c r="Q172" i="93" s="1"/>
  <c r="O177" i="93"/>
  <c r="P177" i="93" s="1"/>
  <c r="Q177" i="93" s="1"/>
  <c r="O183" i="93"/>
  <c r="P183" i="93" s="1"/>
  <c r="Q183" i="93" s="1"/>
  <c r="O188" i="93"/>
  <c r="P188" i="93" s="1"/>
  <c r="Q188" i="93" s="1"/>
  <c r="O193" i="93"/>
  <c r="P193" i="93" s="1"/>
  <c r="Q193" i="93" s="1"/>
  <c r="O199" i="93"/>
  <c r="P199" i="93" s="1"/>
  <c r="Q199" i="93" s="1"/>
  <c r="O204" i="93"/>
  <c r="P204" i="93" s="1"/>
  <c r="Q204" i="93" s="1"/>
  <c r="O209" i="93"/>
  <c r="P209" i="93" s="1"/>
  <c r="Q209" i="93" s="1"/>
  <c r="O215" i="93"/>
  <c r="P215" i="93" s="1"/>
  <c r="Q215" i="93" s="1"/>
  <c r="O220" i="93"/>
  <c r="P220" i="93" s="1"/>
  <c r="Q220" i="93" s="1"/>
  <c r="O225" i="93"/>
  <c r="P225" i="93" s="1"/>
  <c r="Q225" i="93" s="1"/>
  <c r="O231" i="93"/>
  <c r="P231" i="93" s="1"/>
  <c r="Q231" i="93" s="1"/>
  <c r="O236" i="93"/>
  <c r="P236" i="93" s="1"/>
  <c r="Q236" i="93" s="1"/>
  <c r="O241" i="93"/>
  <c r="P241" i="93" s="1"/>
  <c r="Q241" i="93" s="1"/>
  <c r="O247" i="93"/>
  <c r="P247" i="93" s="1"/>
  <c r="Q247" i="93" s="1"/>
  <c r="O252" i="93"/>
  <c r="P252" i="93" s="1"/>
  <c r="Q252" i="93" s="1"/>
  <c r="O257" i="93"/>
  <c r="P257" i="93" s="1"/>
  <c r="Q257" i="93" s="1"/>
  <c r="O263" i="93"/>
  <c r="P263" i="93" s="1"/>
  <c r="Q263" i="93" s="1"/>
  <c r="O268" i="93"/>
  <c r="P268" i="93" s="1"/>
  <c r="Q268" i="93" s="1"/>
  <c r="O273" i="93"/>
  <c r="P273" i="93" s="1"/>
  <c r="Q273" i="93" s="1"/>
  <c r="O279" i="93"/>
  <c r="P279" i="93" s="1"/>
  <c r="Q279" i="93" s="1"/>
  <c r="O284" i="93"/>
  <c r="P284" i="93" s="1"/>
  <c r="Q284" i="93" s="1"/>
  <c r="O289" i="93"/>
  <c r="P289" i="93" s="1"/>
  <c r="Q289" i="93" s="1"/>
  <c r="O295" i="93"/>
  <c r="P295" i="93" s="1"/>
  <c r="Q295" i="93" s="1"/>
  <c r="O300" i="93"/>
  <c r="P300" i="93" s="1"/>
  <c r="Q300" i="93" s="1"/>
  <c r="O305" i="93"/>
  <c r="P305" i="93" s="1"/>
  <c r="Q305" i="93" s="1"/>
  <c r="O311" i="93"/>
  <c r="P311" i="93" s="1"/>
  <c r="Q311" i="93" s="1"/>
  <c r="O316" i="93"/>
  <c r="P316" i="93" s="1"/>
  <c r="Q316" i="93" s="1"/>
  <c r="O321" i="93"/>
  <c r="P321" i="93" s="1"/>
  <c r="Q321" i="93" s="1"/>
  <c r="O327" i="93"/>
  <c r="P327" i="93" s="1"/>
  <c r="Q327" i="93" s="1"/>
  <c r="O332" i="93"/>
  <c r="P332" i="93" s="1"/>
  <c r="Q332" i="93" s="1"/>
  <c r="O337" i="93"/>
  <c r="P337" i="93" s="1"/>
  <c r="Q337" i="93" s="1"/>
  <c r="O343" i="93"/>
  <c r="P343" i="93" s="1"/>
  <c r="Q343" i="93" s="1"/>
  <c r="O348" i="93"/>
  <c r="P348" i="93" s="1"/>
  <c r="Q348" i="93" s="1"/>
  <c r="O353" i="93"/>
  <c r="P353" i="93" s="1"/>
  <c r="Q353" i="93" s="1"/>
  <c r="O357" i="93"/>
  <c r="P357" i="93" s="1"/>
  <c r="Q357" i="93" s="1"/>
  <c r="O361" i="93"/>
  <c r="P361" i="93" s="1"/>
  <c r="Q361" i="93" s="1"/>
  <c r="O365" i="93"/>
  <c r="P365" i="93" s="1"/>
  <c r="Q365" i="93" s="1"/>
  <c r="O369" i="93"/>
  <c r="P369" i="93" s="1"/>
  <c r="Q369" i="93" s="1"/>
  <c r="O373" i="93"/>
  <c r="P373" i="93" s="1"/>
  <c r="Q373" i="93" s="1"/>
  <c r="O377" i="93"/>
  <c r="P377" i="93" s="1"/>
  <c r="Q377" i="93" s="1"/>
  <c r="O381" i="93"/>
  <c r="P381" i="93" s="1"/>
  <c r="Q381" i="93" s="1"/>
  <c r="O385" i="93"/>
  <c r="P385" i="93" s="1"/>
  <c r="Q385" i="93" s="1"/>
  <c r="O389" i="93"/>
  <c r="P389" i="93" s="1"/>
  <c r="Q389" i="93" s="1"/>
  <c r="O393" i="93"/>
  <c r="P393" i="93" s="1"/>
  <c r="Q393" i="93" s="1"/>
  <c r="O397" i="93"/>
  <c r="P397" i="93" s="1"/>
  <c r="Q397" i="93" s="1"/>
  <c r="O401" i="93"/>
  <c r="P401" i="93" s="1"/>
  <c r="Q401" i="93" s="1"/>
  <c r="O405" i="93"/>
  <c r="P405" i="93" s="1"/>
  <c r="Q405" i="93" s="1"/>
  <c r="O409" i="93"/>
  <c r="P409" i="93" s="1"/>
  <c r="Q409" i="93" s="1"/>
  <c r="O413" i="93"/>
  <c r="P413" i="93" s="1"/>
  <c r="Q413" i="93" s="1"/>
  <c r="O417" i="93"/>
  <c r="P417" i="93" s="1"/>
  <c r="Q417" i="93" s="1"/>
  <c r="O421" i="93"/>
  <c r="P421" i="93" s="1"/>
  <c r="Q421" i="93" s="1"/>
  <c r="O425" i="93"/>
  <c r="P425" i="93" s="1"/>
  <c r="Q425" i="93" s="1"/>
  <c r="O429" i="93"/>
  <c r="P429" i="93" s="1"/>
  <c r="Q429" i="93" s="1"/>
  <c r="O433" i="93"/>
  <c r="P433" i="93" s="1"/>
  <c r="Q433" i="93" s="1"/>
  <c r="O19" i="93"/>
  <c r="P19" i="93" s="1"/>
  <c r="Q19" i="93" s="1"/>
  <c r="O25" i="93"/>
  <c r="P25" i="93" s="1"/>
  <c r="Q25" i="93" s="1"/>
  <c r="O32" i="93"/>
  <c r="P32" i="93" s="1"/>
  <c r="Q32" i="93" s="1"/>
  <c r="O40" i="93"/>
  <c r="P40" i="93" s="1"/>
  <c r="Q40" i="93" s="1"/>
  <c r="O47" i="93"/>
  <c r="P47" i="93" s="1"/>
  <c r="Q47" i="93" s="1"/>
  <c r="O53" i="93"/>
  <c r="P53" i="93" s="1"/>
  <c r="Q53" i="93" s="1"/>
  <c r="O61" i="93"/>
  <c r="P61" i="93" s="1"/>
  <c r="Q61" i="93" s="1"/>
  <c r="O68" i="93"/>
  <c r="P68" i="93" s="1"/>
  <c r="Q68" i="93" s="1"/>
  <c r="O75" i="93"/>
  <c r="P75" i="93" s="1"/>
  <c r="Q75" i="93" s="1"/>
  <c r="O83" i="93"/>
  <c r="P83" i="93" s="1"/>
  <c r="Q83" i="93" s="1"/>
  <c r="O89" i="93"/>
  <c r="P89" i="93" s="1"/>
  <c r="Q89" i="93" s="1"/>
  <c r="O96" i="93"/>
  <c r="P96" i="93" s="1"/>
  <c r="Q96" i="93" s="1"/>
  <c r="O104" i="93"/>
  <c r="P104" i="93" s="1"/>
  <c r="Q104" i="93" s="1"/>
  <c r="O111" i="93"/>
  <c r="P111" i="93" s="1"/>
  <c r="Q111" i="93" s="1"/>
  <c r="O117" i="93"/>
  <c r="P117" i="93" s="1"/>
  <c r="Q117" i="93" s="1"/>
  <c r="O125" i="93"/>
  <c r="P125" i="93" s="1"/>
  <c r="Q125" i="93" s="1"/>
  <c r="O132" i="93"/>
  <c r="P132" i="93" s="1"/>
  <c r="Q132" i="93" s="1"/>
  <c r="O139" i="93"/>
  <c r="P139" i="93" s="1"/>
  <c r="Q139" i="93" s="1"/>
  <c r="O147" i="93"/>
  <c r="P147" i="93" s="1"/>
  <c r="Q147" i="93" s="1"/>
  <c r="O153" i="93"/>
  <c r="P153" i="93" s="1"/>
  <c r="Q153" i="93" s="1"/>
  <c r="O160" i="93"/>
  <c r="P160" i="93" s="1"/>
  <c r="Q160" i="93" s="1"/>
  <c r="O168" i="93"/>
  <c r="P168" i="93" s="1"/>
  <c r="Q168" i="93" s="1"/>
  <c r="O175" i="93"/>
  <c r="P175" i="93" s="1"/>
  <c r="Q175" i="93" s="1"/>
  <c r="O181" i="93"/>
  <c r="P181" i="93" s="1"/>
  <c r="Q181" i="93" s="1"/>
  <c r="O189" i="93"/>
  <c r="P189" i="93" s="1"/>
  <c r="Q189" i="93" s="1"/>
  <c r="O196" i="93"/>
  <c r="P196" i="93" s="1"/>
  <c r="Q196" i="93" s="1"/>
  <c r="O203" i="93"/>
  <c r="P203" i="93" s="1"/>
  <c r="Q203" i="93" s="1"/>
  <c r="O211" i="93"/>
  <c r="P211" i="93" s="1"/>
  <c r="Q211" i="93" s="1"/>
  <c r="O217" i="93"/>
  <c r="P217" i="93" s="1"/>
  <c r="Q217" i="93" s="1"/>
  <c r="O224" i="93"/>
  <c r="P224" i="93" s="1"/>
  <c r="Q224" i="93" s="1"/>
  <c r="O232" i="93"/>
  <c r="P232" i="93" s="1"/>
  <c r="Q232" i="93" s="1"/>
  <c r="O239" i="93"/>
  <c r="P239" i="93" s="1"/>
  <c r="Q239" i="93" s="1"/>
  <c r="O245" i="93"/>
  <c r="P245" i="93" s="1"/>
  <c r="Q245" i="93" s="1"/>
  <c r="O253" i="93"/>
  <c r="P253" i="93" s="1"/>
  <c r="Q253" i="93" s="1"/>
  <c r="O260" i="93"/>
  <c r="P260" i="93" s="1"/>
  <c r="Q260" i="93" s="1"/>
  <c r="O267" i="93"/>
  <c r="P267" i="93" s="1"/>
  <c r="Q267" i="93" s="1"/>
  <c r="O275" i="93"/>
  <c r="P275" i="93" s="1"/>
  <c r="Q275" i="93" s="1"/>
  <c r="O281" i="93"/>
  <c r="P281" i="93" s="1"/>
  <c r="Q281" i="93" s="1"/>
  <c r="O288" i="93"/>
  <c r="P288" i="93" s="1"/>
  <c r="Q288" i="93" s="1"/>
  <c r="O296" i="93"/>
  <c r="P296" i="93" s="1"/>
  <c r="Q296" i="93" s="1"/>
  <c r="O303" i="93"/>
  <c r="P303" i="93" s="1"/>
  <c r="Q303" i="93" s="1"/>
  <c r="O309" i="93"/>
  <c r="P309" i="93" s="1"/>
  <c r="Q309" i="93" s="1"/>
  <c r="O317" i="93"/>
  <c r="P317" i="93" s="1"/>
  <c r="Q317" i="93" s="1"/>
  <c r="O324" i="93"/>
  <c r="P324" i="93" s="1"/>
  <c r="Q324" i="93" s="1"/>
  <c r="O331" i="93"/>
  <c r="P331" i="93" s="1"/>
  <c r="Q331" i="93" s="1"/>
  <c r="O339" i="93"/>
  <c r="P339" i="93" s="1"/>
  <c r="Q339" i="93" s="1"/>
  <c r="O345" i="93"/>
  <c r="P345" i="93" s="1"/>
  <c r="Q345" i="93" s="1"/>
  <c r="O352" i="93"/>
  <c r="P352" i="93" s="1"/>
  <c r="Q352" i="93" s="1"/>
  <c r="O358" i="93"/>
  <c r="P358" i="93" s="1"/>
  <c r="Q358" i="93" s="1"/>
  <c r="O363" i="93"/>
  <c r="P363" i="93" s="1"/>
  <c r="Q363" i="93" s="1"/>
  <c r="O368" i="93"/>
  <c r="P368" i="93" s="1"/>
  <c r="Q368" i="93" s="1"/>
  <c r="O374" i="93"/>
  <c r="P374" i="93" s="1"/>
  <c r="Q374" i="93" s="1"/>
  <c r="O379" i="93"/>
  <c r="P379" i="93" s="1"/>
  <c r="Q379" i="93" s="1"/>
  <c r="O384" i="93"/>
  <c r="P384" i="93" s="1"/>
  <c r="Q384" i="93" s="1"/>
  <c r="O390" i="93"/>
  <c r="P390" i="93" s="1"/>
  <c r="Q390" i="93" s="1"/>
  <c r="O395" i="93"/>
  <c r="P395" i="93" s="1"/>
  <c r="Q395" i="93" s="1"/>
  <c r="O400" i="93"/>
  <c r="P400" i="93" s="1"/>
  <c r="Q400" i="93" s="1"/>
  <c r="O406" i="93"/>
  <c r="P406" i="93" s="1"/>
  <c r="Q406" i="93" s="1"/>
  <c r="O411" i="93"/>
  <c r="P411" i="93" s="1"/>
  <c r="Q411" i="93" s="1"/>
  <c r="O416" i="93"/>
  <c r="P416" i="93" s="1"/>
  <c r="Q416" i="93" s="1"/>
  <c r="O422" i="93"/>
  <c r="P422" i="93" s="1"/>
  <c r="Q422" i="93" s="1"/>
  <c r="O427" i="93"/>
  <c r="P427" i="93" s="1"/>
  <c r="Q427" i="93" s="1"/>
  <c r="O432" i="93"/>
  <c r="P432" i="93" s="1"/>
  <c r="Q432" i="93" s="1"/>
  <c r="O437" i="93"/>
  <c r="P437" i="93" s="1"/>
  <c r="Q437" i="93" s="1"/>
  <c r="O441" i="93"/>
  <c r="P441" i="93" s="1"/>
  <c r="Q441" i="93" s="1"/>
  <c r="O445" i="93"/>
  <c r="P445" i="93" s="1"/>
  <c r="Q445" i="93" s="1"/>
  <c r="O449" i="93"/>
  <c r="P449" i="93" s="1"/>
  <c r="Q449" i="93" s="1"/>
  <c r="O453" i="93"/>
  <c r="P453" i="93" s="1"/>
  <c r="Q453" i="93" s="1"/>
  <c r="O457" i="93"/>
  <c r="P457" i="93" s="1"/>
  <c r="Q457" i="93" s="1"/>
  <c r="O461" i="93"/>
  <c r="P461" i="93" s="1"/>
  <c r="Q461" i="93" s="1"/>
  <c r="O465" i="93"/>
  <c r="P465" i="93" s="1"/>
  <c r="Q465" i="93" s="1"/>
  <c r="O469" i="93"/>
  <c r="P469" i="93" s="1"/>
  <c r="Q469" i="93" s="1"/>
  <c r="O473" i="93"/>
  <c r="P473" i="93" s="1"/>
  <c r="Q473" i="93" s="1"/>
  <c r="O477" i="93"/>
  <c r="P477" i="93" s="1"/>
  <c r="Q477" i="93" s="1"/>
  <c r="O481" i="93"/>
  <c r="P481" i="93" s="1"/>
  <c r="Q481" i="93" s="1"/>
  <c r="O485" i="93"/>
  <c r="P485" i="93" s="1"/>
  <c r="Q485" i="93" s="1"/>
  <c r="O489" i="93"/>
  <c r="P489" i="93" s="1"/>
  <c r="Q489" i="93" s="1"/>
  <c r="O493" i="93"/>
  <c r="P493" i="93" s="1"/>
  <c r="Q493" i="93" s="1"/>
  <c r="O497" i="93"/>
  <c r="P497" i="93" s="1"/>
  <c r="Q497" i="93" s="1"/>
  <c r="O501" i="93"/>
  <c r="P501" i="93" s="1"/>
  <c r="Q501" i="93" s="1"/>
  <c r="O505" i="93"/>
  <c r="P505" i="93" s="1"/>
  <c r="Q505" i="93" s="1"/>
  <c r="O509" i="93"/>
  <c r="P509" i="93" s="1"/>
  <c r="Q509" i="93" s="1"/>
  <c r="O513" i="93"/>
  <c r="P513" i="93" s="1"/>
  <c r="Q513" i="93" s="1"/>
  <c r="O517" i="93"/>
  <c r="P517" i="93" s="1"/>
  <c r="Q517" i="93" s="1"/>
  <c r="O521" i="93"/>
  <c r="P521" i="93" s="1"/>
  <c r="Q521" i="93" s="1"/>
  <c r="O13" i="93"/>
  <c r="P13" i="93" s="1"/>
  <c r="Q13" i="93" s="1"/>
  <c r="O21" i="93"/>
  <c r="P21" i="93" s="1"/>
  <c r="Q21" i="93" s="1"/>
  <c r="O31" i="93"/>
  <c r="P31" i="93" s="1"/>
  <c r="Q31" i="93" s="1"/>
  <c r="O41" i="93"/>
  <c r="P41" i="93" s="1"/>
  <c r="Q41" i="93" s="1"/>
  <c r="O51" i="93"/>
  <c r="P51" i="93" s="1"/>
  <c r="Q51" i="93" s="1"/>
  <c r="O59" i="93"/>
  <c r="P59" i="93" s="1"/>
  <c r="Q59" i="93" s="1"/>
  <c r="O69" i="93"/>
  <c r="P69" i="93" s="1"/>
  <c r="Q69" i="93" s="1"/>
  <c r="O79" i="93"/>
  <c r="P79" i="93" s="1"/>
  <c r="Q79" i="93" s="1"/>
  <c r="O88" i="93"/>
  <c r="P88" i="93" s="1"/>
  <c r="Q88" i="93" s="1"/>
  <c r="O99" i="93"/>
  <c r="P99" i="93" s="1"/>
  <c r="Q99" i="93" s="1"/>
  <c r="O107" i="93"/>
  <c r="P107" i="93" s="1"/>
  <c r="Q107" i="93" s="1"/>
  <c r="O116" i="93"/>
  <c r="P116" i="93" s="1"/>
  <c r="Q116" i="93" s="1"/>
  <c r="O127" i="93"/>
  <c r="P127" i="93" s="1"/>
  <c r="Q127" i="93" s="1"/>
  <c r="O136" i="93"/>
  <c r="P136" i="93" s="1"/>
  <c r="Q136" i="93" s="1"/>
  <c r="O144" i="93"/>
  <c r="P144" i="93" s="1"/>
  <c r="Q144" i="93" s="1"/>
  <c r="O155" i="93"/>
  <c r="P155" i="93" s="1"/>
  <c r="Q155" i="93" s="1"/>
  <c r="O164" i="93"/>
  <c r="P164" i="93" s="1"/>
  <c r="Q164" i="93" s="1"/>
  <c r="O173" i="93"/>
  <c r="P173" i="93" s="1"/>
  <c r="Q173" i="93" s="1"/>
  <c r="O184" i="93"/>
  <c r="P184" i="93" s="1"/>
  <c r="Q184" i="93" s="1"/>
  <c r="O192" i="93"/>
  <c r="P192" i="93" s="1"/>
  <c r="Q192" i="93" s="1"/>
  <c r="O201" i="93"/>
  <c r="P201" i="93" s="1"/>
  <c r="Q201" i="93" s="1"/>
  <c r="O212" i="93"/>
  <c r="P212" i="93" s="1"/>
  <c r="Q212" i="93" s="1"/>
  <c r="O221" i="93"/>
  <c r="P221" i="93" s="1"/>
  <c r="Q221" i="93" s="1"/>
  <c r="O229" i="93"/>
  <c r="P229" i="93" s="1"/>
  <c r="Q229" i="93" s="1"/>
  <c r="O240" i="93"/>
  <c r="P240" i="93" s="1"/>
  <c r="Q240" i="93" s="1"/>
  <c r="O249" i="93"/>
  <c r="P249" i="93" s="1"/>
  <c r="Q249" i="93" s="1"/>
  <c r="O259" i="93"/>
  <c r="P259" i="93" s="1"/>
  <c r="Q259" i="93" s="1"/>
  <c r="O269" i="93"/>
  <c r="P269" i="93" s="1"/>
  <c r="Q269" i="93" s="1"/>
  <c r="O277" i="93"/>
  <c r="P277" i="93" s="1"/>
  <c r="Q277" i="93" s="1"/>
  <c r="O287" i="93"/>
  <c r="P287" i="93" s="1"/>
  <c r="Q287" i="93" s="1"/>
  <c r="O297" i="93"/>
  <c r="P297" i="93" s="1"/>
  <c r="Q297" i="93" s="1"/>
  <c r="O307" i="93"/>
  <c r="P307" i="93" s="1"/>
  <c r="Q307" i="93" s="1"/>
  <c r="O315" i="93"/>
  <c r="P315" i="93" s="1"/>
  <c r="Q315" i="93" s="1"/>
  <c r="O325" i="93"/>
  <c r="P325" i="93" s="1"/>
  <c r="Q325" i="93" s="1"/>
  <c r="O335" i="93"/>
  <c r="P335" i="93" s="1"/>
  <c r="Q335" i="93" s="1"/>
  <c r="O344" i="93"/>
  <c r="P344" i="93" s="1"/>
  <c r="Q344" i="93" s="1"/>
  <c r="O354" i="93"/>
  <c r="P354" i="93" s="1"/>
  <c r="Q354" i="93" s="1"/>
  <c r="O360" i="93"/>
  <c r="P360" i="93" s="1"/>
  <c r="Q360" i="93" s="1"/>
  <c r="O367" i="93"/>
  <c r="P367" i="93" s="1"/>
  <c r="Q367" i="93" s="1"/>
  <c r="O375" i="93"/>
  <c r="P375" i="93" s="1"/>
  <c r="Q375" i="93" s="1"/>
  <c r="O382" i="93"/>
  <c r="P382" i="93" s="1"/>
  <c r="Q382" i="93" s="1"/>
  <c r="O388" i="93"/>
  <c r="P388" i="93" s="1"/>
  <c r="Q388" i="93" s="1"/>
  <c r="O396" i="93"/>
  <c r="P396" i="93" s="1"/>
  <c r="Q396" i="93" s="1"/>
  <c r="O403" i="93"/>
  <c r="P403" i="93" s="1"/>
  <c r="Q403" i="93" s="1"/>
  <c r="O410" i="93"/>
  <c r="P410" i="93" s="1"/>
  <c r="Q410" i="93" s="1"/>
  <c r="O418" i="93"/>
  <c r="P418" i="93" s="1"/>
  <c r="Q418" i="93" s="1"/>
  <c r="O424" i="93"/>
  <c r="P424" i="93" s="1"/>
  <c r="Q424" i="93" s="1"/>
  <c r="O431" i="93"/>
  <c r="P431" i="93" s="1"/>
  <c r="Q431" i="93" s="1"/>
  <c r="O438" i="93"/>
  <c r="P438" i="93" s="1"/>
  <c r="Q438" i="93" s="1"/>
  <c r="O443" i="93"/>
  <c r="P443" i="93" s="1"/>
  <c r="Q443" i="93" s="1"/>
  <c r="O448" i="93"/>
  <c r="P448" i="93" s="1"/>
  <c r="Q448" i="93" s="1"/>
  <c r="O454" i="93"/>
  <c r="P454" i="93" s="1"/>
  <c r="Q454" i="93" s="1"/>
  <c r="O459" i="93"/>
  <c r="P459" i="93" s="1"/>
  <c r="Q459" i="93" s="1"/>
  <c r="O464" i="93"/>
  <c r="P464" i="93" s="1"/>
  <c r="Q464" i="93" s="1"/>
  <c r="O470" i="93"/>
  <c r="P470" i="93" s="1"/>
  <c r="Q470" i="93" s="1"/>
  <c r="O475" i="93"/>
  <c r="P475" i="93" s="1"/>
  <c r="Q475" i="93" s="1"/>
  <c r="O480" i="93"/>
  <c r="P480" i="93" s="1"/>
  <c r="Q480" i="93" s="1"/>
  <c r="O486" i="93"/>
  <c r="P486" i="93" s="1"/>
  <c r="Q486" i="93" s="1"/>
  <c r="O491" i="93"/>
  <c r="P491" i="93" s="1"/>
  <c r="Q491" i="93" s="1"/>
  <c r="O496" i="93"/>
  <c r="P496" i="93" s="1"/>
  <c r="Q496" i="93" s="1"/>
  <c r="O502" i="93"/>
  <c r="P502" i="93" s="1"/>
  <c r="Q502" i="93" s="1"/>
  <c r="O507" i="93"/>
  <c r="P507" i="93" s="1"/>
  <c r="Q507" i="93" s="1"/>
  <c r="O512" i="93"/>
  <c r="P512" i="93" s="1"/>
  <c r="Q512" i="93" s="1"/>
  <c r="O518" i="93"/>
  <c r="P518" i="93" s="1"/>
  <c r="Q518" i="93" s="1"/>
  <c r="O523" i="93"/>
  <c r="P523" i="93" s="1"/>
  <c r="Q523" i="93" s="1"/>
  <c r="O527" i="93"/>
  <c r="P527" i="93" s="1"/>
  <c r="Q527" i="93" s="1"/>
  <c r="O531" i="93"/>
  <c r="P531" i="93" s="1"/>
  <c r="Q531" i="93" s="1"/>
  <c r="O535" i="93"/>
  <c r="P535" i="93" s="1"/>
  <c r="Q535" i="93" s="1"/>
  <c r="O539" i="93"/>
  <c r="P539" i="93" s="1"/>
  <c r="Q539" i="93" s="1"/>
  <c r="O543" i="93"/>
  <c r="P543" i="93" s="1"/>
  <c r="Q543" i="93" s="1"/>
  <c r="O547" i="93"/>
  <c r="P547" i="93" s="1"/>
  <c r="Q547" i="93" s="1"/>
  <c r="O551" i="93"/>
  <c r="P551" i="93" s="1"/>
  <c r="Q551" i="93" s="1"/>
  <c r="O555" i="93"/>
  <c r="P555" i="93" s="1"/>
  <c r="Q555" i="93" s="1"/>
  <c r="O559" i="93"/>
  <c r="P559" i="93" s="1"/>
  <c r="Q559" i="93" s="1"/>
  <c r="O563" i="93"/>
  <c r="P563" i="93" s="1"/>
  <c r="Q563" i="93" s="1"/>
  <c r="O567" i="93"/>
  <c r="P567" i="93" s="1"/>
  <c r="Q567" i="93" s="1"/>
  <c r="O571" i="93"/>
  <c r="P571" i="93" s="1"/>
  <c r="Q571" i="93" s="1"/>
  <c r="O575" i="93"/>
  <c r="P575" i="93" s="1"/>
  <c r="Q575" i="93" s="1"/>
  <c r="O579" i="93"/>
  <c r="P579" i="93" s="1"/>
  <c r="Q579" i="93" s="1"/>
  <c r="O583" i="93"/>
  <c r="P583" i="93" s="1"/>
  <c r="Q583" i="93" s="1"/>
  <c r="O587" i="93"/>
  <c r="P587" i="93" s="1"/>
  <c r="Q587" i="93" s="1"/>
  <c r="O591" i="93"/>
  <c r="P591" i="93" s="1"/>
  <c r="Q591" i="93" s="1"/>
  <c r="O595" i="93"/>
  <c r="P595" i="93" s="1"/>
  <c r="Q595" i="93" s="1"/>
  <c r="O599" i="93"/>
  <c r="P599" i="93" s="1"/>
  <c r="Q599" i="93" s="1"/>
  <c r="O603" i="93"/>
  <c r="P603" i="93" s="1"/>
  <c r="Q603" i="93" s="1"/>
  <c r="O607" i="93"/>
  <c r="P607" i="93" s="1"/>
  <c r="Q607" i="93" s="1"/>
  <c r="O611" i="93"/>
  <c r="P611" i="93" s="1"/>
  <c r="Q611" i="93" s="1"/>
  <c r="O615" i="93"/>
  <c r="P615" i="93" s="1"/>
  <c r="Q615" i="93" s="1"/>
  <c r="O619" i="93"/>
  <c r="P619" i="93" s="1"/>
  <c r="Q619" i="93" s="1"/>
  <c r="O623" i="93"/>
  <c r="P623" i="93" s="1"/>
  <c r="Q623" i="93" s="1"/>
  <c r="O627" i="93"/>
  <c r="P627" i="93" s="1"/>
  <c r="Q627" i="93" s="1"/>
  <c r="O631" i="93"/>
  <c r="P631" i="93" s="1"/>
  <c r="Q631" i="93" s="1"/>
  <c r="O635" i="93"/>
  <c r="P635" i="93" s="1"/>
  <c r="Q635" i="93" s="1"/>
  <c r="O639" i="93"/>
  <c r="P639" i="93" s="1"/>
  <c r="Q639" i="93" s="1"/>
  <c r="O643" i="93"/>
  <c r="P643" i="93" s="1"/>
  <c r="Q643" i="93" s="1"/>
  <c r="O647" i="93"/>
  <c r="P647" i="93" s="1"/>
  <c r="Q647" i="93" s="1"/>
  <c r="O651" i="93"/>
  <c r="P651" i="93" s="1"/>
  <c r="Q651" i="93" s="1"/>
  <c r="O655" i="93"/>
  <c r="P655" i="93" s="1"/>
  <c r="Q655" i="93" s="1"/>
  <c r="O659" i="93"/>
  <c r="P659" i="93" s="1"/>
  <c r="Q659" i="93" s="1"/>
  <c r="O663" i="93"/>
  <c r="P663" i="93" s="1"/>
  <c r="Q663" i="93" s="1"/>
  <c r="O667" i="93"/>
  <c r="P667" i="93" s="1"/>
  <c r="Q667" i="93" s="1"/>
  <c r="O671" i="93"/>
  <c r="P671" i="93" s="1"/>
  <c r="Q671" i="93" s="1"/>
  <c r="O675" i="93"/>
  <c r="P675" i="93" s="1"/>
  <c r="Q675" i="93" s="1"/>
  <c r="O679" i="93"/>
  <c r="P679" i="93" s="1"/>
  <c r="Q679" i="93" s="1"/>
  <c r="O683" i="93"/>
  <c r="P683" i="93" s="1"/>
  <c r="Q683" i="93" s="1"/>
  <c r="O687" i="93"/>
  <c r="P687" i="93" s="1"/>
  <c r="Q687" i="93" s="1"/>
  <c r="O691" i="93"/>
  <c r="P691" i="93" s="1"/>
  <c r="Q691" i="93" s="1"/>
  <c r="O695" i="93"/>
  <c r="P695" i="93" s="1"/>
  <c r="Q695" i="93" s="1"/>
  <c r="O699" i="93"/>
  <c r="P699" i="93" s="1"/>
  <c r="Q699" i="93" s="1"/>
  <c r="O703" i="93"/>
  <c r="P703" i="93" s="1"/>
  <c r="Q703" i="93" s="1"/>
  <c r="O707" i="93"/>
  <c r="P707" i="93" s="1"/>
  <c r="Q707" i="93" s="1"/>
  <c r="O711" i="93"/>
  <c r="P711" i="93" s="1"/>
  <c r="Q711" i="93" s="1"/>
  <c r="O715" i="93"/>
  <c r="P715" i="93" s="1"/>
  <c r="Q715" i="93" s="1"/>
  <c r="O719" i="93"/>
  <c r="P719" i="93" s="1"/>
  <c r="Q719" i="93" s="1"/>
  <c r="O723" i="93"/>
  <c r="P723" i="93" s="1"/>
  <c r="Q723" i="93" s="1"/>
  <c r="O727" i="93"/>
  <c r="P727" i="93" s="1"/>
  <c r="Q727" i="93" s="1"/>
  <c r="O731" i="93"/>
  <c r="P731" i="93" s="1"/>
  <c r="Q731" i="93" s="1"/>
  <c r="O735" i="93"/>
  <c r="P735" i="93" s="1"/>
  <c r="Q735" i="93" s="1"/>
  <c r="O739" i="93"/>
  <c r="P739" i="93" s="1"/>
  <c r="Q739" i="93" s="1"/>
  <c r="O743" i="93"/>
  <c r="P743" i="93" s="1"/>
  <c r="Q743" i="93" s="1"/>
  <c r="O747" i="93"/>
  <c r="P747" i="93" s="1"/>
  <c r="Q747" i="93" s="1"/>
  <c r="O751" i="93"/>
  <c r="P751" i="93" s="1"/>
  <c r="Q751" i="93" s="1"/>
  <c r="O755" i="93"/>
  <c r="P755" i="93" s="1"/>
  <c r="Q755" i="93" s="1"/>
  <c r="O759" i="93"/>
  <c r="P759" i="93" s="1"/>
  <c r="Q759" i="93" s="1"/>
  <c r="O763" i="93"/>
  <c r="P763" i="93" s="1"/>
  <c r="Q763" i="93" s="1"/>
  <c r="O767" i="93"/>
  <c r="P767" i="93" s="1"/>
  <c r="Q767" i="93" s="1"/>
  <c r="O771" i="93"/>
  <c r="P771" i="93" s="1"/>
  <c r="Q771" i="93" s="1"/>
  <c r="O775" i="93"/>
  <c r="P775" i="93" s="1"/>
  <c r="Q775" i="93" s="1"/>
  <c r="O779" i="93"/>
  <c r="P779" i="93" s="1"/>
  <c r="Q779" i="93" s="1"/>
  <c r="O783" i="93"/>
  <c r="P783" i="93" s="1"/>
  <c r="Q783" i="93" s="1"/>
  <c r="O787" i="93"/>
  <c r="P787" i="93" s="1"/>
  <c r="Q787" i="93" s="1"/>
  <c r="O791" i="93"/>
  <c r="P791" i="93" s="1"/>
  <c r="Q791" i="93" s="1"/>
  <c r="O795" i="93"/>
  <c r="P795" i="93" s="1"/>
  <c r="Q795" i="93" s="1"/>
  <c r="O799" i="93"/>
  <c r="P799" i="93" s="1"/>
  <c r="Q799" i="93" s="1"/>
  <c r="O803" i="93"/>
  <c r="P803" i="93" s="1"/>
  <c r="Q803" i="93" s="1"/>
  <c r="O807" i="93"/>
  <c r="P807" i="93" s="1"/>
  <c r="Q807" i="93" s="1"/>
  <c r="O811" i="93"/>
  <c r="P811" i="93" s="1"/>
  <c r="Q811" i="93" s="1"/>
  <c r="O815" i="93"/>
  <c r="P815" i="93" s="1"/>
  <c r="Q815" i="93" s="1"/>
  <c r="O819" i="93"/>
  <c r="P819" i="93" s="1"/>
  <c r="Q819" i="93" s="1"/>
  <c r="O823" i="93"/>
  <c r="P823" i="93" s="1"/>
  <c r="Q823" i="93" s="1"/>
  <c r="O827" i="93"/>
  <c r="P827" i="93" s="1"/>
  <c r="Q827" i="93" s="1"/>
  <c r="O831" i="93"/>
  <c r="P831" i="93" s="1"/>
  <c r="Q831" i="93" s="1"/>
  <c r="O835" i="93"/>
  <c r="P835" i="93" s="1"/>
  <c r="Q835" i="93" s="1"/>
  <c r="O839" i="93"/>
  <c r="P839" i="93" s="1"/>
  <c r="Q839" i="93" s="1"/>
  <c r="O843" i="93"/>
  <c r="P843" i="93" s="1"/>
  <c r="Q843" i="93" s="1"/>
  <c r="O847" i="93"/>
  <c r="P847" i="93" s="1"/>
  <c r="Q847" i="93" s="1"/>
  <c r="O851" i="93"/>
  <c r="P851" i="93" s="1"/>
  <c r="Q851" i="93" s="1"/>
  <c r="O855" i="93"/>
  <c r="P855" i="93" s="1"/>
  <c r="Q855" i="93" s="1"/>
  <c r="O859" i="93"/>
  <c r="P859" i="93" s="1"/>
  <c r="Q859" i="93" s="1"/>
  <c r="O863" i="93"/>
  <c r="P863" i="93" s="1"/>
  <c r="Q863" i="93" s="1"/>
  <c r="O867" i="93"/>
  <c r="P867" i="93" s="1"/>
  <c r="Q867" i="93" s="1"/>
  <c r="O871" i="93"/>
  <c r="P871" i="93" s="1"/>
  <c r="Q871" i="93" s="1"/>
  <c r="O875" i="93"/>
  <c r="P875" i="93" s="1"/>
  <c r="Q875" i="93" s="1"/>
  <c r="O879" i="93"/>
  <c r="P879" i="93" s="1"/>
  <c r="Q879" i="93" s="1"/>
  <c r="O883" i="93"/>
  <c r="P883" i="93" s="1"/>
  <c r="Q883" i="93" s="1"/>
  <c r="O887" i="93"/>
  <c r="P887" i="93" s="1"/>
  <c r="Q887" i="93" s="1"/>
  <c r="O891" i="93"/>
  <c r="P891" i="93" s="1"/>
  <c r="Q891" i="93" s="1"/>
  <c r="O895" i="93"/>
  <c r="P895" i="93" s="1"/>
  <c r="Q895" i="93" s="1"/>
  <c r="O899" i="93"/>
  <c r="P899" i="93" s="1"/>
  <c r="Q899" i="93" s="1"/>
  <c r="O903" i="93"/>
  <c r="P903" i="93" s="1"/>
  <c r="Q903" i="93" s="1"/>
  <c r="O907" i="93"/>
  <c r="P907" i="93" s="1"/>
  <c r="Q907" i="93" s="1"/>
  <c r="O911" i="93"/>
  <c r="P911" i="93" s="1"/>
  <c r="Q911" i="93" s="1"/>
  <c r="O915" i="93"/>
  <c r="P915" i="93" s="1"/>
  <c r="Q915" i="93" s="1"/>
  <c r="O919" i="93"/>
  <c r="P919" i="93" s="1"/>
  <c r="Q919" i="93" s="1"/>
  <c r="O923" i="93"/>
  <c r="P923" i="93" s="1"/>
  <c r="Q923" i="93" s="1"/>
  <c r="O927" i="93"/>
  <c r="P927" i="93" s="1"/>
  <c r="Q927" i="93" s="1"/>
  <c r="O931" i="93"/>
  <c r="P931" i="93" s="1"/>
  <c r="Q931" i="93" s="1"/>
  <c r="O935" i="93"/>
  <c r="P935" i="93" s="1"/>
  <c r="Q935" i="93" s="1"/>
  <c r="O939" i="93"/>
  <c r="P939" i="93" s="1"/>
  <c r="Q939" i="93" s="1"/>
  <c r="O943" i="93"/>
  <c r="P943" i="93" s="1"/>
  <c r="Q943" i="93" s="1"/>
  <c r="O24" i="93"/>
  <c r="P24" i="93" s="1"/>
  <c r="Q24" i="93" s="1"/>
  <c r="O36" i="93"/>
  <c r="P36" i="93" s="1"/>
  <c r="Q36" i="93" s="1"/>
  <c r="O48" i="93"/>
  <c r="P48" i="93" s="1"/>
  <c r="Q48" i="93" s="1"/>
  <c r="O63" i="93"/>
  <c r="P63" i="93" s="1"/>
  <c r="Q63" i="93" s="1"/>
  <c r="O73" i="93"/>
  <c r="P73" i="93" s="1"/>
  <c r="Q73" i="93" s="1"/>
  <c r="O85" i="93"/>
  <c r="P85" i="93" s="1"/>
  <c r="Q85" i="93" s="1"/>
  <c r="O100" i="93"/>
  <c r="P100" i="93" s="1"/>
  <c r="Q100" i="93" s="1"/>
  <c r="O112" i="93"/>
  <c r="P112" i="93" s="1"/>
  <c r="Q112" i="93" s="1"/>
  <c r="O123" i="93"/>
  <c r="P123" i="93" s="1"/>
  <c r="Q123" i="93" s="1"/>
  <c r="O137" i="93"/>
  <c r="P137" i="93" s="1"/>
  <c r="Q137" i="93" s="1"/>
  <c r="O149" i="93"/>
  <c r="P149" i="93" s="1"/>
  <c r="Q149" i="93" s="1"/>
  <c r="O163" i="93"/>
  <c r="P163" i="93" s="1"/>
  <c r="Q163" i="93" s="1"/>
  <c r="O176" i="93"/>
  <c r="P176" i="93" s="1"/>
  <c r="Q176" i="93" s="1"/>
  <c r="O187" i="93"/>
  <c r="P187" i="93" s="1"/>
  <c r="Q187" i="93" s="1"/>
  <c r="O200" i="93"/>
  <c r="P200" i="93" s="1"/>
  <c r="Q200" i="93" s="1"/>
  <c r="O213" i="93"/>
  <c r="P213" i="93" s="1"/>
  <c r="Q213" i="93" s="1"/>
  <c r="O227" i="93"/>
  <c r="P227" i="93" s="1"/>
  <c r="Q227" i="93" s="1"/>
  <c r="O237" i="93"/>
  <c r="P237" i="93" s="1"/>
  <c r="Q237" i="93" s="1"/>
  <c r="O251" i="93"/>
  <c r="P251" i="93" s="1"/>
  <c r="Q251" i="93" s="1"/>
  <c r="O264" i="93"/>
  <c r="P264" i="93" s="1"/>
  <c r="Q264" i="93" s="1"/>
  <c r="O276" i="93"/>
  <c r="P276" i="93" s="1"/>
  <c r="Q276" i="93" s="1"/>
  <c r="O291" i="93"/>
  <c r="P291" i="93" s="1"/>
  <c r="Q291" i="93" s="1"/>
  <c r="O301" i="93"/>
  <c r="P301" i="93" s="1"/>
  <c r="Q301" i="93" s="1"/>
  <c r="O313" i="93"/>
  <c r="P313" i="93" s="1"/>
  <c r="Q313" i="93" s="1"/>
  <c r="O328" i="93"/>
  <c r="P328" i="93" s="1"/>
  <c r="Q328" i="93" s="1"/>
  <c r="O340" i="93"/>
  <c r="P340" i="93" s="1"/>
  <c r="Q340" i="93" s="1"/>
  <c r="O351" i="93"/>
  <c r="P351" i="93" s="1"/>
  <c r="Q351" i="93" s="1"/>
  <c r="O362" i="93"/>
  <c r="P362" i="93" s="1"/>
  <c r="Q362" i="93" s="1"/>
  <c r="O371" i="93"/>
  <c r="P371" i="93" s="1"/>
  <c r="Q371" i="93" s="1"/>
  <c r="O380" i="93"/>
  <c r="P380" i="93" s="1"/>
  <c r="Q380" i="93" s="1"/>
  <c r="O391" i="93"/>
  <c r="P391" i="93" s="1"/>
  <c r="Q391" i="93" s="1"/>
  <c r="O399" i="93"/>
  <c r="P399" i="93" s="1"/>
  <c r="Q399" i="93" s="1"/>
  <c r="O408" i="93"/>
  <c r="P408" i="93" s="1"/>
  <c r="Q408" i="93" s="1"/>
  <c r="O419" i="93"/>
  <c r="P419" i="93" s="1"/>
  <c r="Q419" i="93" s="1"/>
  <c r="O428" i="93"/>
  <c r="P428" i="93" s="1"/>
  <c r="Q428" i="93" s="1"/>
  <c r="O436" i="93"/>
  <c r="P436" i="93" s="1"/>
  <c r="Q436" i="93" s="1"/>
  <c r="O444" i="93"/>
  <c r="P444" i="93" s="1"/>
  <c r="Q444" i="93" s="1"/>
  <c r="O451" i="93"/>
  <c r="P451" i="93" s="1"/>
  <c r="Q451" i="93" s="1"/>
  <c r="O458" i="93"/>
  <c r="P458" i="93" s="1"/>
  <c r="Q458" i="93" s="1"/>
  <c r="O466" i="93"/>
  <c r="P466" i="93" s="1"/>
  <c r="Q466" i="93" s="1"/>
  <c r="O472" i="93"/>
  <c r="P472" i="93" s="1"/>
  <c r="Q472" i="93" s="1"/>
  <c r="O479" i="93"/>
  <c r="P479" i="93" s="1"/>
  <c r="Q479" i="93" s="1"/>
  <c r="O487" i="93"/>
  <c r="P487" i="93" s="1"/>
  <c r="Q487" i="93" s="1"/>
  <c r="O494" i="93"/>
  <c r="P494" i="93" s="1"/>
  <c r="Q494" i="93" s="1"/>
  <c r="O500" i="93"/>
  <c r="P500" i="93" s="1"/>
  <c r="Q500" i="93" s="1"/>
  <c r="O508" i="93"/>
  <c r="P508" i="93" s="1"/>
  <c r="Q508" i="93" s="1"/>
  <c r="O515" i="93"/>
  <c r="P515" i="93" s="1"/>
  <c r="Q515" i="93" s="1"/>
  <c r="O522" i="93"/>
  <c r="P522" i="93" s="1"/>
  <c r="Q522" i="93" s="1"/>
  <c r="O528" i="93"/>
  <c r="P528" i="93" s="1"/>
  <c r="Q528" i="93" s="1"/>
  <c r="O533" i="93"/>
  <c r="P533" i="93" s="1"/>
  <c r="Q533" i="93" s="1"/>
  <c r="O538" i="93"/>
  <c r="P538" i="93" s="1"/>
  <c r="Q538" i="93" s="1"/>
  <c r="O544" i="93"/>
  <c r="P544" i="93" s="1"/>
  <c r="Q544" i="93" s="1"/>
  <c r="O549" i="93"/>
  <c r="P549" i="93" s="1"/>
  <c r="Q549" i="93" s="1"/>
  <c r="O554" i="93"/>
  <c r="P554" i="93" s="1"/>
  <c r="Q554" i="93" s="1"/>
  <c r="O560" i="93"/>
  <c r="P560" i="93" s="1"/>
  <c r="Q560" i="93" s="1"/>
  <c r="O565" i="93"/>
  <c r="P565" i="93" s="1"/>
  <c r="Q565" i="93" s="1"/>
  <c r="O570" i="93"/>
  <c r="P570" i="93" s="1"/>
  <c r="Q570" i="93" s="1"/>
  <c r="O576" i="93"/>
  <c r="P576" i="93" s="1"/>
  <c r="Q576" i="93" s="1"/>
  <c r="O581" i="93"/>
  <c r="P581" i="93" s="1"/>
  <c r="Q581" i="93" s="1"/>
  <c r="O586" i="93"/>
  <c r="P586" i="93" s="1"/>
  <c r="Q586" i="93" s="1"/>
  <c r="O592" i="93"/>
  <c r="P592" i="93" s="1"/>
  <c r="Q592" i="93" s="1"/>
  <c r="O597" i="93"/>
  <c r="P597" i="93" s="1"/>
  <c r="Q597" i="93" s="1"/>
  <c r="O602" i="93"/>
  <c r="P602" i="93" s="1"/>
  <c r="Q602" i="93" s="1"/>
  <c r="O608" i="93"/>
  <c r="P608" i="93" s="1"/>
  <c r="Q608" i="93" s="1"/>
  <c r="O613" i="93"/>
  <c r="P613" i="93" s="1"/>
  <c r="Q613" i="93" s="1"/>
  <c r="O618" i="93"/>
  <c r="P618" i="93" s="1"/>
  <c r="Q618" i="93" s="1"/>
  <c r="O624" i="93"/>
  <c r="P624" i="93" s="1"/>
  <c r="Q624" i="93" s="1"/>
  <c r="O629" i="93"/>
  <c r="P629" i="93" s="1"/>
  <c r="Q629" i="93" s="1"/>
  <c r="O634" i="93"/>
  <c r="P634" i="93" s="1"/>
  <c r="Q634" i="93" s="1"/>
  <c r="O640" i="93"/>
  <c r="P640" i="93" s="1"/>
  <c r="Q640" i="93" s="1"/>
  <c r="O645" i="93"/>
  <c r="P645" i="93" s="1"/>
  <c r="Q645" i="93" s="1"/>
  <c r="O650" i="93"/>
  <c r="P650" i="93" s="1"/>
  <c r="Q650" i="93" s="1"/>
  <c r="O656" i="93"/>
  <c r="P656" i="93" s="1"/>
  <c r="Q656" i="93" s="1"/>
  <c r="O661" i="93"/>
  <c r="P661" i="93" s="1"/>
  <c r="Q661" i="93" s="1"/>
  <c r="O666" i="93"/>
  <c r="P666" i="93" s="1"/>
  <c r="Q666" i="93" s="1"/>
  <c r="O672" i="93"/>
  <c r="P672" i="93" s="1"/>
  <c r="Q672" i="93" s="1"/>
  <c r="O677" i="93"/>
  <c r="P677" i="93" s="1"/>
  <c r="Q677" i="93" s="1"/>
  <c r="O682" i="93"/>
  <c r="P682" i="93" s="1"/>
  <c r="Q682" i="93" s="1"/>
  <c r="O688" i="93"/>
  <c r="P688" i="93" s="1"/>
  <c r="Q688" i="93" s="1"/>
  <c r="O693" i="93"/>
  <c r="P693" i="93" s="1"/>
  <c r="Q693" i="93" s="1"/>
  <c r="O698" i="93"/>
  <c r="P698" i="93" s="1"/>
  <c r="Q698" i="93" s="1"/>
  <c r="O704" i="93"/>
  <c r="P704" i="93" s="1"/>
  <c r="Q704" i="93" s="1"/>
  <c r="O709" i="93"/>
  <c r="P709" i="93" s="1"/>
  <c r="Q709" i="93" s="1"/>
  <c r="O714" i="93"/>
  <c r="P714" i="93" s="1"/>
  <c r="Q714" i="93" s="1"/>
  <c r="O720" i="93"/>
  <c r="P720" i="93" s="1"/>
  <c r="Q720" i="93" s="1"/>
  <c r="O725" i="93"/>
  <c r="P725" i="93" s="1"/>
  <c r="Q725" i="93" s="1"/>
  <c r="O730" i="93"/>
  <c r="P730" i="93" s="1"/>
  <c r="Q730" i="93" s="1"/>
  <c r="O736" i="93"/>
  <c r="P736" i="93" s="1"/>
  <c r="Q736" i="93" s="1"/>
  <c r="O741" i="93"/>
  <c r="P741" i="93" s="1"/>
  <c r="Q741" i="93" s="1"/>
  <c r="O746" i="93"/>
  <c r="P746" i="93" s="1"/>
  <c r="Q746" i="93" s="1"/>
  <c r="O752" i="93"/>
  <c r="P752" i="93" s="1"/>
  <c r="Q752" i="93" s="1"/>
  <c r="O757" i="93"/>
  <c r="P757" i="93" s="1"/>
  <c r="Q757" i="93" s="1"/>
  <c r="O762" i="93"/>
  <c r="P762" i="93" s="1"/>
  <c r="Q762" i="93" s="1"/>
  <c r="O768" i="93"/>
  <c r="P768" i="93" s="1"/>
  <c r="Q768" i="93" s="1"/>
  <c r="O773" i="93"/>
  <c r="P773" i="93" s="1"/>
  <c r="Q773" i="93" s="1"/>
  <c r="O778" i="93"/>
  <c r="P778" i="93" s="1"/>
  <c r="Q778" i="93" s="1"/>
  <c r="O784" i="93"/>
  <c r="P784" i="93" s="1"/>
  <c r="Q784" i="93" s="1"/>
  <c r="O789" i="93"/>
  <c r="P789" i="93" s="1"/>
  <c r="Q789" i="93" s="1"/>
  <c r="O794" i="93"/>
  <c r="P794" i="93" s="1"/>
  <c r="Q794" i="93" s="1"/>
  <c r="O800" i="93"/>
  <c r="P800" i="93" s="1"/>
  <c r="Q800" i="93" s="1"/>
  <c r="O805" i="93"/>
  <c r="P805" i="93" s="1"/>
  <c r="Q805" i="93" s="1"/>
  <c r="O810" i="93"/>
  <c r="P810" i="93" s="1"/>
  <c r="Q810" i="93" s="1"/>
  <c r="O816" i="93"/>
  <c r="P816" i="93" s="1"/>
  <c r="Q816" i="93" s="1"/>
  <c r="O821" i="93"/>
  <c r="P821" i="93" s="1"/>
  <c r="Q821" i="93" s="1"/>
  <c r="O826" i="93"/>
  <c r="P826" i="93" s="1"/>
  <c r="Q826" i="93" s="1"/>
  <c r="O832" i="93"/>
  <c r="P832" i="93" s="1"/>
  <c r="Q832" i="93" s="1"/>
  <c r="O837" i="93"/>
  <c r="P837" i="93" s="1"/>
  <c r="Q837" i="93" s="1"/>
  <c r="O842" i="93"/>
  <c r="P842" i="93" s="1"/>
  <c r="Q842" i="93" s="1"/>
  <c r="O848" i="93"/>
  <c r="P848" i="93" s="1"/>
  <c r="Q848" i="93" s="1"/>
  <c r="O853" i="93"/>
  <c r="P853" i="93" s="1"/>
  <c r="Q853" i="93" s="1"/>
  <c r="O858" i="93"/>
  <c r="P858" i="93" s="1"/>
  <c r="Q858" i="93" s="1"/>
  <c r="O864" i="93"/>
  <c r="P864" i="93" s="1"/>
  <c r="Q864" i="93" s="1"/>
  <c r="O869" i="93"/>
  <c r="P869" i="93" s="1"/>
  <c r="Q869" i="93" s="1"/>
  <c r="O874" i="93"/>
  <c r="P874" i="93" s="1"/>
  <c r="Q874" i="93" s="1"/>
  <c r="O880" i="93"/>
  <c r="P880" i="93" s="1"/>
  <c r="Q880" i="93" s="1"/>
  <c r="O885" i="93"/>
  <c r="P885" i="93" s="1"/>
  <c r="Q885" i="93" s="1"/>
  <c r="O890" i="93"/>
  <c r="P890" i="93" s="1"/>
  <c r="Q890" i="93" s="1"/>
  <c r="O896" i="93"/>
  <c r="P896" i="93" s="1"/>
  <c r="Q896" i="93" s="1"/>
  <c r="O901" i="93"/>
  <c r="P901" i="93" s="1"/>
  <c r="Q901" i="93" s="1"/>
  <c r="O906" i="93"/>
  <c r="P906" i="93" s="1"/>
  <c r="Q906" i="93" s="1"/>
  <c r="O912" i="93"/>
  <c r="P912" i="93" s="1"/>
  <c r="Q912" i="93" s="1"/>
  <c r="O917" i="93"/>
  <c r="P917" i="93" s="1"/>
  <c r="Q917" i="93" s="1"/>
  <c r="O922" i="93"/>
  <c r="P922" i="93" s="1"/>
  <c r="Q922" i="93" s="1"/>
  <c r="O928" i="93"/>
  <c r="P928" i="93" s="1"/>
  <c r="Q928" i="93" s="1"/>
  <c r="O933" i="93"/>
  <c r="P933" i="93" s="1"/>
  <c r="Q933" i="93" s="1"/>
  <c r="O938" i="93"/>
  <c r="P938" i="93" s="1"/>
  <c r="Q938" i="93" s="1"/>
  <c r="O944" i="93"/>
  <c r="P944" i="93" s="1"/>
  <c r="Q944" i="93" s="1"/>
  <c r="O948" i="93"/>
  <c r="P948" i="93" s="1"/>
  <c r="Q948" i="93" s="1"/>
  <c r="O952" i="93"/>
  <c r="P952" i="93" s="1"/>
  <c r="Q952" i="93" s="1"/>
  <c r="O956" i="93"/>
  <c r="P956" i="93" s="1"/>
  <c r="Q956" i="93" s="1"/>
  <c r="O960" i="93"/>
  <c r="P960" i="93" s="1"/>
  <c r="Q960" i="93" s="1"/>
  <c r="O964" i="93"/>
  <c r="P964" i="93" s="1"/>
  <c r="Q964" i="93" s="1"/>
  <c r="O968" i="93"/>
  <c r="P968" i="93" s="1"/>
  <c r="Q968" i="93" s="1"/>
  <c r="O972" i="93"/>
  <c r="P972" i="93" s="1"/>
  <c r="Q972" i="93" s="1"/>
  <c r="O976" i="93"/>
  <c r="P976" i="93" s="1"/>
  <c r="Q976" i="93" s="1"/>
  <c r="O980" i="93"/>
  <c r="P980" i="93" s="1"/>
  <c r="Q980" i="93" s="1"/>
  <c r="O984" i="93"/>
  <c r="P984" i="93" s="1"/>
  <c r="Q984" i="93" s="1"/>
  <c r="O988" i="93"/>
  <c r="P988" i="93" s="1"/>
  <c r="Q988" i="93" s="1"/>
  <c r="O992" i="93"/>
  <c r="P992" i="93" s="1"/>
  <c r="Q992" i="93" s="1"/>
  <c r="O996" i="93"/>
  <c r="P996" i="93" s="1"/>
  <c r="Q996" i="93" s="1"/>
  <c r="O1000" i="93"/>
  <c r="P1000" i="93" s="1"/>
  <c r="Q1000" i="93" s="1"/>
  <c r="O1004" i="93"/>
  <c r="P1004" i="93" s="1"/>
  <c r="Q1004" i="93" s="1"/>
  <c r="O1008" i="93"/>
  <c r="P1008" i="93" s="1"/>
  <c r="Q1008" i="93" s="1"/>
  <c r="O15" i="93"/>
  <c r="P15" i="93" s="1"/>
  <c r="Q15" i="93" s="1"/>
  <c r="O29" i="93"/>
  <c r="P29" i="93" s="1"/>
  <c r="Q29" i="93" s="1"/>
  <c r="O45" i="93"/>
  <c r="P45" i="93" s="1"/>
  <c r="Q45" i="93" s="1"/>
  <c r="O64" i="93"/>
  <c r="P64" i="93" s="1"/>
  <c r="Q64" i="93" s="1"/>
  <c r="O80" i="93"/>
  <c r="P80" i="93" s="1"/>
  <c r="Q80" i="93" s="1"/>
  <c r="O95" i="93"/>
  <c r="P95" i="93" s="1"/>
  <c r="Q95" i="93" s="1"/>
  <c r="O115" i="93"/>
  <c r="P115" i="93" s="1"/>
  <c r="Q115" i="93" s="1"/>
  <c r="O131" i="93"/>
  <c r="P131" i="93" s="1"/>
  <c r="Q131" i="93" s="1"/>
  <c r="O148" i="93"/>
  <c r="P148" i="93" s="1"/>
  <c r="Q148" i="93" s="1"/>
  <c r="O165" i="93"/>
  <c r="P165" i="93" s="1"/>
  <c r="Q165" i="93" s="1"/>
  <c r="O180" i="93"/>
  <c r="P180" i="93" s="1"/>
  <c r="Q180" i="93" s="1"/>
  <c r="O197" i="93"/>
  <c r="P197" i="93" s="1"/>
  <c r="Q197" i="93" s="1"/>
  <c r="O216" i="93"/>
  <c r="P216" i="93" s="1"/>
  <c r="Q216" i="93" s="1"/>
  <c r="O233" i="93"/>
  <c r="P233" i="93" s="1"/>
  <c r="Q233" i="93" s="1"/>
  <c r="O248" i="93"/>
  <c r="P248" i="93" s="1"/>
  <c r="Q248" i="93" s="1"/>
  <c r="O265" i="93"/>
  <c r="P265" i="93" s="1"/>
  <c r="Q265" i="93" s="1"/>
  <c r="O283" i="93"/>
  <c r="P283" i="93" s="1"/>
  <c r="Q283" i="93" s="1"/>
  <c r="O299" i="93"/>
  <c r="P299" i="93" s="1"/>
  <c r="Q299" i="93" s="1"/>
  <c r="O319" i="93"/>
  <c r="P319" i="93" s="1"/>
  <c r="Q319" i="93" s="1"/>
  <c r="O333" i="93"/>
  <c r="P333" i="93" s="1"/>
  <c r="Q333" i="93" s="1"/>
  <c r="O349" i="93"/>
  <c r="P349" i="93" s="1"/>
  <c r="Q349" i="93" s="1"/>
  <c r="O364" i="93"/>
  <c r="P364" i="93" s="1"/>
  <c r="Q364" i="93" s="1"/>
  <c r="O376" i="93"/>
  <c r="P376" i="93" s="1"/>
  <c r="Q376" i="93" s="1"/>
  <c r="O387" i="93"/>
  <c r="P387" i="93" s="1"/>
  <c r="Q387" i="93" s="1"/>
  <c r="O402" i="93"/>
  <c r="P402" i="93" s="1"/>
  <c r="Q402" i="93" s="1"/>
  <c r="O414" i="93"/>
  <c r="P414" i="93" s="1"/>
  <c r="Q414" i="93" s="1"/>
  <c r="O426" i="93"/>
  <c r="P426" i="93" s="1"/>
  <c r="Q426" i="93" s="1"/>
  <c r="O439" i="93"/>
  <c r="P439" i="93" s="1"/>
  <c r="Q439" i="93" s="1"/>
  <c r="O447" i="93"/>
  <c r="P447" i="93" s="1"/>
  <c r="Q447" i="93" s="1"/>
  <c r="O456" i="93"/>
  <c r="P456" i="93" s="1"/>
  <c r="Q456" i="93" s="1"/>
  <c r="O467" i="93"/>
  <c r="P467" i="93" s="1"/>
  <c r="Q467" i="93" s="1"/>
  <c r="O476" i="93"/>
  <c r="P476" i="93" s="1"/>
  <c r="Q476" i="93" s="1"/>
  <c r="O484" i="93"/>
  <c r="P484" i="93" s="1"/>
  <c r="Q484" i="93" s="1"/>
  <c r="O495" i="93"/>
  <c r="P495" i="93" s="1"/>
  <c r="Q495" i="93" s="1"/>
  <c r="O504" i="93"/>
  <c r="P504" i="93" s="1"/>
  <c r="Q504" i="93" s="1"/>
  <c r="O514" i="93"/>
  <c r="P514" i="93" s="1"/>
  <c r="Q514" i="93" s="1"/>
  <c r="O524" i="93"/>
  <c r="P524" i="93" s="1"/>
  <c r="Q524" i="93" s="1"/>
  <c r="O530" i="93"/>
  <c r="P530" i="93" s="1"/>
  <c r="Q530" i="93" s="1"/>
  <c r="O537" i="93"/>
  <c r="P537" i="93" s="1"/>
  <c r="Q537" i="93" s="1"/>
  <c r="O545" i="93"/>
  <c r="P545" i="93" s="1"/>
  <c r="Q545" i="93" s="1"/>
  <c r="O552" i="93"/>
  <c r="P552" i="93" s="1"/>
  <c r="Q552" i="93" s="1"/>
  <c r="O558" i="93"/>
  <c r="P558" i="93" s="1"/>
  <c r="Q558" i="93" s="1"/>
  <c r="O566" i="93"/>
  <c r="P566" i="93" s="1"/>
  <c r="Q566" i="93" s="1"/>
  <c r="O573" i="93"/>
  <c r="P573" i="93" s="1"/>
  <c r="Q573" i="93" s="1"/>
  <c r="O580" i="93"/>
  <c r="P580" i="93" s="1"/>
  <c r="Q580" i="93" s="1"/>
  <c r="O588" i="93"/>
  <c r="P588" i="93" s="1"/>
  <c r="Q588" i="93" s="1"/>
  <c r="O594" i="93"/>
  <c r="P594" i="93" s="1"/>
  <c r="Q594" i="93" s="1"/>
  <c r="O601" i="93"/>
  <c r="P601" i="93" s="1"/>
  <c r="Q601" i="93" s="1"/>
  <c r="O609" i="93"/>
  <c r="P609" i="93" s="1"/>
  <c r="Q609" i="93" s="1"/>
  <c r="O616" i="93"/>
  <c r="P616" i="93" s="1"/>
  <c r="Q616" i="93" s="1"/>
  <c r="O622" i="93"/>
  <c r="P622" i="93" s="1"/>
  <c r="Q622" i="93" s="1"/>
  <c r="O630" i="93"/>
  <c r="P630" i="93" s="1"/>
  <c r="Q630" i="93" s="1"/>
  <c r="O637" i="93"/>
  <c r="P637" i="93" s="1"/>
  <c r="Q637" i="93" s="1"/>
  <c r="O644" i="93"/>
  <c r="P644" i="93" s="1"/>
  <c r="Q644" i="93" s="1"/>
  <c r="O652" i="93"/>
  <c r="P652" i="93" s="1"/>
  <c r="Q652" i="93" s="1"/>
  <c r="O658" i="93"/>
  <c r="P658" i="93" s="1"/>
  <c r="Q658" i="93" s="1"/>
  <c r="O665" i="93"/>
  <c r="P665" i="93" s="1"/>
  <c r="Q665" i="93" s="1"/>
  <c r="O673" i="93"/>
  <c r="P673" i="93" s="1"/>
  <c r="Q673" i="93" s="1"/>
  <c r="O680" i="93"/>
  <c r="P680" i="93" s="1"/>
  <c r="Q680" i="93" s="1"/>
  <c r="O686" i="93"/>
  <c r="P686" i="93" s="1"/>
  <c r="Q686" i="93" s="1"/>
  <c r="O694" i="93"/>
  <c r="P694" i="93" s="1"/>
  <c r="Q694" i="93" s="1"/>
  <c r="O701" i="93"/>
  <c r="P701" i="93" s="1"/>
  <c r="Q701" i="93" s="1"/>
  <c r="O708" i="93"/>
  <c r="P708" i="93" s="1"/>
  <c r="Q708" i="93" s="1"/>
  <c r="O716" i="93"/>
  <c r="P716" i="93" s="1"/>
  <c r="Q716" i="93" s="1"/>
  <c r="O722" i="93"/>
  <c r="P722" i="93" s="1"/>
  <c r="Q722" i="93" s="1"/>
  <c r="O729" i="93"/>
  <c r="P729" i="93" s="1"/>
  <c r="Q729" i="93" s="1"/>
  <c r="O737" i="93"/>
  <c r="P737" i="93" s="1"/>
  <c r="Q737" i="93" s="1"/>
  <c r="O744" i="93"/>
  <c r="P744" i="93" s="1"/>
  <c r="Q744" i="93" s="1"/>
  <c r="O750" i="93"/>
  <c r="P750" i="93" s="1"/>
  <c r="Q750" i="93" s="1"/>
  <c r="O758" i="93"/>
  <c r="P758" i="93" s="1"/>
  <c r="Q758" i="93" s="1"/>
  <c r="O765" i="93"/>
  <c r="P765" i="93" s="1"/>
  <c r="Q765" i="93" s="1"/>
  <c r="O772" i="93"/>
  <c r="P772" i="93" s="1"/>
  <c r="Q772" i="93" s="1"/>
  <c r="O780" i="93"/>
  <c r="P780" i="93" s="1"/>
  <c r="Q780" i="93" s="1"/>
  <c r="O786" i="93"/>
  <c r="P786" i="93" s="1"/>
  <c r="Q786" i="93" s="1"/>
  <c r="O793" i="93"/>
  <c r="P793" i="93" s="1"/>
  <c r="Q793" i="93" s="1"/>
  <c r="O801" i="93"/>
  <c r="P801" i="93" s="1"/>
  <c r="Q801" i="93" s="1"/>
  <c r="O808" i="93"/>
  <c r="P808" i="93" s="1"/>
  <c r="Q808" i="93" s="1"/>
  <c r="O814" i="93"/>
  <c r="P814" i="93" s="1"/>
  <c r="Q814" i="93" s="1"/>
  <c r="O822" i="93"/>
  <c r="P822" i="93" s="1"/>
  <c r="Q822" i="93" s="1"/>
  <c r="O829" i="93"/>
  <c r="P829" i="93" s="1"/>
  <c r="Q829" i="93" s="1"/>
  <c r="O836" i="93"/>
  <c r="P836" i="93" s="1"/>
  <c r="Q836" i="93" s="1"/>
  <c r="O844" i="93"/>
  <c r="P844" i="93" s="1"/>
  <c r="Q844" i="93" s="1"/>
  <c r="O850" i="93"/>
  <c r="P850" i="93" s="1"/>
  <c r="Q850" i="93" s="1"/>
  <c r="O857" i="93"/>
  <c r="P857" i="93" s="1"/>
  <c r="Q857" i="93" s="1"/>
  <c r="O865" i="93"/>
  <c r="P865" i="93" s="1"/>
  <c r="Q865" i="93" s="1"/>
  <c r="O872" i="93"/>
  <c r="P872" i="93" s="1"/>
  <c r="Q872" i="93" s="1"/>
  <c r="O878" i="93"/>
  <c r="P878" i="93" s="1"/>
  <c r="Q878" i="93" s="1"/>
  <c r="O886" i="93"/>
  <c r="P886" i="93" s="1"/>
  <c r="Q886" i="93" s="1"/>
  <c r="O893" i="93"/>
  <c r="P893" i="93" s="1"/>
  <c r="Q893" i="93" s="1"/>
  <c r="O900" i="93"/>
  <c r="P900" i="93" s="1"/>
  <c r="Q900" i="93" s="1"/>
  <c r="O908" i="93"/>
  <c r="P908" i="93" s="1"/>
  <c r="Q908" i="93" s="1"/>
  <c r="O914" i="93"/>
  <c r="P914" i="93" s="1"/>
  <c r="Q914" i="93" s="1"/>
  <c r="O921" i="93"/>
  <c r="P921" i="93" s="1"/>
  <c r="Q921" i="93" s="1"/>
  <c r="O929" i="93"/>
  <c r="P929" i="93" s="1"/>
  <c r="Q929" i="93" s="1"/>
  <c r="O936" i="93"/>
  <c r="P936" i="93" s="1"/>
  <c r="Q936" i="93" s="1"/>
  <c r="O942" i="93"/>
  <c r="P942" i="93" s="1"/>
  <c r="Q942" i="93" s="1"/>
  <c r="O949" i="93"/>
  <c r="P949" i="93" s="1"/>
  <c r="Q949" i="93" s="1"/>
  <c r="O954" i="93"/>
  <c r="P954" i="93" s="1"/>
  <c r="Q954" i="93" s="1"/>
  <c r="O959" i="93"/>
  <c r="P959" i="93" s="1"/>
  <c r="Q959" i="93" s="1"/>
  <c r="O965" i="93"/>
  <c r="P965" i="93" s="1"/>
  <c r="Q965" i="93" s="1"/>
  <c r="O970" i="93"/>
  <c r="P970" i="93" s="1"/>
  <c r="Q970" i="93" s="1"/>
  <c r="O975" i="93"/>
  <c r="P975" i="93" s="1"/>
  <c r="Q975" i="93" s="1"/>
  <c r="O981" i="93"/>
  <c r="P981" i="93" s="1"/>
  <c r="Q981" i="93" s="1"/>
  <c r="O986" i="93"/>
  <c r="P986" i="93" s="1"/>
  <c r="Q986" i="93" s="1"/>
  <c r="O991" i="93"/>
  <c r="P991" i="93" s="1"/>
  <c r="Q991" i="93" s="1"/>
  <c r="O997" i="93"/>
  <c r="P997" i="93" s="1"/>
  <c r="Q997" i="93" s="1"/>
  <c r="O1002" i="93"/>
  <c r="P1002" i="93" s="1"/>
  <c r="Q1002" i="93" s="1"/>
  <c r="O1007" i="93"/>
  <c r="P1007" i="93" s="1"/>
  <c r="Q1007" i="93" s="1"/>
  <c r="O35" i="93"/>
  <c r="P35" i="93" s="1"/>
  <c r="Q35" i="93" s="1"/>
  <c r="O56" i="93"/>
  <c r="P56" i="93" s="1"/>
  <c r="Q56" i="93" s="1"/>
  <c r="O77" i="93"/>
  <c r="P77" i="93" s="1"/>
  <c r="Q77" i="93" s="1"/>
  <c r="O101" i="93"/>
  <c r="P101" i="93" s="1"/>
  <c r="Q101" i="93" s="1"/>
  <c r="O121" i="93"/>
  <c r="P121" i="93" s="1"/>
  <c r="Q121" i="93" s="1"/>
  <c r="O143" i="93"/>
  <c r="P143" i="93" s="1"/>
  <c r="Q143" i="93" s="1"/>
  <c r="O169" i="93"/>
  <c r="P169" i="93" s="1"/>
  <c r="Q169" i="93" s="1"/>
  <c r="O191" i="93"/>
  <c r="P191" i="93" s="1"/>
  <c r="Q191" i="93" s="1"/>
  <c r="O208" i="93"/>
  <c r="P208" i="93" s="1"/>
  <c r="Q208" i="93" s="1"/>
  <c r="O235" i="93"/>
  <c r="P235" i="93" s="1"/>
  <c r="Q235" i="93" s="1"/>
  <c r="O256" i="93"/>
  <c r="P256" i="93" s="1"/>
  <c r="Q256" i="93" s="1"/>
  <c r="O280" i="93"/>
  <c r="P280" i="93" s="1"/>
  <c r="Q280" i="93" s="1"/>
  <c r="O304" i="93"/>
  <c r="P304" i="93" s="1"/>
  <c r="Q304" i="93" s="1"/>
  <c r="O323" i="93"/>
  <c r="P323" i="93" s="1"/>
  <c r="Q323" i="93" s="1"/>
  <c r="O347" i="93"/>
  <c r="P347" i="93" s="1"/>
  <c r="Q347" i="93" s="1"/>
  <c r="O366" i="93"/>
  <c r="P366" i="93" s="1"/>
  <c r="Q366" i="93" s="1"/>
  <c r="O383" i="93"/>
  <c r="P383" i="93" s="1"/>
  <c r="Q383" i="93" s="1"/>
  <c r="O398" i="93"/>
  <c r="P398" i="93" s="1"/>
  <c r="Q398" i="93" s="1"/>
  <c r="O415" i="93"/>
  <c r="P415" i="93" s="1"/>
  <c r="Q415" i="93" s="1"/>
  <c r="O434" i="93"/>
  <c r="P434" i="93" s="1"/>
  <c r="Q434" i="93" s="1"/>
  <c r="O446" i="93"/>
  <c r="P446" i="93" s="1"/>
  <c r="Q446" i="93" s="1"/>
  <c r="O460" i="93"/>
  <c r="P460" i="93" s="1"/>
  <c r="Q460" i="93" s="1"/>
  <c r="O471" i="93"/>
  <c r="P471" i="93" s="1"/>
  <c r="Q471" i="93" s="1"/>
  <c r="O483" i="93"/>
  <c r="P483" i="93" s="1"/>
  <c r="Q483" i="93" s="1"/>
  <c r="O498" i="93"/>
  <c r="P498" i="93" s="1"/>
  <c r="Q498" i="93" s="1"/>
  <c r="O510" i="93"/>
  <c r="P510" i="93" s="1"/>
  <c r="Q510" i="93" s="1"/>
  <c r="O520" i="93"/>
  <c r="P520" i="93" s="1"/>
  <c r="Q520" i="93" s="1"/>
  <c r="O532" i="93"/>
  <c r="P532" i="93" s="1"/>
  <c r="Q532" i="93" s="1"/>
  <c r="O541" i="93"/>
  <c r="P541" i="93" s="1"/>
  <c r="Q541" i="93" s="1"/>
  <c r="O550" i="93"/>
  <c r="P550" i="93" s="1"/>
  <c r="Q550" i="93" s="1"/>
  <c r="O561" i="93"/>
  <c r="P561" i="93" s="1"/>
  <c r="Q561" i="93" s="1"/>
  <c r="O569" i="93"/>
  <c r="P569" i="93" s="1"/>
  <c r="Q569" i="93" s="1"/>
  <c r="O578" i="93"/>
  <c r="P578" i="93" s="1"/>
  <c r="Q578" i="93" s="1"/>
  <c r="O589" i="93"/>
  <c r="P589" i="93" s="1"/>
  <c r="Q589" i="93" s="1"/>
  <c r="O598" i="93"/>
  <c r="P598" i="93" s="1"/>
  <c r="Q598" i="93" s="1"/>
  <c r="O606" i="93"/>
  <c r="P606" i="93" s="1"/>
  <c r="Q606" i="93" s="1"/>
  <c r="O617" i="93"/>
  <c r="P617" i="93" s="1"/>
  <c r="Q617" i="93" s="1"/>
  <c r="O626" i="93"/>
  <c r="P626" i="93" s="1"/>
  <c r="Q626" i="93" s="1"/>
  <c r="O636" i="93"/>
  <c r="P636" i="93" s="1"/>
  <c r="Q636" i="93" s="1"/>
  <c r="O646" i="93"/>
  <c r="P646" i="93" s="1"/>
  <c r="Q646" i="93" s="1"/>
  <c r="O654" i="93"/>
  <c r="P654" i="93" s="1"/>
  <c r="Q654" i="93" s="1"/>
  <c r="O664" i="93"/>
  <c r="P664" i="93" s="1"/>
  <c r="Q664" i="93" s="1"/>
  <c r="O674" i="93"/>
  <c r="P674" i="93" s="1"/>
  <c r="Q674" i="93" s="1"/>
  <c r="O684" i="93"/>
  <c r="P684" i="93" s="1"/>
  <c r="Q684" i="93" s="1"/>
  <c r="O692" i="93"/>
  <c r="P692" i="93" s="1"/>
  <c r="Q692" i="93" s="1"/>
  <c r="O702" i="93"/>
  <c r="P702" i="93" s="1"/>
  <c r="Q702" i="93" s="1"/>
  <c r="O712" i="93"/>
  <c r="P712" i="93" s="1"/>
  <c r="Q712" i="93" s="1"/>
  <c r="O721" i="93"/>
  <c r="P721" i="93" s="1"/>
  <c r="Q721" i="93" s="1"/>
  <c r="O732" i="93"/>
  <c r="P732" i="93" s="1"/>
  <c r="Q732" i="93" s="1"/>
  <c r="O740" i="93"/>
  <c r="P740" i="93" s="1"/>
  <c r="Q740" i="93" s="1"/>
  <c r="O749" i="93"/>
  <c r="P749" i="93" s="1"/>
  <c r="Q749" i="93" s="1"/>
  <c r="O760" i="93"/>
  <c r="P760" i="93" s="1"/>
  <c r="Q760" i="93" s="1"/>
  <c r="O769" i="93"/>
  <c r="P769" i="93" s="1"/>
  <c r="Q769" i="93" s="1"/>
  <c r="O777" i="93"/>
  <c r="P777" i="93" s="1"/>
  <c r="Q777" i="93" s="1"/>
  <c r="O788" i="93"/>
  <c r="P788" i="93" s="1"/>
  <c r="Q788" i="93" s="1"/>
  <c r="O797" i="93"/>
  <c r="P797" i="93" s="1"/>
  <c r="Q797" i="93" s="1"/>
  <c r="O806" i="93"/>
  <c r="P806" i="93" s="1"/>
  <c r="Q806" i="93" s="1"/>
  <c r="O817" i="93"/>
  <c r="P817" i="93" s="1"/>
  <c r="Q817" i="93" s="1"/>
  <c r="O825" i="93"/>
  <c r="P825" i="93" s="1"/>
  <c r="Q825" i="93" s="1"/>
  <c r="O834" i="93"/>
  <c r="P834" i="93" s="1"/>
  <c r="Q834" i="93" s="1"/>
  <c r="O845" i="93"/>
  <c r="P845" i="93" s="1"/>
  <c r="Q845" i="93" s="1"/>
  <c r="O854" i="93"/>
  <c r="P854" i="93" s="1"/>
  <c r="Q854" i="93" s="1"/>
  <c r="O862" i="93"/>
  <c r="P862" i="93" s="1"/>
  <c r="Q862" i="93" s="1"/>
  <c r="O873" i="93"/>
  <c r="P873" i="93" s="1"/>
  <c r="Q873" i="93" s="1"/>
  <c r="O882" i="93"/>
  <c r="P882" i="93" s="1"/>
  <c r="Q882" i="93" s="1"/>
  <c r="O892" i="93"/>
  <c r="P892" i="93" s="1"/>
  <c r="Q892" i="93" s="1"/>
  <c r="O902" i="93"/>
  <c r="P902" i="93" s="1"/>
  <c r="Q902" i="93" s="1"/>
  <c r="O910" i="93"/>
  <c r="P910" i="93" s="1"/>
  <c r="Q910" i="93" s="1"/>
  <c r="O920" i="93"/>
  <c r="P920" i="93" s="1"/>
  <c r="Q920" i="93" s="1"/>
  <c r="O930" i="93"/>
  <c r="P930" i="93" s="1"/>
  <c r="Q930" i="93" s="1"/>
  <c r="O940" i="93"/>
  <c r="P940" i="93" s="1"/>
  <c r="Q940" i="93" s="1"/>
  <c r="O947" i="93"/>
  <c r="P947" i="93" s="1"/>
  <c r="Q947" i="93" s="1"/>
  <c r="O955" i="93"/>
  <c r="P955" i="93" s="1"/>
  <c r="Q955" i="93" s="1"/>
  <c r="O962" i="93"/>
  <c r="P962" i="93" s="1"/>
  <c r="Q962" i="93" s="1"/>
  <c r="O969" i="93"/>
  <c r="P969" i="93" s="1"/>
  <c r="Q969" i="93" s="1"/>
  <c r="O977" i="93"/>
  <c r="P977" i="93" s="1"/>
  <c r="Q977" i="93" s="1"/>
  <c r="O983" i="93"/>
  <c r="P983" i="93" s="1"/>
  <c r="Q983" i="93" s="1"/>
  <c r="O990" i="93"/>
  <c r="P990" i="93" s="1"/>
  <c r="Q990" i="93" s="1"/>
  <c r="O998" i="93"/>
  <c r="P998" i="93" s="1"/>
  <c r="Q998" i="93" s="1"/>
  <c r="O1005" i="93"/>
  <c r="P1005" i="93" s="1"/>
  <c r="Q1005" i="93" s="1"/>
  <c r="O16" i="93"/>
  <c r="P16" i="93" s="1"/>
  <c r="Q16" i="93" s="1"/>
  <c r="O43" i="93"/>
  <c r="P43" i="93" s="1"/>
  <c r="Q43" i="93" s="1"/>
  <c r="O72" i="93"/>
  <c r="P72" i="93" s="1"/>
  <c r="Q72" i="93" s="1"/>
  <c r="O105" i="93"/>
  <c r="P105" i="93" s="1"/>
  <c r="Q105" i="93" s="1"/>
  <c r="O133" i="93"/>
  <c r="P133" i="93" s="1"/>
  <c r="Q133" i="93" s="1"/>
  <c r="O159" i="93"/>
  <c r="P159" i="93" s="1"/>
  <c r="Q159" i="93" s="1"/>
  <c r="O195" i="93"/>
  <c r="P195" i="93" s="1"/>
  <c r="Q195" i="93" s="1"/>
  <c r="O223" i="93"/>
  <c r="P223" i="93" s="1"/>
  <c r="Q223" i="93" s="1"/>
  <c r="O255" i="93"/>
  <c r="P255" i="93" s="1"/>
  <c r="Q255" i="93" s="1"/>
  <c r="O285" i="93"/>
  <c r="P285" i="93" s="1"/>
  <c r="Q285" i="93" s="1"/>
  <c r="O312" i="93"/>
  <c r="P312" i="93" s="1"/>
  <c r="Q312" i="93" s="1"/>
  <c r="O341" i="93"/>
  <c r="P341" i="93" s="1"/>
  <c r="Q341" i="93" s="1"/>
  <c r="O370" i="93"/>
  <c r="P370" i="93" s="1"/>
  <c r="Q370" i="93" s="1"/>
  <c r="O392" i="93"/>
  <c r="P392" i="93" s="1"/>
  <c r="Q392" i="93" s="1"/>
  <c r="O412" i="93"/>
  <c r="P412" i="93" s="1"/>
  <c r="Q412" i="93" s="1"/>
  <c r="O435" i="93"/>
  <c r="P435" i="93" s="1"/>
  <c r="Q435" i="93" s="1"/>
  <c r="O452" i="93"/>
  <c r="P452" i="93" s="1"/>
  <c r="Q452" i="93" s="1"/>
  <c r="O468" i="93"/>
  <c r="P468" i="93" s="1"/>
  <c r="Q468" i="93" s="1"/>
  <c r="O488" i="93"/>
  <c r="P488" i="93" s="1"/>
  <c r="Q488" i="93" s="1"/>
  <c r="O503" i="93"/>
  <c r="P503" i="93" s="1"/>
  <c r="Q503" i="93" s="1"/>
  <c r="O519" i="93"/>
  <c r="P519" i="93" s="1"/>
  <c r="Q519" i="93" s="1"/>
  <c r="O534" i="93"/>
  <c r="P534" i="93" s="1"/>
  <c r="Q534" i="93" s="1"/>
  <c r="O546" i="93"/>
  <c r="P546" i="93" s="1"/>
  <c r="Q546" i="93" s="1"/>
  <c r="O557" i="93"/>
  <c r="P557" i="93" s="1"/>
  <c r="Q557" i="93" s="1"/>
  <c r="O572" i="93"/>
  <c r="P572" i="93" s="1"/>
  <c r="Q572" i="93" s="1"/>
  <c r="O584" i="93"/>
  <c r="P584" i="93" s="1"/>
  <c r="Q584" i="93" s="1"/>
  <c r="O596" i="93"/>
  <c r="P596" i="93" s="1"/>
  <c r="Q596" i="93" s="1"/>
  <c r="O610" i="93"/>
  <c r="P610" i="93" s="1"/>
  <c r="Q610" i="93" s="1"/>
  <c r="O621" i="93"/>
  <c r="P621" i="93" s="1"/>
  <c r="Q621" i="93" s="1"/>
  <c r="O633" i="93"/>
  <c r="P633" i="93" s="1"/>
  <c r="Q633" i="93" s="1"/>
  <c r="O648" i="93"/>
  <c r="P648" i="93" s="1"/>
  <c r="Q648" i="93" s="1"/>
  <c r="O660" i="93"/>
  <c r="P660" i="93" s="1"/>
  <c r="Q660" i="93" s="1"/>
  <c r="O670" i="93"/>
  <c r="P670" i="93" s="1"/>
  <c r="Q670" i="93" s="1"/>
  <c r="O685" i="93"/>
  <c r="P685" i="93" s="1"/>
  <c r="Q685" i="93" s="1"/>
  <c r="O697" i="93"/>
  <c r="P697" i="93" s="1"/>
  <c r="Q697" i="93" s="1"/>
  <c r="O710" i="93"/>
  <c r="P710" i="93" s="1"/>
  <c r="Q710" i="93" s="1"/>
  <c r="O724" i="93"/>
  <c r="P724" i="93" s="1"/>
  <c r="Q724" i="93" s="1"/>
  <c r="O734" i="93"/>
  <c r="P734" i="93" s="1"/>
  <c r="Q734" i="93" s="1"/>
  <c r="O748" i="93"/>
  <c r="P748" i="93" s="1"/>
  <c r="Q748" i="93" s="1"/>
  <c r="O761" i="93"/>
  <c r="P761" i="93" s="1"/>
  <c r="Q761" i="93" s="1"/>
  <c r="O774" i="93"/>
  <c r="P774" i="93" s="1"/>
  <c r="Q774" i="93" s="1"/>
  <c r="O785" i="93"/>
  <c r="P785" i="93" s="1"/>
  <c r="Q785" i="93" s="1"/>
  <c r="O798" i="93"/>
  <c r="P798" i="93" s="1"/>
  <c r="Q798" i="93" s="1"/>
  <c r="O812" i="93"/>
  <c r="P812" i="93" s="1"/>
  <c r="Q812" i="93" s="1"/>
  <c r="O824" i="93"/>
  <c r="P824" i="93" s="1"/>
  <c r="Q824" i="93" s="1"/>
  <c r="O838" i="93"/>
  <c r="P838" i="93" s="1"/>
  <c r="Q838" i="93" s="1"/>
  <c r="O849" i="93"/>
  <c r="P849" i="93" s="1"/>
  <c r="Q849" i="93" s="1"/>
  <c r="O861" i="93"/>
  <c r="P861" i="93" s="1"/>
  <c r="Q861" i="93" s="1"/>
  <c r="O876" i="93"/>
  <c r="P876" i="93" s="1"/>
  <c r="Q876" i="93" s="1"/>
  <c r="O888" i="93"/>
  <c r="P888" i="93" s="1"/>
  <c r="Q888" i="93" s="1"/>
  <c r="O898" i="93"/>
  <c r="P898" i="93" s="1"/>
  <c r="Q898" i="93" s="1"/>
  <c r="O913" i="93"/>
  <c r="P913" i="93" s="1"/>
  <c r="Q913" i="93" s="1"/>
  <c r="O925" i="93"/>
  <c r="P925" i="93" s="1"/>
  <c r="Q925" i="93" s="1"/>
  <c r="O937" i="93"/>
  <c r="P937" i="93" s="1"/>
  <c r="Q937" i="93" s="1"/>
  <c r="O950" i="93"/>
  <c r="P950" i="93" s="1"/>
  <c r="Q950" i="93" s="1"/>
  <c r="O958" i="93"/>
  <c r="P958" i="93" s="1"/>
  <c r="Q958" i="93" s="1"/>
  <c r="O967" i="93"/>
  <c r="P967" i="93" s="1"/>
  <c r="Q967" i="93" s="1"/>
  <c r="O978" i="93"/>
  <c r="P978" i="93" s="1"/>
  <c r="Q978" i="93" s="1"/>
  <c r="O987" i="93"/>
  <c r="P987" i="93" s="1"/>
  <c r="Q987" i="93" s="1"/>
  <c r="O995" i="93"/>
  <c r="P995" i="93" s="1"/>
  <c r="Q995" i="93" s="1"/>
  <c r="O1006" i="93"/>
  <c r="P1006" i="93" s="1"/>
  <c r="Q1006" i="93" s="1"/>
  <c r="O11" i="93"/>
  <c r="P11" i="93" s="1"/>
  <c r="Q11" i="93" s="1"/>
  <c r="O20" i="93"/>
  <c r="P20" i="93" s="1"/>
  <c r="Q20" i="93" s="1"/>
  <c r="O52" i="93"/>
  <c r="P52" i="93" s="1"/>
  <c r="Q52" i="93" s="1"/>
  <c r="O84" i="93"/>
  <c r="P84" i="93" s="1"/>
  <c r="Q84" i="93" s="1"/>
  <c r="O109" i="93"/>
  <c r="P109" i="93" s="1"/>
  <c r="Q109" i="93" s="1"/>
  <c r="O141" i="93"/>
  <c r="P141" i="93" s="1"/>
  <c r="Q141" i="93" s="1"/>
  <c r="O171" i="93"/>
  <c r="P171" i="93" s="1"/>
  <c r="Q171" i="93" s="1"/>
  <c r="O205" i="93"/>
  <c r="P205" i="93" s="1"/>
  <c r="Q205" i="93" s="1"/>
  <c r="O228" i="93"/>
  <c r="P228" i="93" s="1"/>
  <c r="Q228" i="93" s="1"/>
  <c r="O261" i="93"/>
  <c r="P261" i="93" s="1"/>
  <c r="Q261" i="93" s="1"/>
  <c r="O292" i="93"/>
  <c r="P292" i="93" s="1"/>
  <c r="Q292" i="93" s="1"/>
  <c r="O320" i="93"/>
  <c r="P320" i="93" s="1"/>
  <c r="Q320" i="93" s="1"/>
  <c r="O355" i="93"/>
  <c r="P355" i="93" s="1"/>
  <c r="Q355" i="93" s="1"/>
  <c r="O372" i="93"/>
  <c r="P372" i="93" s="1"/>
  <c r="Q372" i="93" s="1"/>
  <c r="O394" i="93"/>
  <c r="P394" i="93" s="1"/>
  <c r="Q394" i="93" s="1"/>
  <c r="O420" i="93"/>
  <c r="P420" i="93" s="1"/>
  <c r="Q420" i="93" s="1"/>
  <c r="O440" i="93"/>
  <c r="P440" i="93" s="1"/>
  <c r="Q440" i="93" s="1"/>
  <c r="O455" i="93"/>
  <c r="P455" i="93" s="1"/>
  <c r="Q455" i="93" s="1"/>
  <c r="O474" i="93"/>
  <c r="P474" i="93" s="1"/>
  <c r="Q474" i="93" s="1"/>
  <c r="O490" i="93"/>
  <c r="P490" i="93" s="1"/>
  <c r="Q490" i="93" s="1"/>
  <c r="O506" i="93"/>
  <c r="P506" i="93" s="1"/>
  <c r="Q506" i="93" s="1"/>
  <c r="O525" i="93"/>
  <c r="P525" i="93" s="1"/>
  <c r="Q525" i="93" s="1"/>
  <c r="O536" i="93"/>
  <c r="P536" i="93" s="1"/>
  <c r="Q536" i="93" s="1"/>
  <c r="O548" i="93"/>
  <c r="P548" i="93" s="1"/>
  <c r="Q548" i="93" s="1"/>
  <c r="O562" i="93"/>
  <c r="P562" i="93" s="1"/>
  <c r="Q562" i="93" s="1"/>
  <c r="O574" i="93"/>
  <c r="P574" i="93" s="1"/>
  <c r="Q574" i="93" s="1"/>
  <c r="O585" i="93"/>
  <c r="P585" i="93" s="1"/>
  <c r="Q585" i="93" s="1"/>
  <c r="O600" i="93"/>
  <c r="P600" i="93" s="1"/>
  <c r="Q600" i="93" s="1"/>
  <c r="O612" i="93"/>
  <c r="P612" i="93" s="1"/>
  <c r="Q612" i="93" s="1"/>
  <c r="O625" i="93"/>
  <c r="P625" i="93" s="1"/>
  <c r="Q625" i="93" s="1"/>
  <c r="O638" i="93"/>
  <c r="P638" i="93" s="1"/>
  <c r="Q638" i="93" s="1"/>
  <c r="O649" i="93"/>
  <c r="P649" i="93" s="1"/>
  <c r="Q649" i="93" s="1"/>
  <c r="O662" i="93"/>
  <c r="P662" i="93" s="1"/>
  <c r="Q662" i="93" s="1"/>
  <c r="O676" i="93"/>
  <c r="P676" i="93" s="1"/>
  <c r="Q676" i="93" s="1"/>
  <c r="O689" i="93"/>
  <c r="P689" i="93" s="1"/>
  <c r="Q689" i="93" s="1"/>
  <c r="O700" i="93"/>
  <c r="P700" i="93" s="1"/>
  <c r="Q700" i="93" s="1"/>
  <c r="O713" i="93"/>
  <c r="P713" i="93" s="1"/>
  <c r="Q713" i="93" s="1"/>
  <c r="O726" i="93"/>
  <c r="P726" i="93" s="1"/>
  <c r="Q726" i="93" s="1"/>
  <c r="O738" i="93"/>
  <c r="P738" i="93" s="1"/>
  <c r="Q738" i="93" s="1"/>
  <c r="O753" i="93"/>
  <c r="P753" i="93" s="1"/>
  <c r="Q753" i="93" s="1"/>
  <c r="O764" i="93"/>
  <c r="P764" i="93" s="1"/>
  <c r="Q764" i="93" s="1"/>
  <c r="O776" i="93"/>
  <c r="P776" i="93" s="1"/>
  <c r="Q776" i="93" s="1"/>
  <c r="O790" i="93"/>
  <c r="P790" i="93" s="1"/>
  <c r="Q790" i="93" s="1"/>
  <c r="O802" i="93"/>
  <c r="P802" i="93" s="1"/>
  <c r="Q802" i="93" s="1"/>
  <c r="O813" i="93"/>
  <c r="P813" i="93" s="1"/>
  <c r="Q813" i="93" s="1"/>
  <c r="O828" i="93"/>
  <c r="P828" i="93" s="1"/>
  <c r="Q828" i="93" s="1"/>
  <c r="O840" i="93"/>
  <c r="P840" i="93" s="1"/>
  <c r="Q840" i="93" s="1"/>
  <c r="O852" i="93"/>
  <c r="P852" i="93" s="1"/>
  <c r="Q852" i="93" s="1"/>
  <c r="O866" i="93"/>
  <c r="P866" i="93" s="1"/>
  <c r="Q866" i="93" s="1"/>
  <c r="O877" i="93"/>
  <c r="P877" i="93" s="1"/>
  <c r="Q877" i="93" s="1"/>
  <c r="O889" i="93"/>
  <c r="P889" i="93" s="1"/>
  <c r="Q889" i="93" s="1"/>
  <c r="O904" i="93"/>
  <c r="P904" i="93" s="1"/>
  <c r="Q904" i="93" s="1"/>
  <c r="O916" i="93"/>
  <c r="P916" i="93" s="1"/>
  <c r="Q916" i="93" s="1"/>
  <c r="O926" i="93"/>
  <c r="P926" i="93" s="1"/>
  <c r="Q926" i="93" s="1"/>
  <c r="O941" i="93"/>
  <c r="P941" i="93" s="1"/>
  <c r="Q941" i="93" s="1"/>
  <c r="O951" i="93"/>
  <c r="P951" i="93" s="1"/>
  <c r="Q951" i="93" s="1"/>
  <c r="O961" i="93"/>
  <c r="P961" i="93" s="1"/>
  <c r="Q961" i="93" s="1"/>
  <c r="O971" i="93"/>
  <c r="P971" i="93" s="1"/>
  <c r="Q971" i="93" s="1"/>
  <c r="O979" i="93"/>
  <c r="P979" i="93" s="1"/>
  <c r="Q979" i="93" s="1"/>
  <c r="O989" i="93"/>
  <c r="P989" i="93" s="1"/>
  <c r="Q989" i="93" s="1"/>
  <c r="O999" i="93"/>
  <c r="P999" i="93" s="1"/>
  <c r="Q999" i="93" s="1"/>
  <c r="O1009" i="93"/>
  <c r="P1009" i="93" s="1"/>
  <c r="Q1009" i="93" s="1"/>
  <c r="O67" i="93"/>
  <c r="P67" i="93" s="1"/>
  <c r="Q67" i="93" s="1"/>
  <c r="O128" i="93"/>
  <c r="P128" i="93" s="1"/>
  <c r="Q128" i="93" s="1"/>
  <c r="O185" i="93"/>
  <c r="P185" i="93" s="1"/>
  <c r="Q185" i="93" s="1"/>
  <c r="O244" i="93"/>
  <c r="P244" i="93" s="1"/>
  <c r="Q244" i="93" s="1"/>
  <c r="O308" i="93"/>
  <c r="P308" i="93" s="1"/>
  <c r="Q308" i="93" s="1"/>
  <c r="O359" i="93"/>
  <c r="P359" i="93" s="1"/>
  <c r="Q359" i="93" s="1"/>
  <c r="O407" i="93"/>
  <c r="P407" i="93" s="1"/>
  <c r="Q407" i="93" s="1"/>
  <c r="O450" i="93"/>
  <c r="P450" i="93" s="1"/>
  <c r="Q450" i="93" s="1"/>
  <c r="O482" i="93"/>
  <c r="P482" i="93" s="1"/>
  <c r="Q482" i="93" s="1"/>
  <c r="O516" i="93"/>
  <c r="P516" i="93" s="1"/>
  <c r="Q516" i="93" s="1"/>
  <c r="O542" i="93"/>
  <c r="P542" i="93" s="1"/>
  <c r="Q542" i="93" s="1"/>
  <c r="O568" i="93"/>
  <c r="P568" i="93" s="1"/>
  <c r="Q568" i="93" s="1"/>
  <c r="O593" i="93"/>
  <c r="P593" i="93" s="1"/>
  <c r="Q593" i="93" s="1"/>
  <c r="O620" i="93"/>
  <c r="P620" i="93" s="1"/>
  <c r="Q620" i="93" s="1"/>
  <c r="O642" i="93"/>
  <c r="P642" i="93" s="1"/>
  <c r="Q642" i="93" s="1"/>
  <c r="O669" i="93"/>
  <c r="P669" i="93" s="1"/>
  <c r="Q669" i="93" s="1"/>
  <c r="O696" i="93"/>
  <c r="P696" i="93" s="1"/>
  <c r="Q696" i="93" s="1"/>
  <c r="O718" i="93"/>
  <c r="P718" i="93" s="1"/>
  <c r="Q718" i="93" s="1"/>
  <c r="O745" i="93"/>
  <c r="P745" i="93" s="1"/>
  <c r="Q745" i="93" s="1"/>
  <c r="O770" i="93"/>
  <c r="P770" i="93" s="1"/>
  <c r="Q770" i="93" s="1"/>
  <c r="O796" i="93"/>
  <c r="P796" i="93" s="1"/>
  <c r="Q796" i="93" s="1"/>
  <c r="O820" i="93"/>
  <c r="P820" i="93" s="1"/>
  <c r="Q820" i="93" s="1"/>
  <c r="O846" i="93"/>
  <c r="P846" i="93" s="1"/>
  <c r="Q846" i="93" s="1"/>
  <c r="O870" i="93"/>
  <c r="P870" i="93" s="1"/>
  <c r="Q870" i="93" s="1"/>
  <c r="O897" i="93"/>
  <c r="P897" i="93" s="1"/>
  <c r="Q897" i="93" s="1"/>
  <c r="O924" i="93"/>
  <c r="P924" i="93" s="1"/>
  <c r="Q924" i="93" s="1"/>
  <c r="O946" i="93"/>
  <c r="P946" i="93" s="1"/>
  <c r="Q946" i="93" s="1"/>
  <c r="O966" i="93"/>
  <c r="P966" i="93" s="1"/>
  <c r="Q966" i="93" s="1"/>
  <c r="O985" i="93"/>
  <c r="P985" i="93" s="1"/>
  <c r="Q985" i="93" s="1"/>
  <c r="O1003" i="93"/>
  <c r="P1003" i="93" s="1"/>
  <c r="Q1003" i="93" s="1"/>
  <c r="O27" i="93"/>
  <c r="P27" i="93" s="1"/>
  <c r="Q27" i="93" s="1"/>
  <c r="O91" i="93"/>
  <c r="P91" i="93" s="1"/>
  <c r="Q91" i="93" s="1"/>
  <c r="O152" i="93"/>
  <c r="P152" i="93" s="1"/>
  <c r="Q152" i="93" s="1"/>
  <c r="O207" i="93"/>
  <c r="P207" i="93" s="1"/>
  <c r="Q207" i="93" s="1"/>
  <c r="O271" i="93"/>
  <c r="P271" i="93" s="1"/>
  <c r="Q271" i="93" s="1"/>
  <c r="O329" i="93"/>
  <c r="P329" i="93" s="1"/>
  <c r="Q329" i="93" s="1"/>
  <c r="O378" i="93"/>
  <c r="P378" i="93" s="1"/>
  <c r="Q378" i="93" s="1"/>
  <c r="O423" i="93"/>
  <c r="P423" i="93" s="1"/>
  <c r="Q423" i="93" s="1"/>
  <c r="O462" i="93"/>
  <c r="P462" i="93" s="1"/>
  <c r="Q462" i="93" s="1"/>
  <c r="O492" i="93"/>
  <c r="P492" i="93" s="1"/>
  <c r="Q492" i="93" s="1"/>
  <c r="O526" i="93"/>
  <c r="P526" i="93" s="1"/>
  <c r="Q526" i="93" s="1"/>
  <c r="O553" i="93"/>
  <c r="P553" i="93" s="1"/>
  <c r="Q553" i="93" s="1"/>
  <c r="O577" i="93"/>
  <c r="P577" i="93" s="1"/>
  <c r="Q577" i="93" s="1"/>
  <c r="O604" i="93"/>
  <c r="P604" i="93" s="1"/>
  <c r="Q604" i="93" s="1"/>
  <c r="O628" i="93"/>
  <c r="P628" i="93" s="1"/>
  <c r="Q628" i="93" s="1"/>
  <c r="O653" i="93"/>
  <c r="P653" i="93" s="1"/>
  <c r="Q653" i="93" s="1"/>
  <c r="O678" i="93"/>
  <c r="P678" i="93" s="1"/>
  <c r="Q678" i="93" s="1"/>
  <c r="O705" i="93"/>
  <c r="P705" i="93" s="1"/>
  <c r="Q705" i="93" s="1"/>
  <c r="O728" i="93"/>
  <c r="P728" i="93" s="1"/>
  <c r="Q728" i="93" s="1"/>
  <c r="O754" i="93"/>
  <c r="P754" i="93" s="1"/>
  <c r="Q754" i="93" s="1"/>
  <c r="O781" i="93"/>
  <c r="P781" i="93" s="1"/>
  <c r="Q781" i="93" s="1"/>
  <c r="O804" i="93"/>
  <c r="P804" i="93" s="1"/>
  <c r="Q804" i="93" s="1"/>
  <c r="O830" i="93"/>
  <c r="P830" i="93" s="1"/>
  <c r="Q830" i="93" s="1"/>
  <c r="O856" i="93"/>
  <c r="P856" i="93" s="1"/>
  <c r="Q856" i="93" s="1"/>
  <c r="O881" i="93"/>
  <c r="P881" i="93" s="1"/>
  <c r="Q881" i="93" s="1"/>
  <c r="O905" i="93"/>
  <c r="P905" i="93" s="1"/>
  <c r="Q905" i="93" s="1"/>
  <c r="O932" i="93"/>
  <c r="P932" i="93" s="1"/>
  <c r="Q932" i="93" s="1"/>
  <c r="O953" i="93"/>
  <c r="P953" i="93" s="1"/>
  <c r="Q953" i="93" s="1"/>
  <c r="O973" i="93"/>
  <c r="P973" i="93" s="1"/>
  <c r="Q973" i="93" s="1"/>
  <c r="O993" i="93"/>
  <c r="P993" i="93" s="1"/>
  <c r="Q993" i="93" s="1"/>
  <c r="O1010" i="93"/>
  <c r="P1010" i="93" s="1"/>
  <c r="Q1010" i="93" s="1"/>
  <c r="O37" i="93"/>
  <c r="P37" i="93" s="1"/>
  <c r="Q37" i="93" s="1"/>
  <c r="O93" i="93"/>
  <c r="P93" i="93" s="1"/>
  <c r="Q93" i="93" s="1"/>
  <c r="O157" i="93"/>
  <c r="P157" i="93" s="1"/>
  <c r="Q157" i="93" s="1"/>
  <c r="O219" i="93"/>
  <c r="P219" i="93" s="1"/>
  <c r="Q219" i="93" s="1"/>
  <c r="O272" i="93"/>
  <c r="P272" i="93" s="1"/>
  <c r="Q272" i="93" s="1"/>
  <c r="O336" i="93"/>
  <c r="P336" i="93" s="1"/>
  <c r="Q336" i="93" s="1"/>
  <c r="O386" i="93"/>
  <c r="P386" i="93" s="1"/>
  <c r="Q386" i="93" s="1"/>
  <c r="O430" i="93"/>
  <c r="P430" i="93" s="1"/>
  <c r="Q430" i="93" s="1"/>
  <c r="O463" i="93"/>
  <c r="P463" i="93" s="1"/>
  <c r="Q463" i="93" s="1"/>
  <c r="O499" i="93"/>
  <c r="P499" i="93" s="1"/>
  <c r="Q499" i="93" s="1"/>
  <c r="O529" i="93"/>
  <c r="P529" i="93" s="1"/>
  <c r="Q529" i="93" s="1"/>
  <c r="O556" i="93"/>
  <c r="P556" i="93" s="1"/>
  <c r="Q556" i="93" s="1"/>
  <c r="O582" i="93"/>
  <c r="P582" i="93" s="1"/>
  <c r="Q582" i="93" s="1"/>
  <c r="O605" i="93"/>
  <c r="P605" i="93" s="1"/>
  <c r="Q605" i="93" s="1"/>
  <c r="O632" i="93"/>
  <c r="P632" i="93" s="1"/>
  <c r="Q632" i="93" s="1"/>
  <c r="O657" i="93"/>
  <c r="P657" i="93" s="1"/>
  <c r="Q657" i="93" s="1"/>
  <c r="O681" i="93"/>
  <c r="P681" i="93" s="1"/>
  <c r="Q681" i="93" s="1"/>
  <c r="O706" i="93"/>
  <c r="P706" i="93" s="1"/>
  <c r="Q706" i="93" s="1"/>
  <c r="O733" i="93"/>
  <c r="P733" i="93" s="1"/>
  <c r="Q733" i="93" s="1"/>
  <c r="O756" i="93"/>
  <c r="P756" i="93" s="1"/>
  <c r="Q756" i="93" s="1"/>
  <c r="O782" i="93"/>
  <c r="P782" i="93" s="1"/>
  <c r="Q782" i="93" s="1"/>
  <c r="O809" i="93"/>
  <c r="P809" i="93" s="1"/>
  <c r="Q809" i="93" s="1"/>
  <c r="O833" i="93"/>
  <c r="P833" i="93" s="1"/>
  <c r="Q833" i="93" s="1"/>
  <c r="O860" i="93"/>
  <c r="P860" i="93" s="1"/>
  <c r="Q860" i="93" s="1"/>
  <c r="O884" i="93"/>
  <c r="P884" i="93" s="1"/>
  <c r="Q884" i="93" s="1"/>
  <c r="O909" i="93"/>
  <c r="P909" i="93" s="1"/>
  <c r="Q909" i="93" s="1"/>
  <c r="O934" i="93"/>
  <c r="P934" i="93" s="1"/>
  <c r="Q934" i="93" s="1"/>
  <c r="O957" i="93"/>
  <c r="P957" i="93" s="1"/>
  <c r="Q957" i="93" s="1"/>
  <c r="O974" i="93"/>
  <c r="P974" i="93" s="1"/>
  <c r="Q974" i="93" s="1"/>
  <c r="O994" i="93"/>
  <c r="P994" i="93" s="1"/>
  <c r="Q994" i="93" s="1"/>
  <c r="O57" i="93"/>
  <c r="P57" i="93" s="1"/>
  <c r="Q57" i="93" s="1"/>
  <c r="O293" i="93"/>
  <c r="P293" i="93" s="1"/>
  <c r="Q293" i="93" s="1"/>
  <c r="O478" i="93"/>
  <c r="P478" i="93" s="1"/>
  <c r="Q478" i="93" s="1"/>
  <c r="O590" i="93"/>
  <c r="P590" i="93" s="1"/>
  <c r="Q590" i="93" s="1"/>
  <c r="O690" i="93"/>
  <c r="P690" i="93" s="1"/>
  <c r="Q690" i="93" s="1"/>
  <c r="O792" i="93"/>
  <c r="P792" i="93" s="1"/>
  <c r="Q792" i="93" s="1"/>
  <c r="O894" i="93"/>
  <c r="P894" i="93" s="1"/>
  <c r="Q894" i="93" s="1"/>
  <c r="O982" i="93"/>
  <c r="P982" i="93" s="1"/>
  <c r="Q982" i="93" s="1"/>
  <c r="O120" i="93"/>
  <c r="P120" i="93" s="1"/>
  <c r="Q120" i="93" s="1"/>
  <c r="O356" i="93"/>
  <c r="P356" i="93" s="1"/>
  <c r="Q356" i="93" s="1"/>
  <c r="O511" i="93"/>
  <c r="P511" i="93" s="1"/>
  <c r="Q511" i="93" s="1"/>
  <c r="O614" i="93"/>
  <c r="P614" i="93" s="1"/>
  <c r="Q614" i="93" s="1"/>
  <c r="O717" i="93"/>
  <c r="P717" i="93" s="1"/>
  <c r="Q717" i="93" s="1"/>
  <c r="O818" i="93"/>
  <c r="P818" i="93" s="1"/>
  <c r="Q818" i="93" s="1"/>
  <c r="O918" i="93"/>
  <c r="P918" i="93" s="1"/>
  <c r="Q918" i="93" s="1"/>
  <c r="O1001" i="93"/>
  <c r="P1001" i="93" s="1"/>
  <c r="Q1001" i="93" s="1"/>
  <c r="O179" i="93"/>
  <c r="P179" i="93" s="1"/>
  <c r="Q179" i="93" s="1"/>
  <c r="O404" i="93"/>
  <c r="P404" i="93" s="1"/>
  <c r="Q404" i="93" s="1"/>
  <c r="O540" i="93"/>
  <c r="P540" i="93" s="1"/>
  <c r="Q540" i="93" s="1"/>
  <c r="O641" i="93"/>
  <c r="P641" i="93" s="1"/>
  <c r="Q641" i="93" s="1"/>
  <c r="O742" i="93"/>
  <c r="P742" i="93" s="1"/>
  <c r="Q742" i="93" s="1"/>
  <c r="O841" i="93"/>
  <c r="P841" i="93" s="1"/>
  <c r="Q841" i="93" s="1"/>
  <c r="O945" i="93"/>
  <c r="P945" i="93" s="1"/>
  <c r="Q945" i="93" s="1"/>
  <c r="O243" i="93"/>
  <c r="P243" i="93" s="1"/>
  <c r="Q243" i="93" s="1"/>
  <c r="O442" i="93"/>
  <c r="P442" i="93" s="1"/>
  <c r="Q442" i="93" s="1"/>
  <c r="O564" i="93"/>
  <c r="P564" i="93" s="1"/>
  <c r="Q564" i="93" s="1"/>
  <c r="O668" i="93"/>
  <c r="P668" i="93" s="1"/>
  <c r="Q668" i="93" s="1"/>
  <c r="O766" i="93"/>
  <c r="P766" i="93" s="1"/>
  <c r="Q766" i="93" s="1"/>
  <c r="O868" i="93"/>
  <c r="P868" i="93" s="1"/>
  <c r="Q868" i="93" s="1"/>
  <c r="O963" i="93"/>
  <c r="P963" i="93" s="1"/>
  <c r="Q963" i="93" s="1"/>
  <c r="I13" i="93"/>
  <c r="J13" i="93" s="1"/>
  <c r="K13" i="93" s="1"/>
  <c r="I17" i="93"/>
  <c r="J17" i="93" s="1"/>
  <c r="K17" i="93" s="1"/>
  <c r="I21" i="93"/>
  <c r="J21" i="93" s="1"/>
  <c r="K21" i="93" s="1"/>
  <c r="I25" i="93"/>
  <c r="J25" i="93" s="1"/>
  <c r="K25" i="93" s="1"/>
  <c r="I29" i="93"/>
  <c r="J29" i="93" s="1"/>
  <c r="K29" i="93" s="1"/>
  <c r="I33" i="93"/>
  <c r="J33" i="93" s="1"/>
  <c r="K33" i="93" s="1"/>
  <c r="I37" i="93"/>
  <c r="J37" i="93" s="1"/>
  <c r="K37" i="93" s="1"/>
  <c r="I41" i="93"/>
  <c r="J41" i="93" s="1"/>
  <c r="K41" i="93" s="1"/>
  <c r="I45" i="93"/>
  <c r="J45" i="93" s="1"/>
  <c r="K45" i="93" s="1"/>
  <c r="I49" i="93"/>
  <c r="J49" i="93" s="1"/>
  <c r="K49" i="93" s="1"/>
  <c r="I53" i="93"/>
  <c r="J53" i="93" s="1"/>
  <c r="K53" i="93" s="1"/>
  <c r="I57" i="93"/>
  <c r="J57" i="93" s="1"/>
  <c r="K57" i="93" s="1"/>
  <c r="I61" i="93"/>
  <c r="J61" i="93" s="1"/>
  <c r="K61" i="93" s="1"/>
  <c r="I65" i="93"/>
  <c r="J65" i="93" s="1"/>
  <c r="K65" i="93" s="1"/>
  <c r="I69" i="93"/>
  <c r="J69" i="93" s="1"/>
  <c r="K69" i="93" s="1"/>
  <c r="I73" i="93"/>
  <c r="J73" i="93" s="1"/>
  <c r="K73" i="93" s="1"/>
  <c r="I77" i="93"/>
  <c r="J77" i="93" s="1"/>
  <c r="K77" i="93" s="1"/>
  <c r="I81" i="93"/>
  <c r="J81" i="93" s="1"/>
  <c r="K81" i="93" s="1"/>
  <c r="I85" i="93"/>
  <c r="J85" i="93" s="1"/>
  <c r="K85" i="93" s="1"/>
  <c r="I89" i="93"/>
  <c r="J89" i="93" s="1"/>
  <c r="K89" i="93" s="1"/>
  <c r="I93" i="93"/>
  <c r="J93" i="93" s="1"/>
  <c r="K93" i="93" s="1"/>
  <c r="I97" i="93"/>
  <c r="J97" i="93" s="1"/>
  <c r="K97" i="93" s="1"/>
  <c r="I101" i="93"/>
  <c r="J101" i="93" s="1"/>
  <c r="K101" i="93" s="1"/>
  <c r="I105" i="93"/>
  <c r="J105" i="93" s="1"/>
  <c r="K105" i="93" s="1"/>
  <c r="I109" i="93"/>
  <c r="J109" i="93" s="1"/>
  <c r="K109" i="93" s="1"/>
  <c r="I113" i="93"/>
  <c r="J113" i="93" s="1"/>
  <c r="K113" i="93" s="1"/>
  <c r="I117" i="93"/>
  <c r="J117" i="93" s="1"/>
  <c r="K117" i="93" s="1"/>
  <c r="I121" i="93"/>
  <c r="J121" i="93" s="1"/>
  <c r="K121" i="93" s="1"/>
  <c r="I125" i="93"/>
  <c r="J125" i="93" s="1"/>
  <c r="K125" i="93" s="1"/>
  <c r="I129" i="93"/>
  <c r="J129" i="93" s="1"/>
  <c r="K129" i="93" s="1"/>
  <c r="I133" i="93"/>
  <c r="J133" i="93" s="1"/>
  <c r="K133" i="93" s="1"/>
  <c r="I137" i="93"/>
  <c r="J137" i="93" s="1"/>
  <c r="K137" i="93" s="1"/>
  <c r="I141" i="93"/>
  <c r="J141" i="93" s="1"/>
  <c r="K141" i="93" s="1"/>
  <c r="I145" i="93"/>
  <c r="J145" i="93" s="1"/>
  <c r="K145" i="93" s="1"/>
  <c r="I149" i="93"/>
  <c r="J149" i="93" s="1"/>
  <c r="K149" i="93" s="1"/>
  <c r="I153" i="93"/>
  <c r="J153" i="93" s="1"/>
  <c r="K153" i="93" s="1"/>
  <c r="I157" i="93"/>
  <c r="J157" i="93" s="1"/>
  <c r="K157" i="93" s="1"/>
  <c r="I161" i="93"/>
  <c r="J161" i="93" s="1"/>
  <c r="K161" i="93" s="1"/>
  <c r="I165" i="93"/>
  <c r="J165" i="93" s="1"/>
  <c r="K165" i="93" s="1"/>
  <c r="I169" i="93"/>
  <c r="J169" i="93" s="1"/>
  <c r="K169" i="93" s="1"/>
  <c r="I173" i="93"/>
  <c r="J173" i="93" s="1"/>
  <c r="K173" i="93" s="1"/>
  <c r="I177" i="93"/>
  <c r="J177" i="93" s="1"/>
  <c r="K177" i="93" s="1"/>
  <c r="I181" i="93"/>
  <c r="J181" i="93" s="1"/>
  <c r="K181" i="93" s="1"/>
  <c r="I185" i="93"/>
  <c r="J185" i="93" s="1"/>
  <c r="K185" i="93" s="1"/>
  <c r="I189" i="93"/>
  <c r="J189" i="93" s="1"/>
  <c r="K189" i="93" s="1"/>
  <c r="I193" i="93"/>
  <c r="J193" i="93" s="1"/>
  <c r="K193" i="93" s="1"/>
  <c r="I197" i="93"/>
  <c r="J197" i="93" s="1"/>
  <c r="K197" i="93" s="1"/>
  <c r="I201" i="93"/>
  <c r="J201" i="93" s="1"/>
  <c r="K201" i="93" s="1"/>
  <c r="I205" i="93"/>
  <c r="J205" i="93" s="1"/>
  <c r="K205" i="93" s="1"/>
  <c r="I209" i="93"/>
  <c r="J209" i="93" s="1"/>
  <c r="K209" i="93" s="1"/>
  <c r="I213" i="93"/>
  <c r="J213" i="93" s="1"/>
  <c r="K213" i="93" s="1"/>
  <c r="I217" i="93"/>
  <c r="J217" i="93" s="1"/>
  <c r="K217" i="93" s="1"/>
  <c r="I221" i="93"/>
  <c r="J221" i="93" s="1"/>
  <c r="K221" i="93" s="1"/>
  <c r="I225" i="93"/>
  <c r="J225" i="93" s="1"/>
  <c r="K225" i="93" s="1"/>
  <c r="I229" i="93"/>
  <c r="J229" i="93" s="1"/>
  <c r="K229" i="93" s="1"/>
  <c r="I233" i="93"/>
  <c r="J233" i="93" s="1"/>
  <c r="K233" i="93" s="1"/>
  <c r="I237" i="93"/>
  <c r="J237" i="93" s="1"/>
  <c r="K237" i="93" s="1"/>
  <c r="I241" i="93"/>
  <c r="J241" i="93" s="1"/>
  <c r="K241" i="93" s="1"/>
  <c r="I245" i="93"/>
  <c r="J245" i="93" s="1"/>
  <c r="K245" i="93" s="1"/>
  <c r="I249" i="93"/>
  <c r="J249" i="93" s="1"/>
  <c r="K249" i="93" s="1"/>
  <c r="I253" i="93"/>
  <c r="J253" i="93" s="1"/>
  <c r="K253" i="93" s="1"/>
  <c r="I257" i="93"/>
  <c r="J257" i="93" s="1"/>
  <c r="K257" i="93" s="1"/>
  <c r="I261" i="93"/>
  <c r="J261" i="93" s="1"/>
  <c r="K261" i="93" s="1"/>
  <c r="I265" i="93"/>
  <c r="J265" i="93" s="1"/>
  <c r="K265" i="93" s="1"/>
  <c r="I269" i="93"/>
  <c r="J269" i="93" s="1"/>
  <c r="K269" i="93" s="1"/>
  <c r="I273" i="93"/>
  <c r="J273" i="93" s="1"/>
  <c r="K273" i="93" s="1"/>
  <c r="I277" i="93"/>
  <c r="J277" i="93" s="1"/>
  <c r="K277" i="93" s="1"/>
  <c r="I281" i="93"/>
  <c r="J281" i="93" s="1"/>
  <c r="K281" i="93" s="1"/>
  <c r="I285" i="93"/>
  <c r="J285" i="93" s="1"/>
  <c r="K285" i="93" s="1"/>
  <c r="I289" i="93"/>
  <c r="J289" i="93" s="1"/>
  <c r="K289" i="93" s="1"/>
  <c r="I293" i="93"/>
  <c r="J293" i="93" s="1"/>
  <c r="K293" i="93" s="1"/>
  <c r="I297" i="93"/>
  <c r="J297" i="93" s="1"/>
  <c r="K297" i="93" s="1"/>
  <c r="I301" i="93"/>
  <c r="J301" i="93" s="1"/>
  <c r="K301" i="93" s="1"/>
  <c r="I305" i="93"/>
  <c r="J305" i="93" s="1"/>
  <c r="K305" i="93" s="1"/>
  <c r="I309" i="93"/>
  <c r="J309" i="93" s="1"/>
  <c r="K309" i="93" s="1"/>
  <c r="I313" i="93"/>
  <c r="J313" i="93" s="1"/>
  <c r="K313" i="93" s="1"/>
  <c r="I16" i="93"/>
  <c r="J16" i="93" s="1"/>
  <c r="K16" i="93" s="1"/>
  <c r="I22" i="93"/>
  <c r="J22" i="93" s="1"/>
  <c r="K22" i="93" s="1"/>
  <c r="I27" i="93"/>
  <c r="J27" i="93" s="1"/>
  <c r="K27" i="93" s="1"/>
  <c r="I32" i="93"/>
  <c r="J32" i="93" s="1"/>
  <c r="K32" i="93" s="1"/>
  <c r="I38" i="93"/>
  <c r="J38" i="93" s="1"/>
  <c r="K38" i="93" s="1"/>
  <c r="I43" i="93"/>
  <c r="J43" i="93" s="1"/>
  <c r="K43" i="93" s="1"/>
  <c r="I48" i="93"/>
  <c r="J48" i="93" s="1"/>
  <c r="K48" i="93" s="1"/>
  <c r="I54" i="93"/>
  <c r="J54" i="93" s="1"/>
  <c r="K54" i="93" s="1"/>
  <c r="I59" i="93"/>
  <c r="J59" i="93" s="1"/>
  <c r="K59" i="93" s="1"/>
  <c r="I64" i="93"/>
  <c r="J64" i="93" s="1"/>
  <c r="K64" i="93" s="1"/>
  <c r="I70" i="93"/>
  <c r="J70" i="93" s="1"/>
  <c r="K70" i="93" s="1"/>
  <c r="I75" i="93"/>
  <c r="J75" i="93" s="1"/>
  <c r="K75" i="93" s="1"/>
  <c r="I80" i="93"/>
  <c r="J80" i="93" s="1"/>
  <c r="K80" i="93" s="1"/>
  <c r="I86" i="93"/>
  <c r="J86" i="93" s="1"/>
  <c r="K86" i="93" s="1"/>
  <c r="I91" i="93"/>
  <c r="J91" i="93" s="1"/>
  <c r="K91" i="93" s="1"/>
  <c r="I96" i="93"/>
  <c r="J96" i="93" s="1"/>
  <c r="K96" i="93" s="1"/>
  <c r="I102" i="93"/>
  <c r="J102" i="93" s="1"/>
  <c r="K102" i="93" s="1"/>
  <c r="I107" i="93"/>
  <c r="J107" i="93" s="1"/>
  <c r="K107" i="93" s="1"/>
  <c r="I112" i="93"/>
  <c r="J112" i="93" s="1"/>
  <c r="K112" i="93" s="1"/>
  <c r="I118" i="93"/>
  <c r="J118" i="93" s="1"/>
  <c r="K118" i="93" s="1"/>
  <c r="I123" i="93"/>
  <c r="J123" i="93" s="1"/>
  <c r="K123" i="93" s="1"/>
  <c r="I128" i="93"/>
  <c r="J128" i="93" s="1"/>
  <c r="K128" i="93" s="1"/>
  <c r="I134" i="93"/>
  <c r="J134" i="93" s="1"/>
  <c r="K134" i="93" s="1"/>
  <c r="I139" i="93"/>
  <c r="J139" i="93" s="1"/>
  <c r="K139" i="93" s="1"/>
  <c r="I144" i="93"/>
  <c r="J144" i="93" s="1"/>
  <c r="K144" i="93" s="1"/>
  <c r="I150" i="93"/>
  <c r="J150" i="93" s="1"/>
  <c r="K150" i="93" s="1"/>
  <c r="I155" i="93"/>
  <c r="J155" i="93" s="1"/>
  <c r="K155" i="93" s="1"/>
  <c r="I160" i="93"/>
  <c r="J160" i="93" s="1"/>
  <c r="K160" i="93" s="1"/>
  <c r="I166" i="93"/>
  <c r="J166" i="93" s="1"/>
  <c r="K166" i="93" s="1"/>
  <c r="I171" i="93"/>
  <c r="J171" i="93" s="1"/>
  <c r="K171" i="93" s="1"/>
  <c r="I176" i="93"/>
  <c r="J176" i="93" s="1"/>
  <c r="K176" i="93" s="1"/>
  <c r="I182" i="93"/>
  <c r="J182" i="93" s="1"/>
  <c r="K182" i="93" s="1"/>
  <c r="I187" i="93"/>
  <c r="J187" i="93" s="1"/>
  <c r="K187" i="93" s="1"/>
  <c r="I192" i="93"/>
  <c r="J192" i="93" s="1"/>
  <c r="K192" i="93" s="1"/>
  <c r="I198" i="93"/>
  <c r="J198" i="93" s="1"/>
  <c r="K198" i="93" s="1"/>
  <c r="I203" i="93"/>
  <c r="J203" i="93" s="1"/>
  <c r="K203" i="93" s="1"/>
  <c r="I208" i="93"/>
  <c r="J208" i="93" s="1"/>
  <c r="K208" i="93" s="1"/>
  <c r="I214" i="93"/>
  <c r="J214" i="93" s="1"/>
  <c r="K214" i="93" s="1"/>
  <c r="I219" i="93"/>
  <c r="J219" i="93" s="1"/>
  <c r="K219" i="93" s="1"/>
  <c r="I224" i="93"/>
  <c r="J224" i="93" s="1"/>
  <c r="K224" i="93" s="1"/>
  <c r="I230" i="93"/>
  <c r="J230" i="93" s="1"/>
  <c r="K230" i="93" s="1"/>
  <c r="I235" i="93"/>
  <c r="J235" i="93" s="1"/>
  <c r="K235" i="93" s="1"/>
  <c r="I240" i="93"/>
  <c r="J240" i="93" s="1"/>
  <c r="K240" i="93" s="1"/>
  <c r="I246" i="93"/>
  <c r="J246" i="93" s="1"/>
  <c r="K246" i="93" s="1"/>
  <c r="I251" i="93"/>
  <c r="J251" i="93" s="1"/>
  <c r="K251" i="93" s="1"/>
  <c r="I256" i="93"/>
  <c r="J256" i="93" s="1"/>
  <c r="K256" i="93" s="1"/>
  <c r="I262" i="93"/>
  <c r="J262" i="93" s="1"/>
  <c r="K262" i="93" s="1"/>
  <c r="I267" i="93"/>
  <c r="J267" i="93" s="1"/>
  <c r="K267" i="93" s="1"/>
  <c r="I272" i="93"/>
  <c r="J272" i="93" s="1"/>
  <c r="K272" i="93" s="1"/>
  <c r="I278" i="93"/>
  <c r="J278" i="93" s="1"/>
  <c r="K278" i="93" s="1"/>
  <c r="I283" i="93"/>
  <c r="J283" i="93" s="1"/>
  <c r="K283" i="93" s="1"/>
  <c r="I288" i="93"/>
  <c r="J288" i="93" s="1"/>
  <c r="K288" i="93" s="1"/>
  <c r="I294" i="93"/>
  <c r="J294" i="93" s="1"/>
  <c r="K294" i="93" s="1"/>
  <c r="I299" i="93"/>
  <c r="J299" i="93" s="1"/>
  <c r="K299" i="93" s="1"/>
  <c r="I304" i="93"/>
  <c r="J304" i="93" s="1"/>
  <c r="K304" i="93" s="1"/>
  <c r="I310" i="93"/>
  <c r="J310" i="93" s="1"/>
  <c r="K310" i="93" s="1"/>
  <c r="I315" i="93"/>
  <c r="J315" i="93" s="1"/>
  <c r="K315" i="93" s="1"/>
  <c r="I319" i="93"/>
  <c r="J319" i="93" s="1"/>
  <c r="K319" i="93" s="1"/>
  <c r="I323" i="93"/>
  <c r="J323" i="93" s="1"/>
  <c r="K323" i="93" s="1"/>
  <c r="I327" i="93"/>
  <c r="J327" i="93" s="1"/>
  <c r="K327" i="93" s="1"/>
  <c r="I331" i="93"/>
  <c r="J331" i="93" s="1"/>
  <c r="K331" i="93" s="1"/>
  <c r="I335" i="93"/>
  <c r="J335" i="93" s="1"/>
  <c r="K335" i="93" s="1"/>
  <c r="I339" i="93"/>
  <c r="J339" i="93" s="1"/>
  <c r="K339" i="93" s="1"/>
  <c r="I343" i="93"/>
  <c r="J343" i="93" s="1"/>
  <c r="K343" i="93" s="1"/>
  <c r="I347" i="93"/>
  <c r="J347" i="93" s="1"/>
  <c r="K347" i="93" s="1"/>
  <c r="I351" i="93"/>
  <c r="J351" i="93" s="1"/>
  <c r="K351" i="93" s="1"/>
  <c r="I355" i="93"/>
  <c r="J355" i="93" s="1"/>
  <c r="K355" i="93" s="1"/>
  <c r="I359" i="93"/>
  <c r="J359" i="93" s="1"/>
  <c r="K359" i="93" s="1"/>
  <c r="I363" i="93"/>
  <c r="J363" i="93" s="1"/>
  <c r="K363" i="93" s="1"/>
  <c r="I367" i="93"/>
  <c r="J367" i="93" s="1"/>
  <c r="K367" i="93" s="1"/>
  <c r="I371" i="93"/>
  <c r="J371" i="93" s="1"/>
  <c r="K371" i="93" s="1"/>
  <c r="I375" i="93"/>
  <c r="J375" i="93" s="1"/>
  <c r="K375" i="93" s="1"/>
  <c r="I379" i="93"/>
  <c r="J379" i="93" s="1"/>
  <c r="K379" i="93" s="1"/>
  <c r="I383" i="93"/>
  <c r="J383" i="93" s="1"/>
  <c r="K383" i="93" s="1"/>
  <c r="I387" i="93"/>
  <c r="J387" i="93" s="1"/>
  <c r="K387" i="93" s="1"/>
  <c r="I391" i="93"/>
  <c r="J391" i="93" s="1"/>
  <c r="K391" i="93" s="1"/>
  <c r="I395" i="93"/>
  <c r="J395" i="93" s="1"/>
  <c r="K395" i="93" s="1"/>
  <c r="I399" i="93"/>
  <c r="J399" i="93" s="1"/>
  <c r="K399" i="93" s="1"/>
  <c r="I403" i="93"/>
  <c r="J403" i="93" s="1"/>
  <c r="K403" i="93" s="1"/>
  <c r="I407" i="93"/>
  <c r="J407" i="93" s="1"/>
  <c r="K407" i="93" s="1"/>
  <c r="I411" i="93"/>
  <c r="J411" i="93" s="1"/>
  <c r="K411" i="93" s="1"/>
  <c r="I415" i="93"/>
  <c r="J415" i="93" s="1"/>
  <c r="K415" i="93" s="1"/>
  <c r="I419" i="93"/>
  <c r="J419" i="93" s="1"/>
  <c r="K419" i="93" s="1"/>
  <c r="I423" i="93"/>
  <c r="J423" i="93" s="1"/>
  <c r="K423" i="93" s="1"/>
  <c r="I427" i="93"/>
  <c r="J427" i="93" s="1"/>
  <c r="K427" i="93" s="1"/>
  <c r="I431" i="93"/>
  <c r="J431" i="93" s="1"/>
  <c r="K431" i="93" s="1"/>
  <c r="I435" i="93"/>
  <c r="J435" i="93" s="1"/>
  <c r="K435" i="93" s="1"/>
  <c r="I439" i="93"/>
  <c r="J439" i="93" s="1"/>
  <c r="K439" i="93" s="1"/>
  <c r="I443" i="93"/>
  <c r="J443" i="93" s="1"/>
  <c r="K443" i="93" s="1"/>
  <c r="I447" i="93"/>
  <c r="J447" i="93" s="1"/>
  <c r="K447" i="93" s="1"/>
  <c r="I451" i="93"/>
  <c r="J451" i="93" s="1"/>
  <c r="K451" i="93" s="1"/>
  <c r="I455" i="93"/>
  <c r="J455" i="93" s="1"/>
  <c r="K455" i="93" s="1"/>
  <c r="I459" i="93"/>
  <c r="J459" i="93" s="1"/>
  <c r="K459" i="93" s="1"/>
  <c r="I463" i="93"/>
  <c r="J463" i="93" s="1"/>
  <c r="K463" i="93" s="1"/>
  <c r="I467" i="93"/>
  <c r="J467" i="93" s="1"/>
  <c r="K467" i="93" s="1"/>
  <c r="I471" i="93"/>
  <c r="J471" i="93" s="1"/>
  <c r="K471" i="93" s="1"/>
  <c r="I475" i="93"/>
  <c r="J475" i="93" s="1"/>
  <c r="K475" i="93" s="1"/>
  <c r="I479" i="93"/>
  <c r="J479" i="93" s="1"/>
  <c r="K479" i="93" s="1"/>
  <c r="I483" i="93"/>
  <c r="J483" i="93" s="1"/>
  <c r="K483" i="93" s="1"/>
  <c r="I487" i="93"/>
  <c r="J487" i="93" s="1"/>
  <c r="K487" i="93" s="1"/>
  <c r="I491" i="93"/>
  <c r="J491" i="93" s="1"/>
  <c r="K491" i="93" s="1"/>
  <c r="I495" i="93"/>
  <c r="J495" i="93" s="1"/>
  <c r="K495" i="93" s="1"/>
  <c r="I499" i="93"/>
  <c r="J499" i="93" s="1"/>
  <c r="K499" i="93" s="1"/>
  <c r="I503" i="93"/>
  <c r="J503" i="93" s="1"/>
  <c r="K503" i="93" s="1"/>
  <c r="I507" i="93"/>
  <c r="J507" i="93" s="1"/>
  <c r="K507" i="93" s="1"/>
  <c r="I511" i="93"/>
  <c r="J511" i="93" s="1"/>
  <c r="K511" i="93" s="1"/>
  <c r="I515" i="93"/>
  <c r="J515" i="93" s="1"/>
  <c r="K515" i="93" s="1"/>
  <c r="I519" i="93"/>
  <c r="J519" i="93" s="1"/>
  <c r="K519" i="93" s="1"/>
  <c r="I523" i="93"/>
  <c r="J523" i="93" s="1"/>
  <c r="K523" i="93" s="1"/>
  <c r="I527" i="93"/>
  <c r="J527" i="93" s="1"/>
  <c r="K527" i="93" s="1"/>
  <c r="I531" i="93"/>
  <c r="J531" i="93" s="1"/>
  <c r="K531" i="93" s="1"/>
  <c r="I535" i="93"/>
  <c r="J535" i="93" s="1"/>
  <c r="K535" i="93" s="1"/>
  <c r="I539" i="93"/>
  <c r="J539" i="93" s="1"/>
  <c r="K539" i="93" s="1"/>
  <c r="I543" i="93"/>
  <c r="J543" i="93" s="1"/>
  <c r="K543" i="93" s="1"/>
  <c r="I547" i="93"/>
  <c r="J547" i="93" s="1"/>
  <c r="K547" i="93" s="1"/>
  <c r="I551" i="93"/>
  <c r="J551" i="93" s="1"/>
  <c r="K551" i="93" s="1"/>
  <c r="I555" i="93"/>
  <c r="J555" i="93" s="1"/>
  <c r="K555" i="93" s="1"/>
  <c r="I559" i="93"/>
  <c r="J559" i="93" s="1"/>
  <c r="K559" i="93" s="1"/>
  <c r="I563" i="93"/>
  <c r="J563" i="93" s="1"/>
  <c r="K563" i="93" s="1"/>
  <c r="I567" i="93"/>
  <c r="J567" i="93" s="1"/>
  <c r="K567" i="93" s="1"/>
  <c r="I571" i="93"/>
  <c r="J571" i="93" s="1"/>
  <c r="K571" i="93" s="1"/>
  <c r="I575" i="93"/>
  <c r="J575" i="93" s="1"/>
  <c r="K575" i="93" s="1"/>
  <c r="I579" i="93"/>
  <c r="J579" i="93" s="1"/>
  <c r="K579" i="93" s="1"/>
  <c r="I583" i="93"/>
  <c r="J583" i="93" s="1"/>
  <c r="K583" i="93" s="1"/>
  <c r="I587" i="93"/>
  <c r="J587" i="93" s="1"/>
  <c r="K587" i="93" s="1"/>
  <c r="I591" i="93"/>
  <c r="J591" i="93" s="1"/>
  <c r="K591" i="93" s="1"/>
  <c r="I595" i="93"/>
  <c r="J595" i="93" s="1"/>
  <c r="K595" i="93" s="1"/>
  <c r="I599" i="93"/>
  <c r="J599" i="93" s="1"/>
  <c r="K599" i="93" s="1"/>
  <c r="I603" i="93"/>
  <c r="J603" i="93" s="1"/>
  <c r="K603" i="93" s="1"/>
  <c r="I607" i="93"/>
  <c r="J607" i="93" s="1"/>
  <c r="K607" i="93" s="1"/>
  <c r="I611" i="93"/>
  <c r="J611" i="93" s="1"/>
  <c r="K611" i="93" s="1"/>
  <c r="I615" i="93"/>
  <c r="J615" i="93" s="1"/>
  <c r="K615" i="93" s="1"/>
  <c r="I619" i="93"/>
  <c r="J619" i="93" s="1"/>
  <c r="K619" i="93" s="1"/>
  <c r="I623" i="93"/>
  <c r="J623" i="93" s="1"/>
  <c r="K623" i="93" s="1"/>
  <c r="I627" i="93"/>
  <c r="J627" i="93" s="1"/>
  <c r="K627" i="93" s="1"/>
  <c r="I631" i="93"/>
  <c r="J631" i="93" s="1"/>
  <c r="K631" i="93" s="1"/>
  <c r="I635" i="93"/>
  <c r="J635" i="93" s="1"/>
  <c r="K635" i="93" s="1"/>
  <c r="I639" i="93"/>
  <c r="J639" i="93" s="1"/>
  <c r="K639" i="93" s="1"/>
  <c r="I643" i="93"/>
  <c r="J643" i="93" s="1"/>
  <c r="K643" i="93" s="1"/>
  <c r="I647" i="93"/>
  <c r="J647" i="93" s="1"/>
  <c r="K647" i="93" s="1"/>
  <c r="I651" i="93"/>
  <c r="J651" i="93" s="1"/>
  <c r="K651" i="93" s="1"/>
  <c r="I655" i="93"/>
  <c r="J655" i="93" s="1"/>
  <c r="K655" i="93" s="1"/>
  <c r="I659" i="93"/>
  <c r="J659" i="93" s="1"/>
  <c r="K659" i="93" s="1"/>
  <c r="I663" i="93"/>
  <c r="J663" i="93" s="1"/>
  <c r="K663" i="93" s="1"/>
  <c r="I667" i="93"/>
  <c r="J667" i="93" s="1"/>
  <c r="K667" i="93" s="1"/>
  <c r="I671" i="93"/>
  <c r="J671" i="93" s="1"/>
  <c r="K671" i="93" s="1"/>
  <c r="I675" i="93"/>
  <c r="J675" i="93" s="1"/>
  <c r="K675" i="93" s="1"/>
  <c r="I679" i="93"/>
  <c r="J679" i="93" s="1"/>
  <c r="K679" i="93" s="1"/>
  <c r="I683" i="93"/>
  <c r="J683" i="93" s="1"/>
  <c r="K683" i="93" s="1"/>
  <c r="I687" i="93"/>
  <c r="J687" i="93" s="1"/>
  <c r="K687" i="93" s="1"/>
  <c r="I691" i="93"/>
  <c r="J691" i="93" s="1"/>
  <c r="K691" i="93" s="1"/>
  <c r="I695" i="93"/>
  <c r="J695" i="93" s="1"/>
  <c r="K695" i="93" s="1"/>
  <c r="I699" i="93"/>
  <c r="J699" i="93" s="1"/>
  <c r="K699" i="93" s="1"/>
  <c r="I703" i="93"/>
  <c r="J703" i="93" s="1"/>
  <c r="K703" i="93" s="1"/>
  <c r="I707" i="93"/>
  <c r="J707" i="93" s="1"/>
  <c r="K707" i="93" s="1"/>
  <c r="I711" i="93"/>
  <c r="J711" i="93" s="1"/>
  <c r="K711" i="93" s="1"/>
  <c r="I715" i="93"/>
  <c r="J715" i="93" s="1"/>
  <c r="K715" i="93" s="1"/>
  <c r="I719" i="93"/>
  <c r="J719" i="93" s="1"/>
  <c r="K719" i="93" s="1"/>
  <c r="I723" i="93"/>
  <c r="J723" i="93" s="1"/>
  <c r="K723" i="93" s="1"/>
  <c r="I727" i="93"/>
  <c r="J727" i="93" s="1"/>
  <c r="K727" i="93" s="1"/>
  <c r="I731" i="93"/>
  <c r="J731" i="93" s="1"/>
  <c r="K731" i="93" s="1"/>
  <c r="I735" i="93"/>
  <c r="J735" i="93" s="1"/>
  <c r="K735" i="93" s="1"/>
  <c r="I739" i="93"/>
  <c r="J739" i="93" s="1"/>
  <c r="K739" i="93" s="1"/>
  <c r="I743" i="93"/>
  <c r="J743" i="93" s="1"/>
  <c r="K743" i="93" s="1"/>
  <c r="I747" i="93"/>
  <c r="J747" i="93" s="1"/>
  <c r="K747" i="93" s="1"/>
  <c r="I751" i="93"/>
  <c r="J751" i="93" s="1"/>
  <c r="K751" i="93" s="1"/>
  <c r="I755" i="93"/>
  <c r="J755" i="93" s="1"/>
  <c r="K755" i="93" s="1"/>
  <c r="I759" i="93"/>
  <c r="J759" i="93" s="1"/>
  <c r="K759" i="93" s="1"/>
  <c r="I763" i="93"/>
  <c r="J763" i="93" s="1"/>
  <c r="K763" i="93" s="1"/>
  <c r="I767" i="93"/>
  <c r="J767" i="93" s="1"/>
  <c r="K767" i="93" s="1"/>
  <c r="I771" i="93"/>
  <c r="J771" i="93" s="1"/>
  <c r="K771" i="93" s="1"/>
  <c r="I775" i="93"/>
  <c r="J775" i="93" s="1"/>
  <c r="K775" i="93" s="1"/>
  <c r="I779" i="93"/>
  <c r="J779" i="93" s="1"/>
  <c r="K779" i="93" s="1"/>
  <c r="I783" i="93"/>
  <c r="J783" i="93" s="1"/>
  <c r="K783" i="93" s="1"/>
  <c r="I787" i="93"/>
  <c r="J787" i="93" s="1"/>
  <c r="K787" i="93" s="1"/>
  <c r="I791" i="93"/>
  <c r="J791" i="93" s="1"/>
  <c r="K791" i="93" s="1"/>
  <c r="I795" i="93"/>
  <c r="J795" i="93" s="1"/>
  <c r="K795" i="93" s="1"/>
  <c r="I799" i="93"/>
  <c r="J799" i="93" s="1"/>
  <c r="K799" i="93" s="1"/>
  <c r="I803" i="93"/>
  <c r="J803" i="93" s="1"/>
  <c r="K803" i="93" s="1"/>
  <c r="I807" i="93"/>
  <c r="J807" i="93" s="1"/>
  <c r="K807" i="93" s="1"/>
  <c r="I811" i="93"/>
  <c r="J811" i="93" s="1"/>
  <c r="K811" i="93" s="1"/>
  <c r="I815" i="93"/>
  <c r="J815" i="93" s="1"/>
  <c r="K815" i="93" s="1"/>
  <c r="I819" i="93"/>
  <c r="J819" i="93" s="1"/>
  <c r="K819" i="93" s="1"/>
  <c r="I823" i="93"/>
  <c r="J823" i="93" s="1"/>
  <c r="K823" i="93" s="1"/>
  <c r="I827" i="93"/>
  <c r="J827" i="93" s="1"/>
  <c r="K827" i="93" s="1"/>
  <c r="I831" i="93"/>
  <c r="J831" i="93" s="1"/>
  <c r="K831" i="93" s="1"/>
  <c r="I835" i="93"/>
  <c r="J835" i="93" s="1"/>
  <c r="K835" i="93" s="1"/>
  <c r="I839" i="93"/>
  <c r="J839" i="93" s="1"/>
  <c r="K839" i="93" s="1"/>
  <c r="I843" i="93"/>
  <c r="J843" i="93" s="1"/>
  <c r="K843" i="93" s="1"/>
  <c r="I847" i="93"/>
  <c r="J847" i="93" s="1"/>
  <c r="K847" i="93" s="1"/>
  <c r="I851" i="93"/>
  <c r="J851" i="93" s="1"/>
  <c r="K851" i="93" s="1"/>
  <c r="I855" i="93"/>
  <c r="J855" i="93" s="1"/>
  <c r="K855" i="93" s="1"/>
  <c r="I859" i="93"/>
  <c r="J859" i="93" s="1"/>
  <c r="K859" i="93" s="1"/>
  <c r="I863" i="93"/>
  <c r="J863" i="93" s="1"/>
  <c r="K863" i="93" s="1"/>
  <c r="I867" i="93"/>
  <c r="J867" i="93" s="1"/>
  <c r="K867" i="93" s="1"/>
  <c r="I871" i="93"/>
  <c r="J871" i="93" s="1"/>
  <c r="K871" i="93" s="1"/>
  <c r="I875" i="93"/>
  <c r="J875" i="93" s="1"/>
  <c r="K875" i="93" s="1"/>
  <c r="I879" i="93"/>
  <c r="J879" i="93" s="1"/>
  <c r="K879" i="93" s="1"/>
  <c r="I883" i="93"/>
  <c r="J883" i="93" s="1"/>
  <c r="K883" i="93" s="1"/>
  <c r="I887" i="93"/>
  <c r="J887" i="93" s="1"/>
  <c r="K887" i="93" s="1"/>
  <c r="I891" i="93"/>
  <c r="J891" i="93" s="1"/>
  <c r="K891" i="93" s="1"/>
  <c r="I895" i="93"/>
  <c r="J895" i="93" s="1"/>
  <c r="K895" i="93" s="1"/>
  <c r="I899" i="93"/>
  <c r="J899" i="93" s="1"/>
  <c r="K899" i="93" s="1"/>
  <c r="I903" i="93"/>
  <c r="J903" i="93" s="1"/>
  <c r="K903" i="93" s="1"/>
  <c r="I907" i="93"/>
  <c r="J907" i="93" s="1"/>
  <c r="K907" i="93" s="1"/>
  <c r="I911" i="93"/>
  <c r="J911" i="93" s="1"/>
  <c r="K911" i="93" s="1"/>
  <c r="I915" i="93"/>
  <c r="J915" i="93" s="1"/>
  <c r="K915" i="93" s="1"/>
  <c r="I919" i="93"/>
  <c r="J919" i="93" s="1"/>
  <c r="K919" i="93" s="1"/>
  <c r="I923" i="93"/>
  <c r="J923" i="93" s="1"/>
  <c r="K923" i="93" s="1"/>
  <c r="I927" i="93"/>
  <c r="J927" i="93" s="1"/>
  <c r="K927" i="93" s="1"/>
  <c r="I931" i="93"/>
  <c r="J931" i="93" s="1"/>
  <c r="K931" i="93" s="1"/>
  <c r="I935" i="93"/>
  <c r="J935" i="93" s="1"/>
  <c r="K935" i="93" s="1"/>
  <c r="I939" i="93"/>
  <c r="J939" i="93" s="1"/>
  <c r="K939" i="93" s="1"/>
  <c r="I943" i="93"/>
  <c r="J943" i="93" s="1"/>
  <c r="K943" i="93" s="1"/>
  <c r="I947" i="93"/>
  <c r="J947" i="93" s="1"/>
  <c r="K947" i="93" s="1"/>
  <c r="I951" i="93"/>
  <c r="J951" i="93" s="1"/>
  <c r="K951" i="93" s="1"/>
  <c r="I955" i="93"/>
  <c r="J955" i="93" s="1"/>
  <c r="K955" i="93" s="1"/>
  <c r="I959" i="93"/>
  <c r="J959" i="93" s="1"/>
  <c r="K959" i="93" s="1"/>
  <c r="I963" i="93"/>
  <c r="J963" i="93" s="1"/>
  <c r="K963" i="93" s="1"/>
  <c r="I967" i="93"/>
  <c r="J967" i="93" s="1"/>
  <c r="K967" i="93" s="1"/>
  <c r="I971" i="93"/>
  <c r="J971" i="93" s="1"/>
  <c r="K971" i="93" s="1"/>
  <c r="I975" i="93"/>
  <c r="J975" i="93" s="1"/>
  <c r="K975" i="93" s="1"/>
  <c r="I979" i="93"/>
  <c r="J979" i="93" s="1"/>
  <c r="K979" i="93" s="1"/>
  <c r="I983" i="93"/>
  <c r="J983" i="93" s="1"/>
  <c r="K983" i="93" s="1"/>
  <c r="I987" i="93"/>
  <c r="J987" i="93" s="1"/>
  <c r="K987" i="93" s="1"/>
  <c r="I991" i="93"/>
  <c r="J991" i="93" s="1"/>
  <c r="K991" i="93" s="1"/>
  <c r="I995" i="93"/>
  <c r="J995" i="93" s="1"/>
  <c r="K995" i="93" s="1"/>
  <c r="I999" i="93"/>
  <c r="J999" i="93" s="1"/>
  <c r="K999" i="93" s="1"/>
  <c r="I1003" i="93"/>
  <c r="J1003" i="93" s="1"/>
  <c r="K1003" i="93" s="1"/>
  <c r="I1007" i="93"/>
  <c r="J1007" i="93" s="1"/>
  <c r="K1007" i="93" s="1"/>
  <c r="I12" i="93"/>
  <c r="J12" i="93" s="1"/>
  <c r="K12" i="93" s="1"/>
  <c r="I18" i="93"/>
  <c r="J18" i="93" s="1"/>
  <c r="K18" i="93" s="1"/>
  <c r="I23" i="93"/>
  <c r="J23" i="93" s="1"/>
  <c r="K23" i="93" s="1"/>
  <c r="I28" i="93"/>
  <c r="J28" i="93" s="1"/>
  <c r="K28" i="93" s="1"/>
  <c r="I34" i="93"/>
  <c r="J34" i="93" s="1"/>
  <c r="K34" i="93" s="1"/>
  <c r="I39" i="93"/>
  <c r="J39" i="93" s="1"/>
  <c r="K39" i="93" s="1"/>
  <c r="I44" i="93"/>
  <c r="J44" i="93" s="1"/>
  <c r="K44" i="93" s="1"/>
  <c r="I50" i="93"/>
  <c r="J50" i="93" s="1"/>
  <c r="K50" i="93" s="1"/>
  <c r="I55" i="93"/>
  <c r="J55" i="93" s="1"/>
  <c r="K55" i="93" s="1"/>
  <c r="I60" i="93"/>
  <c r="J60" i="93" s="1"/>
  <c r="K60" i="93" s="1"/>
  <c r="I66" i="93"/>
  <c r="J66" i="93" s="1"/>
  <c r="K66" i="93" s="1"/>
  <c r="I71" i="93"/>
  <c r="J71" i="93" s="1"/>
  <c r="K71" i="93" s="1"/>
  <c r="I76" i="93"/>
  <c r="J76" i="93" s="1"/>
  <c r="K76" i="93" s="1"/>
  <c r="I82" i="93"/>
  <c r="J82" i="93" s="1"/>
  <c r="K82" i="93" s="1"/>
  <c r="I87" i="93"/>
  <c r="J87" i="93" s="1"/>
  <c r="K87" i="93" s="1"/>
  <c r="I92" i="93"/>
  <c r="J92" i="93" s="1"/>
  <c r="K92" i="93" s="1"/>
  <c r="I98" i="93"/>
  <c r="J98" i="93" s="1"/>
  <c r="K98" i="93" s="1"/>
  <c r="I103" i="93"/>
  <c r="J103" i="93" s="1"/>
  <c r="K103" i="93" s="1"/>
  <c r="I108" i="93"/>
  <c r="J108" i="93" s="1"/>
  <c r="K108" i="93" s="1"/>
  <c r="I114" i="93"/>
  <c r="J114" i="93" s="1"/>
  <c r="K114" i="93" s="1"/>
  <c r="I119" i="93"/>
  <c r="J119" i="93" s="1"/>
  <c r="K119" i="93" s="1"/>
  <c r="I124" i="93"/>
  <c r="J124" i="93" s="1"/>
  <c r="K124" i="93" s="1"/>
  <c r="I130" i="93"/>
  <c r="J130" i="93" s="1"/>
  <c r="K130" i="93" s="1"/>
  <c r="I135" i="93"/>
  <c r="J135" i="93" s="1"/>
  <c r="K135" i="93" s="1"/>
  <c r="I140" i="93"/>
  <c r="J140" i="93" s="1"/>
  <c r="K140" i="93" s="1"/>
  <c r="I146" i="93"/>
  <c r="J146" i="93" s="1"/>
  <c r="K146" i="93" s="1"/>
  <c r="I151" i="93"/>
  <c r="J151" i="93" s="1"/>
  <c r="K151" i="93" s="1"/>
  <c r="I156" i="93"/>
  <c r="J156" i="93" s="1"/>
  <c r="K156" i="93" s="1"/>
  <c r="I162" i="93"/>
  <c r="J162" i="93" s="1"/>
  <c r="K162" i="93" s="1"/>
  <c r="I167" i="93"/>
  <c r="J167" i="93" s="1"/>
  <c r="K167" i="93" s="1"/>
  <c r="I172" i="93"/>
  <c r="J172" i="93" s="1"/>
  <c r="K172" i="93" s="1"/>
  <c r="I178" i="93"/>
  <c r="J178" i="93" s="1"/>
  <c r="K178" i="93" s="1"/>
  <c r="I183" i="93"/>
  <c r="J183" i="93" s="1"/>
  <c r="K183" i="93" s="1"/>
  <c r="I188" i="93"/>
  <c r="J188" i="93" s="1"/>
  <c r="K188" i="93" s="1"/>
  <c r="I194" i="93"/>
  <c r="J194" i="93" s="1"/>
  <c r="K194" i="93" s="1"/>
  <c r="I199" i="93"/>
  <c r="J199" i="93" s="1"/>
  <c r="K199" i="93" s="1"/>
  <c r="I204" i="93"/>
  <c r="J204" i="93" s="1"/>
  <c r="K204" i="93" s="1"/>
  <c r="I210" i="93"/>
  <c r="J210" i="93" s="1"/>
  <c r="K210" i="93" s="1"/>
  <c r="I215" i="93"/>
  <c r="J215" i="93" s="1"/>
  <c r="K215" i="93" s="1"/>
  <c r="I220" i="93"/>
  <c r="J220" i="93" s="1"/>
  <c r="K220" i="93" s="1"/>
  <c r="I226" i="93"/>
  <c r="J226" i="93" s="1"/>
  <c r="K226" i="93" s="1"/>
  <c r="I231" i="93"/>
  <c r="J231" i="93" s="1"/>
  <c r="K231" i="93" s="1"/>
  <c r="I236" i="93"/>
  <c r="J236" i="93" s="1"/>
  <c r="K236" i="93" s="1"/>
  <c r="I242" i="93"/>
  <c r="J242" i="93" s="1"/>
  <c r="K242" i="93" s="1"/>
  <c r="I247" i="93"/>
  <c r="J247" i="93" s="1"/>
  <c r="K247" i="93" s="1"/>
  <c r="I252" i="93"/>
  <c r="J252" i="93" s="1"/>
  <c r="K252" i="93" s="1"/>
  <c r="I258" i="93"/>
  <c r="J258" i="93" s="1"/>
  <c r="K258" i="93" s="1"/>
  <c r="I263" i="93"/>
  <c r="J263" i="93" s="1"/>
  <c r="K263" i="93" s="1"/>
  <c r="I268" i="93"/>
  <c r="J268" i="93" s="1"/>
  <c r="K268" i="93" s="1"/>
  <c r="I274" i="93"/>
  <c r="J274" i="93" s="1"/>
  <c r="K274" i="93" s="1"/>
  <c r="I279" i="93"/>
  <c r="J279" i="93" s="1"/>
  <c r="K279" i="93" s="1"/>
  <c r="I284" i="93"/>
  <c r="J284" i="93" s="1"/>
  <c r="K284" i="93" s="1"/>
  <c r="I15" i="93"/>
  <c r="J15" i="93" s="1"/>
  <c r="K15" i="93" s="1"/>
  <c r="I26" i="93"/>
  <c r="J26" i="93" s="1"/>
  <c r="K26" i="93" s="1"/>
  <c r="I36" i="93"/>
  <c r="J36" i="93" s="1"/>
  <c r="K36" i="93" s="1"/>
  <c r="I47" i="93"/>
  <c r="J47" i="93" s="1"/>
  <c r="K47" i="93" s="1"/>
  <c r="I58" i="93"/>
  <c r="J58" i="93" s="1"/>
  <c r="K58" i="93" s="1"/>
  <c r="I68" i="93"/>
  <c r="J68" i="93" s="1"/>
  <c r="K68" i="93" s="1"/>
  <c r="I79" i="93"/>
  <c r="J79" i="93" s="1"/>
  <c r="K79" i="93" s="1"/>
  <c r="I90" i="93"/>
  <c r="J90" i="93" s="1"/>
  <c r="K90" i="93" s="1"/>
  <c r="I100" i="93"/>
  <c r="J100" i="93" s="1"/>
  <c r="K100" i="93" s="1"/>
  <c r="I111" i="93"/>
  <c r="J111" i="93" s="1"/>
  <c r="K111" i="93" s="1"/>
  <c r="I122" i="93"/>
  <c r="J122" i="93" s="1"/>
  <c r="K122" i="93" s="1"/>
  <c r="I132" i="93"/>
  <c r="J132" i="93" s="1"/>
  <c r="K132" i="93" s="1"/>
  <c r="I143" i="93"/>
  <c r="J143" i="93" s="1"/>
  <c r="K143" i="93" s="1"/>
  <c r="I154" i="93"/>
  <c r="J154" i="93" s="1"/>
  <c r="K154" i="93" s="1"/>
  <c r="I164" i="93"/>
  <c r="J164" i="93" s="1"/>
  <c r="K164" i="93" s="1"/>
  <c r="I175" i="93"/>
  <c r="J175" i="93" s="1"/>
  <c r="K175" i="93" s="1"/>
  <c r="I186" i="93"/>
  <c r="J186" i="93" s="1"/>
  <c r="K186" i="93" s="1"/>
  <c r="I196" i="93"/>
  <c r="J196" i="93" s="1"/>
  <c r="K196" i="93" s="1"/>
  <c r="I207" i="93"/>
  <c r="J207" i="93" s="1"/>
  <c r="K207" i="93" s="1"/>
  <c r="I218" i="93"/>
  <c r="J218" i="93" s="1"/>
  <c r="K218" i="93" s="1"/>
  <c r="I228" i="93"/>
  <c r="J228" i="93" s="1"/>
  <c r="K228" i="93" s="1"/>
  <c r="I239" i="93"/>
  <c r="J239" i="93" s="1"/>
  <c r="K239" i="93" s="1"/>
  <c r="I250" i="93"/>
  <c r="J250" i="93" s="1"/>
  <c r="K250" i="93" s="1"/>
  <c r="I260" i="93"/>
  <c r="J260" i="93" s="1"/>
  <c r="K260" i="93" s="1"/>
  <c r="I271" i="93"/>
  <c r="J271" i="93" s="1"/>
  <c r="K271" i="93" s="1"/>
  <c r="I282" i="93"/>
  <c r="J282" i="93" s="1"/>
  <c r="K282" i="93" s="1"/>
  <c r="I291" i="93"/>
  <c r="J291" i="93" s="1"/>
  <c r="K291" i="93" s="1"/>
  <c r="I298" i="93"/>
  <c r="J298" i="93" s="1"/>
  <c r="K298" i="93" s="1"/>
  <c r="I306" i="93"/>
  <c r="J306" i="93" s="1"/>
  <c r="K306" i="93" s="1"/>
  <c r="I312" i="93"/>
  <c r="J312" i="93" s="1"/>
  <c r="K312" i="93" s="1"/>
  <c r="I318" i="93"/>
  <c r="J318" i="93" s="1"/>
  <c r="K318" i="93" s="1"/>
  <c r="I324" i="93"/>
  <c r="J324" i="93" s="1"/>
  <c r="K324" i="93" s="1"/>
  <c r="I329" i="93"/>
  <c r="J329" i="93" s="1"/>
  <c r="K329" i="93" s="1"/>
  <c r="I334" i="93"/>
  <c r="J334" i="93" s="1"/>
  <c r="K334" i="93" s="1"/>
  <c r="I340" i="93"/>
  <c r="J340" i="93" s="1"/>
  <c r="K340" i="93" s="1"/>
  <c r="I345" i="93"/>
  <c r="J345" i="93" s="1"/>
  <c r="K345" i="93" s="1"/>
  <c r="I350" i="93"/>
  <c r="J350" i="93" s="1"/>
  <c r="K350" i="93" s="1"/>
  <c r="I356" i="93"/>
  <c r="J356" i="93" s="1"/>
  <c r="K356" i="93" s="1"/>
  <c r="I361" i="93"/>
  <c r="J361" i="93" s="1"/>
  <c r="K361" i="93" s="1"/>
  <c r="I366" i="93"/>
  <c r="J366" i="93" s="1"/>
  <c r="K366" i="93" s="1"/>
  <c r="I372" i="93"/>
  <c r="J372" i="93" s="1"/>
  <c r="K372" i="93" s="1"/>
  <c r="I377" i="93"/>
  <c r="J377" i="93" s="1"/>
  <c r="K377" i="93" s="1"/>
  <c r="I382" i="93"/>
  <c r="J382" i="93" s="1"/>
  <c r="K382" i="93" s="1"/>
  <c r="I388" i="93"/>
  <c r="J388" i="93" s="1"/>
  <c r="K388" i="93" s="1"/>
  <c r="I393" i="93"/>
  <c r="J393" i="93" s="1"/>
  <c r="K393" i="93" s="1"/>
  <c r="I398" i="93"/>
  <c r="J398" i="93" s="1"/>
  <c r="K398" i="93" s="1"/>
  <c r="I404" i="93"/>
  <c r="J404" i="93" s="1"/>
  <c r="K404" i="93" s="1"/>
  <c r="I409" i="93"/>
  <c r="J409" i="93" s="1"/>
  <c r="K409" i="93" s="1"/>
  <c r="I414" i="93"/>
  <c r="J414" i="93" s="1"/>
  <c r="K414" i="93" s="1"/>
  <c r="I420" i="93"/>
  <c r="J420" i="93" s="1"/>
  <c r="K420" i="93" s="1"/>
  <c r="I425" i="93"/>
  <c r="J425" i="93" s="1"/>
  <c r="K425" i="93" s="1"/>
  <c r="I430" i="93"/>
  <c r="J430" i="93" s="1"/>
  <c r="K430" i="93" s="1"/>
  <c r="I436" i="93"/>
  <c r="J436" i="93" s="1"/>
  <c r="K436" i="93" s="1"/>
  <c r="I441" i="93"/>
  <c r="J441" i="93" s="1"/>
  <c r="K441" i="93" s="1"/>
  <c r="I446" i="93"/>
  <c r="J446" i="93" s="1"/>
  <c r="K446" i="93" s="1"/>
  <c r="I452" i="93"/>
  <c r="J452" i="93" s="1"/>
  <c r="K452" i="93" s="1"/>
  <c r="I457" i="93"/>
  <c r="J457" i="93" s="1"/>
  <c r="K457" i="93" s="1"/>
  <c r="I462" i="93"/>
  <c r="J462" i="93" s="1"/>
  <c r="K462" i="93" s="1"/>
  <c r="I468" i="93"/>
  <c r="J468" i="93" s="1"/>
  <c r="K468" i="93" s="1"/>
  <c r="I473" i="93"/>
  <c r="J473" i="93" s="1"/>
  <c r="K473" i="93" s="1"/>
  <c r="I478" i="93"/>
  <c r="J478" i="93" s="1"/>
  <c r="K478" i="93" s="1"/>
  <c r="I484" i="93"/>
  <c r="J484" i="93" s="1"/>
  <c r="K484" i="93" s="1"/>
  <c r="I489" i="93"/>
  <c r="J489" i="93" s="1"/>
  <c r="K489" i="93" s="1"/>
  <c r="I494" i="93"/>
  <c r="J494" i="93" s="1"/>
  <c r="K494" i="93" s="1"/>
  <c r="I500" i="93"/>
  <c r="J500" i="93" s="1"/>
  <c r="K500" i="93" s="1"/>
  <c r="I505" i="93"/>
  <c r="J505" i="93" s="1"/>
  <c r="K505" i="93" s="1"/>
  <c r="I510" i="93"/>
  <c r="J510" i="93" s="1"/>
  <c r="K510" i="93" s="1"/>
  <c r="I516" i="93"/>
  <c r="J516" i="93" s="1"/>
  <c r="K516" i="93" s="1"/>
  <c r="I521" i="93"/>
  <c r="J521" i="93" s="1"/>
  <c r="K521" i="93" s="1"/>
  <c r="I526" i="93"/>
  <c r="J526" i="93" s="1"/>
  <c r="K526" i="93" s="1"/>
  <c r="I532" i="93"/>
  <c r="J532" i="93" s="1"/>
  <c r="K532" i="93" s="1"/>
  <c r="I537" i="93"/>
  <c r="J537" i="93" s="1"/>
  <c r="K537" i="93" s="1"/>
  <c r="I542" i="93"/>
  <c r="J542" i="93" s="1"/>
  <c r="K542" i="93" s="1"/>
  <c r="I548" i="93"/>
  <c r="J548" i="93" s="1"/>
  <c r="K548" i="93" s="1"/>
  <c r="I553" i="93"/>
  <c r="J553" i="93" s="1"/>
  <c r="K553" i="93" s="1"/>
  <c r="I558" i="93"/>
  <c r="J558" i="93" s="1"/>
  <c r="K558" i="93" s="1"/>
  <c r="I564" i="93"/>
  <c r="J564" i="93" s="1"/>
  <c r="K564" i="93" s="1"/>
  <c r="I569" i="93"/>
  <c r="J569" i="93" s="1"/>
  <c r="K569" i="93" s="1"/>
  <c r="I574" i="93"/>
  <c r="J574" i="93" s="1"/>
  <c r="K574" i="93" s="1"/>
  <c r="I580" i="93"/>
  <c r="J580" i="93" s="1"/>
  <c r="K580" i="93" s="1"/>
  <c r="I585" i="93"/>
  <c r="J585" i="93" s="1"/>
  <c r="K585" i="93" s="1"/>
  <c r="I590" i="93"/>
  <c r="J590" i="93" s="1"/>
  <c r="K590" i="93" s="1"/>
  <c r="I596" i="93"/>
  <c r="J596" i="93" s="1"/>
  <c r="K596" i="93" s="1"/>
  <c r="I601" i="93"/>
  <c r="J601" i="93" s="1"/>
  <c r="K601" i="93" s="1"/>
  <c r="I606" i="93"/>
  <c r="J606" i="93" s="1"/>
  <c r="K606" i="93" s="1"/>
  <c r="I612" i="93"/>
  <c r="J612" i="93" s="1"/>
  <c r="K612" i="93" s="1"/>
  <c r="I617" i="93"/>
  <c r="J617" i="93" s="1"/>
  <c r="K617" i="93" s="1"/>
  <c r="I622" i="93"/>
  <c r="J622" i="93" s="1"/>
  <c r="K622" i="93" s="1"/>
  <c r="I628" i="93"/>
  <c r="J628" i="93" s="1"/>
  <c r="K628" i="93" s="1"/>
  <c r="I633" i="93"/>
  <c r="J633" i="93" s="1"/>
  <c r="K633" i="93" s="1"/>
  <c r="I638" i="93"/>
  <c r="J638" i="93" s="1"/>
  <c r="K638" i="93" s="1"/>
  <c r="I644" i="93"/>
  <c r="J644" i="93" s="1"/>
  <c r="K644" i="93" s="1"/>
  <c r="I649" i="93"/>
  <c r="J649" i="93" s="1"/>
  <c r="K649" i="93" s="1"/>
  <c r="I654" i="93"/>
  <c r="J654" i="93" s="1"/>
  <c r="K654" i="93" s="1"/>
  <c r="I660" i="93"/>
  <c r="J660" i="93" s="1"/>
  <c r="K660" i="93" s="1"/>
  <c r="I665" i="93"/>
  <c r="J665" i="93" s="1"/>
  <c r="K665" i="93" s="1"/>
  <c r="I670" i="93"/>
  <c r="J670" i="93" s="1"/>
  <c r="K670" i="93" s="1"/>
  <c r="I676" i="93"/>
  <c r="J676" i="93" s="1"/>
  <c r="K676" i="93" s="1"/>
  <c r="I681" i="93"/>
  <c r="J681" i="93" s="1"/>
  <c r="K681" i="93" s="1"/>
  <c r="I686" i="93"/>
  <c r="J686" i="93" s="1"/>
  <c r="K686" i="93" s="1"/>
  <c r="I692" i="93"/>
  <c r="J692" i="93" s="1"/>
  <c r="K692" i="93" s="1"/>
  <c r="I697" i="93"/>
  <c r="J697" i="93" s="1"/>
  <c r="K697" i="93" s="1"/>
  <c r="I702" i="93"/>
  <c r="J702" i="93" s="1"/>
  <c r="K702" i="93" s="1"/>
  <c r="I708" i="93"/>
  <c r="J708" i="93" s="1"/>
  <c r="K708" i="93" s="1"/>
  <c r="I713" i="93"/>
  <c r="J713" i="93" s="1"/>
  <c r="K713" i="93" s="1"/>
  <c r="I718" i="93"/>
  <c r="J718" i="93" s="1"/>
  <c r="K718" i="93" s="1"/>
  <c r="I724" i="93"/>
  <c r="J724" i="93" s="1"/>
  <c r="K724" i="93" s="1"/>
  <c r="I729" i="93"/>
  <c r="J729" i="93" s="1"/>
  <c r="K729" i="93" s="1"/>
  <c r="I734" i="93"/>
  <c r="J734" i="93" s="1"/>
  <c r="K734" i="93" s="1"/>
  <c r="I740" i="93"/>
  <c r="J740" i="93" s="1"/>
  <c r="K740" i="93" s="1"/>
  <c r="I745" i="93"/>
  <c r="J745" i="93" s="1"/>
  <c r="K745" i="93" s="1"/>
  <c r="I750" i="93"/>
  <c r="J750" i="93" s="1"/>
  <c r="K750" i="93" s="1"/>
  <c r="I756" i="93"/>
  <c r="J756" i="93" s="1"/>
  <c r="K756" i="93" s="1"/>
  <c r="I761" i="93"/>
  <c r="J761" i="93" s="1"/>
  <c r="K761" i="93" s="1"/>
  <c r="I766" i="93"/>
  <c r="J766" i="93" s="1"/>
  <c r="K766" i="93" s="1"/>
  <c r="I772" i="93"/>
  <c r="J772" i="93" s="1"/>
  <c r="K772" i="93" s="1"/>
  <c r="I777" i="93"/>
  <c r="J777" i="93" s="1"/>
  <c r="K777" i="93" s="1"/>
  <c r="I782" i="93"/>
  <c r="J782" i="93" s="1"/>
  <c r="K782" i="93" s="1"/>
  <c r="I788" i="93"/>
  <c r="J788" i="93" s="1"/>
  <c r="K788" i="93" s="1"/>
  <c r="I793" i="93"/>
  <c r="J793" i="93" s="1"/>
  <c r="K793" i="93" s="1"/>
  <c r="I798" i="93"/>
  <c r="J798" i="93" s="1"/>
  <c r="K798" i="93" s="1"/>
  <c r="I804" i="93"/>
  <c r="J804" i="93" s="1"/>
  <c r="K804" i="93" s="1"/>
  <c r="I809" i="93"/>
  <c r="J809" i="93" s="1"/>
  <c r="K809" i="93" s="1"/>
  <c r="I814" i="93"/>
  <c r="J814" i="93" s="1"/>
  <c r="K814" i="93" s="1"/>
  <c r="I820" i="93"/>
  <c r="J820" i="93" s="1"/>
  <c r="K820" i="93" s="1"/>
  <c r="I825" i="93"/>
  <c r="J825" i="93" s="1"/>
  <c r="K825" i="93" s="1"/>
  <c r="I830" i="93"/>
  <c r="J830" i="93" s="1"/>
  <c r="K830" i="93" s="1"/>
  <c r="I836" i="93"/>
  <c r="J836" i="93" s="1"/>
  <c r="K836" i="93" s="1"/>
  <c r="I841" i="93"/>
  <c r="J841" i="93" s="1"/>
  <c r="K841" i="93" s="1"/>
  <c r="I846" i="93"/>
  <c r="J846" i="93" s="1"/>
  <c r="K846" i="93" s="1"/>
  <c r="I852" i="93"/>
  <c r="J852" i="93" s="1"/>
  <c r="K852" i="93" s="1"/>
  <c r="I857" i="93"/>
  <c r="J857" i="93" s="1"/>
  <c r="K857" i="93" s="1"/>
  <c r="I862" i="93"/>
  <c r="J862" i="93" s="1"/>
  <c r="K862" i="93" s="1"/>
  <c r="I868" i="93"/>
  <c r="J868" i="93" s="1"/>
  <c r="K868" i="93" s="1"/>
  <c r="I873" i="93"/>
  <c r="J873" i="93" s="1"/>
  <c r="K873" i="93" s="1"/>
  <c r="I878" i="93"/>
  <c r="J878" i="93" s="1"/>
  <c r="K878" i="93" s="1"/>
  <c r="I884" i="93"/>
  <c r="J884" i="93" s="1"/>
  <c r="K884" i="93" s="1"/>
  <c r="I889" i="93"/>
  <c r="J889" i="93" s="1"/>
  <c r="K889" i="93" s="1"/>
  <c r="I894" i="93"/>
  <c r="J894" i="93" s="1"/>
  <c r="K894" i="93" s="1"/>
  <c r="I900" i="93"/>
  <c r="J900" i="93" s="1"/>
  <c r="K900" i="93" s="1"/>
  <c r="I905" i="93"/>
  <c r="J905" i="93" s="1"/>
  <c r="K905" i="93" s="1"/>
  <c r="I910" i="93"/>
  <c r="J910" i="93" s="1"/>
  <c r="K910" i="93" s="1"/>
  <c r="I916" i="93"/>
  <c r="J916" i="93" s="1"/>
  <c r="K916" i="93" s="1"/>
  <c r="I921" i="93"/>
  <c r="J921" i="93" s="1"/>
  <c r="K921" i="93" s="1"/>
  <c r="I926" i="93"/>
  <c r="J926" i="93" s="1"/>
  <c r="K926" i="93" s="1"/>
  <c r="I932" i="93"/>
  <c r="J932" i="93" s="1"/>
  <c r="K932" i="93" s="1"/>
  <c r="I937" i="93"/>
  <c r="J937" i="93" s="1"/>
  <c r="K937" i="93" s="1"/>
  <c r="I942" i="93"/>
  <c r="J942" i="93" s="1"/>
  <c r="K942" i="93" s="1"/>
  <c r="I948" i="93"/>
  <c r="J948" i="93" s="1"/>
  <c r="K948" i="93" s="1"/>
  <c r="I953" i="93"/>
  <c r="J953" i="93" s="1"/>
  <c r="K953" i="93" s="1"/>
  <c r="I958" i="93"/>
  <c r="J958" i="93" s="1"/>
  <c r="K958" i="93" s="1"/>
  <c r="I964" i="93"/>
  <c r="J964" i="93" s="1"/>
  <c r="K964" i="93" s="1"/>
  <c r="I969" i="93"/>
  <c r="J969" i="93" s="1"/>
  <c r="K969" i="93" s="1"/>
  <c r="I974" i="93"/>
  <c r="J974" i="93" s="1"/>
  <c r="K974" i="93" s="1"/>
  <c r="I980" i="93"/>
  <c r="J980" i="93" s="1"/>
  <c r="K980" i="93" s="1"/>
  <c r="I985" i="93"/>
  <c r="J985" i="93" s="1"/>
  <c r="K985" i="93" s="1"/>
  <c r="I990" i="93"/>
  <c r="J990" i="93" s="1"/>
  <c r="K990" i="93" s="1"/>
  <c r="I996" i="93"/>
  <c r="J996" i="93" s="1"/>
  <c r="K996" i="93" s="1"/>
  <c r="I1001" i="93"/>
  <c r="J1001" i="93" s="1"/>
  <c r="K1001" i="93" s="1"/>
  <c r="I1006" i="93"/>
  <c r="J1006" i="93" s="1"/>
  <c r="K1006" i="93" s="1"/>
  <c r="I19" i="93"/>
  <c r="J19" i="93" s="1"/>
  <c r="K19" i="93" s="1"/>
  <c r="I30" i="93"/>
  <c r="J30" i="93" s="1"/>
  <c r="K30" i="93" s="1"/>
  <c r="I40" i="93"/>
  <c r="J40" i="93" s="1"/>
  <c r="K40" i="93" s="1"/>
  <c r="I51" i="93"/>
  <c r="J51" i="93" s="1"/>
  <c r="K51" i="93" s="1"/>
  <c r="I62" i="93"/>
  <c r="J62" i="93" s="1"/>
  <c r="K62" i="93" s="1"/>
  <c r="I72" i="93"/>
  <c r="J72" i="93" s="1"/>
  <c r="K72" i="93" s="1"/>
  <c r="I83" i="93"/>
  <c r="J83" i="93" s="1"/>
  <c r="K83" i="93" s="1"/>
  <c r="I94" i="93"/>
  <c r="J94" i="93" s="1"/>
  <c r="K94" i="93" s="1"/>
  <c r="I104" i="93"/>
  <c r="J104" i="93" s="1"/>
  <c r="K104" i="93" s="1"/>
  <c r="I115" i="93"/>
  <c r="J115" i="93" s="1"/>
  <c r="K115" i="93" s="1"/>
  <c r="I126" i="93"/>
  <c r="J126" i="93" s="1"/>
  <c r="K126" i="93" s="1"/>
  <c r="I136" i="93"/>
  <c r="J136" i="93" s="1"/>
  <c r="K136" i="93" s="1"/>
  <c r="I147" i="93"/>
  <c r="J147" i="93" s="1"/>
  <c r="K147" i="93" s="1"/>
  <c r="I158" i="93"/>
  <c r="J158" i="93" s="1"/>
  <c r="K158" i="93" s="1"/>
  <c r="I168" i="93"/>
  <c r="J168" i="93" s="1"/>
  <c r="K168" i="93" s="1"/>
  <c r="I179" i="93"/>
  <c r="J179" i="93" s="1"/>
  <c r="K179" i="93" s="1"/>
  <c r="I190" i="93"/>
  <c r="J190" i="93" s="1"/>
  <c r="K190" i="93" s="1"/>
  <c r="I200" i="93"/>
  <c r="J200" i="93" s="1"/>
  <c r="K200" i="93" s="1"/>
  <c r="I211" i="93"/>
  <c r="J211" i="93" s="1"/>
  <c r="K211" i="93" s="1"/>
  <c r="I222" i="93"/>
  <c r="J222" i="93" s="1"/>
  <c r="K222" i="93" s="1"/>
  <c r="I232" i="93"/>
  <c r="J232" i="93" s="1"/>
  <c r="K232" i="93" s="1"/>
  <c r="I243" i="93"/>
  <c r="J243" i="93" s="1"/>
  <c r="K243" i="93" s="1"/>
  <c r="I254" i="93"/>
  <c r="J254" i="93" s="1"/>
  <c r="K254" i="93" s="1"/>
  <c r="I264" i="93"/>
  <c r="J264" i="93" s="1"/>
  <c r="K264" i="93" s="1"/>
  <c r="I275" i="93"/>
  <c r="J275" i="93" s="1"/>
  <c r="K275" i="93" s="1"/>
  <c r="I286" i="93"/>
  <c r="J286" i="93" s="1"/>
  <c r="K286" i="93" s="1"/>
  <c r="I292" i="93"/>
  <c r="J292" i="93" s="1"/>
  <c r="K292" i="93" s="1"/>
  <c r="I300" i="93"/>
  <c r="J300" i="93" s="1"/>
  <c r="K300" i="93" s="1"/>
  <c r="I307" i="93"/>
  <c r="J307" i="93" s="1"/>
  <c r="K307" i="93" s="1"/>
  <c r="I314" i="93"/>
  <c r="J314" i="93" s="1"/>
  <c r="K314" i="93" s="1"/>
  <c r="I320" i="93"/>
  <c r="J320" i="93" s="1"/>
  <c r="K320" i="93" s="1"/>
  <c r="I325" i="93"/>
  <c r="J325" i="93" s="1"/>
  <c r="K325" i="93" s="1"/>
  <c r="I330" i="93"/>
  <c r="J330" i="93" s="1"/>
  <c r="K330" i="93" s="1"/>
  <c r="I336" i="93"/>
  <c r="J336" i="93" s="1"/>
  <c r="K336" i="93" s="1"/>
  <c r="I341" i="93"/>
  <c r="J341" i="93" s="1"/>
  <c r="K341" i="93" s="1"/>
  <c r="I346" i="93"/>
  <c r="J346" i="93" s="1"/>
  <c r="K346" i="93" s="1"/>
  <c r="I352" i="93"/>
  <c r="J352" i="93" s="1"/>
  <c r="K352" i="93" s="1"/>
  <c r="I357" i="93"/>
  <c r="J357" i="93" s="1"/>
  <c r="K357" i="93" s="1"/>
  <c r="I362" i="93"/>
  <c r="J362" i="93" s="1"/>
  <c r="K362" i="93" s="1"/>
  <c r="I368" i="93"/>
  <c r="J368" i="93" s="1"/>
  <c r="K368" i="93" s="1"/>
  <c r="I373" i="93"/>
  <c r="J373" i="93" s="1"/>
  <c r="K373" i="93" s="1"/>
  <c r="I378" i="93"/>
  <c r="J378" i="93" s="1"/>
  <c r="K378" i="93" s="1"/>
  <c r="I384" i="93"/>
  <c r="J384" i="93" s="1"/>
  <c r="K384" i="93" s="1"/>
  <c r="I389" i="93"/>
  <c r="J389" i="93" s="1"/>
  <c r="K389" i="93" s="1"/>
  <c r="I394" i="93"/>
  <c r="J394" i="93" s="1"/>
  <c r="K394" i="93" s="1"/>
  <c r="I400" i="93"/>
  <c r="J400" i="93" s="1"/>
  <c r="K400" i="93" s="1"/>
  <c r="I405" i="93"/>
  <c r="J405" i="93" s="1"/>
  <c r="K405" i="93" s="1"/>
  <c r="I410" i="93"/>
  <c r="J410" i="93" s="1"/>
  <c r="K410" i="93" s="1"/>
  <c r="I416" i="93"/>
  <c r="J416" i="93" s="1"/>
  <c r="K416" i="93" s="1"/>
  <c r="I421" i="93"/>
  <c r="J421" i="93" s="1"/>
  <c r="K421" i="93" s="1"/>
  <c r="I426" i="93"/>
  <c r="J426" i="93" s="1"/>
  <c r="K426" i="93" s="1"/>
  <c r="I432" i="93"/>
  <c r="J432" i="93" s="1"/>
  <c r="K432" i="93" s="1"/>
  <c r="I437" i="93"/>
  <c r="J437" i="93" s="1"/>
  <c r="K437" i="93" s="1"/>
  <c r="I442" i="93"/>
  <c r="J442" i="93" s="1"/>
  <c r="K442" i="93" s="1"/>
  <c r="I448" i="93"/>
  <c r="J448" i="93" s="1"/>
  <c r="K448" i="93" s="1"/>
  <c r="I453" i="93"/>
  <c r="J453" i="93" s="1"/>
  <c r="K453" i="93" s="1"/>
  <c r="I458" i="93"/>
  <c r="J458" i="93" s="1"/>
  <c r="K458" i="93" s="1"/>
  <c r="I464" i="93"/>
  <c r="J464" i="93" s="1"/>
  <c r="K464" i="93" s="1"/>
  <c r="I469" i="93"/>
  <c r="J469" i="93" s="1"/>
  <c r="K469" i="93" s="1"/>
  <c r="I474" i="93"/>
  <c r="J474" i="93" s="1"/>
  <c r="K474" i="93" s="1"/>
  <c r="I480" i="93"/>
  <c r="J480" i="93" s="1"/>
  <c r="K480" i="93" s="1"/>
  <c r="I485" i="93"/>
  <c r="J485" i="93" s="1"/>
  <c r="K485" i="93" s="1"/>
  <c r="I490" i="93"/>
  <c r="J490" i="93" s="1"/>
  <c r="K490" i="93" s="1"/>
  <c r="I496" i="93"/>
  <c r="J496" i="93" s="1"/>
  <c r="K496" i="93" s="1"/>
  <c r="I501" i="93"/>
  <c r="J501" i="93" s="1"/>
  <c r="K501" i="93" s="1"/>
  <c r="I506" i="93"/>
  <c r="J506" i="93" s="1"/>
  <c r="K506" i="93" s="1"/>
  <c r="I512" i="93"/>
  <c r="J512" i="93" s="1"/>
  <c r="K512" i="93" s="1"/>
  <c r="I517" i="93"/>
  <c r="J517" i="93" s="1"/>
  <c r="K517" i="93" s="1"/>
  <c r="I522" i="93"/>
  <c r="J522" i="93" s="1"/>
  <c r="K522" i="93" s="1"/>
  <c r="I528" i="93"/>
  <c r="J528" i="93" s="1"/>
  <c r="K528" i="93" s="1"/>
  <c r="I533" i="93"/>
  <c r="J533" i="93" s="1"/>
  <c r="K533" i="93" s="1"/>
  <c r="I538" i="93"/>
  <c r="J538" i="93" s="1"/>
  <c r="K538" i="93" s="1"/>
  <c r="I544" i="93"/>
  <c r="J544" i="93" s="1"/>
  <c r="K544" i="93" s="1"/>
  <c r="I549" i="93"/>
  <c r="J549" i="93" s="1"/>
  <c r="K549" i="93" s="1"/>
  <c r="I554" i="93"/>
  <c r="J554" i="93" s="1"/>
  <c r="K554" i="93" s="1"/>
  <c r="I560" i="93"/>
  <c r="J560" i="93" s="1"/>
  <c r="K560" i="93" s="1"/>
  <c r="I565" i="93"/>
  <c r="J565" i="93" s="1"/>
  <c r="K565" i="93" s="1"/>
  <c r="I570" i="93"/>
  <c r="J570" i="93" s="1"/>
  <c r="K570" i="93" s="1"/>
  <c r="I576" i="93"/>
  <c r="J576" i="93" s="1"/>
  <c r="K576" i="93" s="1"/>
  <c r="I581" i="93"/>
  <c r="J581" i="93" s="1"/>
  <c r="K581" i="93" s="1"/>
  <c r="I586" i="93"/>
  <c r="J586" i="93" s="1"/>
  <c r="K586" i="93" s="1"/>
  <c r="I592" i="93"/>
  <c r="J592" i="93" s="1"/>
  <c r="K592" i="93" s="1"/>
  <c r="I597" i="93"/>
  <c r="J597" i="93" s="1"/>
  <c r="K597" i="93" s="1"/>
  <c r="I602" i="93"/>
  <c r="J602" i="93" s="1"/>
  <c r="K602" i="93" s="1"/>
  <c r="I608" i="93"/>
  <c r="J608" i="93" s="1"/>
  <c r="K608" i="93" s="1"/>
  <c r="I613" i="93"/>
  <c r="J613" i="93" s="1"/>
  <c r="K613" i="93" s="1"/>
  <c r="I618" i="93"/>
  <c r="J618" i="93" s="1"/>
  <c r="K618" i="93" s="1"/>
  <c r="I624" i="93"/>
  <c r="J624" i="93" s="1"/>
  <c r="K624" i="93" s="1"/>
  <c r="I629" i="93"/>
  <c r="J629" i="93" s="1"/>
  <c r="K629" i="93" s="1"/>
  <c r="I634" i="93"/>
  <c r="J634" i="93" s="1"/>
  <c r="K634" i="93" s="1"/>
  <c r="I640" i="93"/>
  <c r="J640" i="93" s="1"/>
  <c r="K640" i="93" s="1"/>
  <c r="I645" i="93"/>
  <c r="J645" i="93" s="1"/>
  <c r="K645" i="93" s="1"/>
  <c r="I650" i="93"/>
  <c r="J650" i="93" s="1"/>
  <c r="K650" i="93" s="1"/>
  <c r="I656" i="93"/>
  <c r="J656" i="93" s="1"/>
  <c r="K656" i="93" s="1"/>
  <c r="I661" i="93"/>
  <c r="J661" i="93" s="1"/>
  <c r="K661" i="93" s="1"/>
  <c r="I666" i="93"/>
  <c r="J666" i="93" s="1"/>
  <c r="K666" i="93" s="1"/>
  <c r="I672" i="93"/>
  <c r="J672" i="93" s="1"/>
  <c r="K672" i="93" s="1"/>
  <c r="I677" i="93"/>
  <c r="J677" i="93" s="1"/>
  <c r="K677" i="93" s="1"/>
  <c r="I682" i="93"/>
  <c r="J682" i="93" s="1"/>
  <c r="K682" i="93" s="1"/>
  <c r="I688" i="93"/>
  <c r="J688" i="93" s="1"/>
  <c r="K688" i="93" s="1"/>
  <c r="I693" i="93"/>
  <c r="J693" i="93" s="1"/>
  <c r="K693" i="93" s="1"/>
  <c r="I698" i="93"/>
  <c r="J698" i="93" s="1"/>
  <c r="K698" i="93" s="1"/>
  <c r="I704" i="93"/>
  <c r="J704" i="93" s="1"/>
  <c r="K704" i="93" s="1"/>
  <c r="I709" i="93"/>
  <c r="J709" i="93" s="1"/>
  <c r="K709" i="93" s="1"/>
  <c r="I714" i="93"/>
  <c r="J714" i="93" s="1"/>
  <c r="K714" i="93" s="1"/>
  <c r="I720" i="93"/>
  <c r="J720" i="93" s="1"/>
  <c r="K720" i="93" s="1"/>
  <c r="I725" i="93"/>
  <c r="J725" i="93" s="1"/>
  <c r="K725" i="93" s="1"/>
  <c r="I730" i="93"/>
  <c r="J730" i="93" s="1"/>
  <c r="K730" i="93" s="1"/>
  <c r="I736" i="93"/>
  <c r="J736" i="93" s="1"/>
  <c r="K736" i="93" s="1"/>
  <c r="I741" i="93"/>
  <c r="J741" i="93" s="1"/>
  <c r="K741" i="93" s="1"/>
  <c r="I746" i="93"/>
  <c r="J746" i="93" s="1"/>
  <c r="K746" i="93" s="1"/>
  <c r="I752" i="93"/>
  <c r="J752" i="93" s="1"/>
  <c r="K752" i="93" s="1"/>
  <c r="I757" i="93"/>
  <c r="J757" i="93" s="1"/>
  <c r="K757" i="93" s="1"/>
  <c r="I762" i="93"/>
  <c r="J762" i="93" s="1"/>
  <c r="K762" i="93" s="1"/>
  <c r="I768" i="93"/>
  <c r="J768" i="93" s="1"/>
  <c r="K768" i="93" s="1"/>
  <c r="I773" i="93"/>
  <c r="J773" i="93" s="1"/>
  <c r="K773" i="93" s="1"/>
  <c r="I778" i="93"/>
  <c r="J778" i="93" s="1"/>
  <c r="K778" i="93" s="1"/>
  <c r="I784" i="93"/>
  <c r="J784" i="93" s="1"/>
  <c r="K784" i="93" s="1"/>
  <c r="I789" i="93"/>
  <c r="J789" i="93" s="1"/>
  <c r="K789" i="93" s="1"/>
  <c r="I794" i="93"/>
  <c r="J794" i="93" s="1"/>
  <c r="K794" i="93" s="1"/>
  <c r="I800" i="93"/>
  <c r="J800" i="93" s="1"/>
  <c r="K800" i="93" s="1"/>
  <c r="I805" i="93"/>
  <c r="J805" i="93" s="1"/>
  <c r="K805" i="93" s="1"/>
  <c r="I810" i="93"/>
  <c r="J810" i="93" s="1"/>
  <c r="K810" i="93" s="1"/>
  <c r="I816" i="93"/>
  <c r="J816" i="93" s="1"/>
  <c r="K816" i="93" s="1"/>
  <c r="I821" i="93"/>
  <c r="J821" i="93" s="1"/>
  <c r="K821" i="93" s="1"/>
  <c r="I826" i="93"/>
  <c r="J826" i="93" s="1"/>
  <c r="K826" i="93" s="1"/>
  <c r="I832" i="93"/>
  <c r="J832" i="93" s="1"/>
  <c r="K832" i="93" s="1"/>
  <c r="I837" i="93"/>
  <c r="J837" i="93" s="1"/>
  <c r="K837" i="93" s="1"/>
  <c r="I842" i="93"/>
  <c r="J842" i="93" s="1"/>
  <c r="K842" i="93" s="1"/>
  <c r="I848" i="93"/>
  <c r="J848" i="93" s="1"/>
  <c r="K848" i="93" s="1"/>
  <c r="I853" i="93"/>
  <c r="J853" i="93" s="1"/>
  <c r="K853" i="93" s="1"/>
  <c r="I858" i="93"/>
  <c r="J858" i="93" s="1"/>
  <c r="K858" i="93" s="1"/>
  <c r="I864" i="93"/>
  <c r="J864" i="93" s="1"/>
  <c r="K864" i="93" s="1"/>
  <c r="I869" i="93"/>
  <c r="J869" i="93" s="1"/>
  <c r="K869" i="93" s="1"/>
  <c r="I874" i="93"/>
  <c r="J874" i="93" s="1"/>
  <c r="K874" i="93" s="1"/>
  <c r="I880" i="93"/>
  <c r="J880" i="93" s="1"/>
  <c r="K880" i="93" s="1"/>
  <c r="I885" i="93"/>
  <c r="J885" i="93" s="1"/>
  <c r="K885" i="93" s="1"/>
  <c r="I890" i="93"/>
  <c r="J890" i="93" s="1"/>
  <c r="K890" i="93" s="1"/>
  <c r="I896" i="93"/>
  <c r="J896" i="93" s="1"/>
  <c r="K896" i="93" s="1"/>
  <c r="I901" i="93"/>
  <c r="J901" i="93" s="1"/>
  <c r="K901" i="93" s="1"/>
  <c r="I906" i="93"/>
  <c r="J906" i="93" s="1"/>
  <c r="K906" i="93" s="1"/>
  <c r="I912" i="93"/>
  <c r="J912" i="93" s="1"/>
  <c r="K912" i="93" s="1"/>
  <c r="I917" i="93"/>
  <c r="J917" i="93" s="1"/>
  <c r="K917" i="93" s="1"/>
  <c r="I922" i="93"/>
  <c r="J922" i="93" s="1"/>
  <c r="K922" i="93" s="1"/>
  <c r="I928" i="93"/>
  <c r="J928" i="93" s="1"/>
  <c r="K928" i="93" s="1"/>
  <c r="I933" i="93"/>
  <c r="J933" i="93" s="1"/>
  <c r="K933" i="93" s="1"/>
  <c r="I938" i="93"/>
  <c r="J938" i="93" s="1"/>
  <c r="K938" i="93" s="1"/>
  <c r="I944" i="93"/>
  <c r="J944" i="93" s="1"/>
  <c r="K944" i="93" s="1"/>
  <c r="I949" i="93"/>
  <c r="J949" i="93" s="1"/>
  <c r="K949" i="93" s="1"/>
  <c r="I954" i="93"/>
  <c r="J954" i="93" s="1"/>
  <c r="K954" i="93" s="1"/>
  <c r="I960" i="93"/>
  <c r="J960" i="93" s="1"/>
  <c r="K960" i="93" s="1"/>
  <c r="I965" i="93"/>
  <c r="J965" i="93" s="1"/>
  <c r="K965" i="93" s="1"/>
  <c r="I970" i="93"/>
  <c r="J970" i="93" s="1"/>
  <c r="K970" i="93" s="1"/>
  <c r="I976" i="93"/>
  <c r="J976" i="93" s="1"/>
  <c r="K976" i="93" s="1"/>
  <c r="I981" i="93"/>
  <c r="J981" i="93" s="1"/>
  <c r="K981" i="93" s="1"/>
  <c r="I986" i="93"/>
  <c r="J986" i="93" s="1"/>
  <c r="K986" i="93" s="1"/>
  <c r="I992" i="93"/>
  <c r="J992" i="93" s="1"/>
  <c r="K992" i="93" s="1"/>
  <c r="I997" i="93"/>
  <c r="J997" i="93" s="1"/>
  <c r="K997" i="93" s="1"/>
  <c r="I1002" i="93"/>
  <c r="J1002" i="93" s="1"/>
  <c r="K1002" i="93" s="1"/>
  <c r="I1008" i="93"/>
  <c r="J1008" i="93" s="1"/>
  <c r="K1008" i="93" s="1"/>
  <c r="I11" i="93"/>
  <c r="J11" i="93" s="1"/>
  <c r="K11" i="93" s="1"/>
  <c r="I20" i="93"/>
  <c r="J20" i="93" s="1"/>
  <c r="K20" i="93" s="1"/>
  <c r="I31" i="93"/>
  <c r="J31" i="93" s="1"/>
  <c r="K31" i="93" s="1"/>
  <c r="I42" i="93"/>
  <c r="J42" i="93" s="1"/>
  <c r="K42" i="93" s="1"/>
  <c r="I52" i="93"/>
  <c r="J52" i="93" s="1"/>
  <c r="K52" i="93" s="1"/>
  <c r="I63" i="93"/>
  <c r="J63" i="93" s="1"/>
  <c r="K63" i="93" s="1"/>
  <c r="I74" i="93"/>
  <c r="J74" i="93" s="1"/>
  <c r="K74" i="93" s="1"/>
  <c r="I84" i="93"/>
  <c r="J84" i="93" s="1"/>
  <c r="K84" i="93" s="1"/>
  <c r="I95" i="93"/>
  <c r="J95" i="93" s="1"/>
  <c r="K95" i="93" s="1"/>
  <c r="I106" i="93"/>
  <c r="J106" i="93" s="1"/>
  <c r="K106" i="93" s="1"/>
  <c r="I116" i="93"/>
  <c r="J116" i="93" s="1"/>
  <c r="K116" i="93" s="1"/>
  <c r="I127" i="93"/>
  <c r="J127" i="93" s="1"/>
  <c r="K127" i="93" s="1"/>
  <c r="I138" i="93"/>
  <c r="J138" i="93" s="1"/>
  <c r="K138" i="93" s="1"/>
  <c r="I148" i="93"/>
  <c r="J148" i="93" s="1"/>
  <c r="K148" i="93" s="1"/>
  <c r="I159" i="93"/>
  <c r="J159" i="93" s="1"/>
  <c r="K159" i="93" s="1"/>
  <c r="I170" i="93"/>
  <c r="J170" i="93" s="1"/>
  <c r="K170" i="93" s="1"/>
  <c r="I180" i="93"/>
  <c r="J180" i="93" s="1"/>
  <c r="K180" i="93" s="1"/>
  <c r="I191" i="93"/>
  <c r="J191" i="93" s="1"/>
  <c r="K191" i="93" s="1"/>
  <c r="I202" i="93"/>
  <c r="J202" i="93" s="1"/>
  <c r="K202" i="93" s="1"/>
  <c r="I212" i="93"/>
  <c r="J212" i="93" s="1"/>
  <c r="K212" i="93" s="1"/>
  <c r="I223" i="93"/>
  <c r="J223" i="93" s="1"/>
  <c r="K223" i="93" s="1"/>
  <c r="I234" i="93"/>
  <c r="J234" i="93" s="1"/>
  <c r="K234" i="93" s="1"/>
  <c r="I244" i="93"/>
  <c r="J244" i="93" s="1"/>
  <c r="K244" i="93" s="1"/>
  <c r="I255" i="93"/>
  <c r="J255" i="93" s="1"/>
  <c r="K255" i="93" s="1"/>
  <c r="I266" i="93"/>
  <c r="J266" i="93" s="1"/>
  <c r="K266" i="93" s="1"/>
  <c r="I276" i="93"/>
  <c r="J276" i="93" s="1"/>
  <c r="K276" i="93" s="1"/>
  <c r="I287" i="93"/>
  <c r="J287" i="93" s="1"/>
  <c r="K287" i="93" s="1"/>
  <c r="I295" i="93"/>
  <c r="J295" i="93" s="1"/>
  <c r="K295" i="93" s="1"/>
  <c r="I302" i="93"/>
  <c r="J302" i="93" s="1"/>
  <c r="K302" i="93" s="1"/>
  <c r="I308" i="93"/>
  <c r="J308" i="93" s="1"/>
  <c r="K308" i="93" s="1"/>
  <c r="I316" i="93"/>
  <c r="J316" i="93" s="1"/>
  <c r="K316" i="93" s="1"/>
  <c r="I321" i="93"/>
  <c r="J321" i="93" s="1"/>
  <c r="K321" i="93" s="1"/>
  <c r="I326" i="93"/>
  <c r="J326" i="93" s="1"/>
  <c r="K326" i="93" s="1"/>
  <c r="I332" i="93"/>
  <c r="J332" i="93" s="1"/>
  <c r="K332" i="93" s="1"/>
  <c r="I337" i="93"/>
  <c r="J337" i="93" s="1"/>
  <c r="K337" i="93" s="1"/>
  <c r="I342" i="93"/>
  <c r="J342" i="93" s="1"/>
  <c r="K342" i="93" s="1"/>
  <c r="I348" i="93"/>
  <c r="J348" i="93" s="1"/>
  <c r="K348" i="93" s="1"/>
  <c r="I353" i="93"/>
  <c r="J353" i="93" s="1"/>
  <c r="K353" i="93" s="1"/>
  <c r="I358" i="93"/>
  <c r="J358" i="93" s="1"/>
  <c r="K358" i="93" s="1"/>
  <c r="I364" i="93"/>
  <c r="J364" i="93" s="1"/>
  <c r="K364" i="93" s="1"/>
  <c r="I369" i="93"/>
  <c r="J369" i="93" s="1"/>
  <c r="K369" i="93" s="1"/>
  <c r="I374" i="93"/>
  <c r="J374" i="93" s="1"/>
  <c r="K374" i="93" s="1"/>
  <c r="I380" i="93"/>
  <c r="J380" i="93" s="1"/>
  <c r="K380" i="93" s="1"/>
  <c r="I385" i="93"/>
  <c r="J385" i="93" s="1"/>
  <c r="K385" i="93" s="1"/>
  <c r="I390" i="93"/>
  <c r="J390" i="93" s="1"/>
  <c r="K390" i="93" s="1"/>
  <c r="I396" i="93"/>
  <c r="J396" i="93" s="1"/>
  <c r="K396" i="93" s="1"/>
  <c r="I401" i="93"/>
  <c r="J401" i="93" s="1"/>
  <c r="K401" i="93" s="1"/>
  <c r="I406" i="93"/>
  <c r="J406" i="93" s="1"/>
  <c r="K406" i="93" s="1"/>
  <c r="I412" i="93"/>
  <c r="J412" i="93" s="1"/>
  <c r="K412" i="93" s="1"/>
  <c r="I417" i="93"/>
  <c r="J417" i="93" s="1"/>
  <c r="K417" i="93" s="1"/>
  <c r="I422" i="93"/>
  <c r="J422" i="93" s="1"/>
  <c r="K422" i="93" s="1"/>
  <c r="I428" i="93"/>
  <c r="J428" i="93" s="1"/>
  <c r="K428" i="93" s="1"/>
  <c r="I433" i="93"/>
  <c r="J433" i="93" s="1"/>
  <c r="K433" i="93" s="1"/>
  <c r="I438" i="93"/>
  <c r="J438" i="93" s="1"/>
  <c r="K438" i="93" s="1"/>
  <c r="I444" i="93"/>
  <c r="J444" i="93" s="1"/>
  <c r="K444" i="93" s="1"/>
  <c r="I449" i="93"/>
  <c r="J449" i="93" s="1"/>
  <c r="K449" i="93" s="1"/>
  <c r="I454" i="93"/>
  <c r="J454" i="93" s="1"/>
  <c r="K454" i="93" s="1"/>
  <c r="I460" i="93"/>
  <c r="J460" i="93" s="1"/>
  <c r="K460" i="93" s="1"/>
  <c r="I465" i="93"/>
  <c r="J465" i="93" s="1"/>
  <c r="K465" i="93" s="1"/>
  <c r="I470" i="93"/>
  <c r="J470" i="93" s="1"/>
  <c r="K470" i="93" s="1"/>
  <c r="I476" i="93"/>
  <c r="J476" i="93" s="1"/>
  <c r="K476" i="93" s="1"/>
  <c r="I481" i="93"/>
  <c r="J481" i="93" s="1"/>
  <c r="K481" i="93" s="1"/>
  <c r="I24" i="93"/>
  <c r="J24" i="93" s="1"/>
  <c r="K24" i="93" s="1"/>
  <c r="I67" i="93"/>
  <c r="J67" i="93" s="1"/>
  <c r="K67" i="93" s="1"/>
  <c r="I110" i="93"/>
  <c r="J110" i="93" s="1"/>
  <c r="K110" i="93" s="1"/>
  <c r="I152" i="93"/>
  <c r="J152" i="93" s="1"/>
  <c r="K152" i="93" s="1"/>
  <c r="I195" i="93"/>
  <c r="J195" i="93" s="1"/>
  <c r="K195" i="93" s="1"/>
  <c r="I238" i="93"/>
  <c r="J238" i="93" s="1"/>
  <c r="K238" i="93" s="1"/>
  <c r="I280" i="93"/>
  <c r="J280" i="93" s="1"/>
  <c r="K280" i="93" s="1"/>
  <c r="I311" i="93"/>
  <c r="J311" i="93" s="1"/>
  <c r="K311" i="93" s="1"/>
  <c r="I333" i="93"/>
  <c r="J333" i="93" s="1"/>
  <c r="K333" i="93" s="1"/>
  <c r="I354" i="93"/>
  <c r="J354" i="93" s="1"/>
  <c r="K354" i="93" s="1"/>
  <c r="I376" i="93"/>
  <c r="J376" i="93" s="1"/>
  <c r="K376" i="93" s="1"/>
  <c r="I397" i="93"/>
  <c r="J397" i="93" s="1"/>
  <c r="K397" i="93" s="1"/>
  <c r="I418" i="93"/>
  <c r="J418" i="93" s="1"/>
  <c r="K418" i="93" s="1"/>
  <c r="I440" i="93"/>
  <c r="J440" i="93" s="1"/>
  <c r="K440" i="93" s="1"/>
  <c r="I461" i="93"/>
  <c r="J461" i="93" s="1"/>
  <c r="K461" i="93" s="1"/>
  <c r="I482" i="93"/>
  <c r="J482" i="93" s="1"/>
  <c r="K482" i="93" s="1"/>
  <c r="I493" i="93"/>
  <c r="J493" i="93" s="1"/>
  <c r="K493" i="93" s="1"/>
  <c r="I504" i="93"/>
  <c r="J504" i="93" s="1"/>
  <c r="K504" i="93" s="1"/>
  <c r="I514" i="93"/>
  <c r="J514" i="93" s="1"/>
  <c r="K514" i="93" s="1"/>
  <c r="I525" i="93"/>
  <c r="J525" i="93" s="1"/>
  <c r="K525" i="93" s="1"/>
  <c r="I536" i="93"/>
  <c r="J536" i="93" s="1"/>
  <c r="K536" i="93" s="1"/>
  <c r="I546" i="93"/>
  <c r="J546" i="93" s="1"/>
  <c r="K546" i="93" s="1"/>
  <c r="I557" i="93"/>
  <c r="J557" i="93" s="1"/>
  <c r="K557" i="93" s="1"/>
  <c r="I568" i="93"/>
  <c r="J568" i="93" s="1"/>
  <c r="K568" i="93" s="1"/>
  <c r="I578" i="93"/>
  <c r="J578" i="93" s="1"/>
  <c r="K578" i="93" s="1"/>
  <c r="I589" i="93"/>
  <c r="J589" i="93" s="1"/>
  <c r="K589" i="93" s="1"/>
  <c r="I600" i="93"/>
  <c r="J600" i="93" s="1"/>
  <c r="K600" i="93" s="1"/>
  <c r="I610" i="93"/>
  <c r="J610" i="93" s="1"/>
  <c r="K610" i="93" s="1"/>
  <c r="I621" i="93"/>
  <c r="J621" i="93" s="1"/>
  <c r="K621" i="93" s="1"/>
  <c r="I632" i="93"/>
  <c r="J632" i="93" s="1"/>
  <c r="K632" i="93" s="1"/>
  <c r="I642" i="93"/>
  <c r="J642" i="93" s="1"/>
  <c r="K642" i="93" s="1"/>
  <c r="I653" i="93"/>
  <c r="J653" i="93" s="1"/>
  <c r="K653" i="93" s="1"/>
  <c r="I664" i="93"/>
  <c r="J664" i="93" s="1"/>
  <c r="K664" i="93" s="1"/>
  <c r="I674" i="93"/>
  <c r="J674" i="93" s="1"/>
  <c r="K674" i="93" s="1"/>
  <c r="I685" i="93"/>
  <c r="J685" i="93" s="1"/>
  <c r="K685" i="93" s="1"/>
  <c r="I696" i="93"/>
  <c r="J696" i="93" s="1"/>
  <c r="K696" i="93" s="1"/>
  <c r="I706" i="93"/>
  <c r="J706" i="93" s="1"/>
  <c r="K706" i="93" s="1"/>
  <c r="I717" i="93"/>
  <c r="J717" i="93" s="1"/>
  <c r="K717" i="93" s="1"/>
  <c r="I728" i="93"/>
  <c r="J728" i="93" s="1"/>
  <c r="K728" i="93" s="1"/>
  <c r="I738" i="93"/>
  <c r="J738" i="93" s="1"/>
  <c r="K738" i="93" s="1"/>
  <c r="I749" i="93"/>
  <c r="J749" i="93" s="1"/>
  <c r="K749" i="93" s="1"/>
  <c r="I760" i="93"/>
  <c r="J760" i="93" s="1"/>
  <c r="K760" i="93" s="1"/>
  <c r="I770" i="93"/>
  <c r="J770" i="93" s="1"/>
  <c r="K770" i="93" s="1"/>
  <c r="I781" i="93"/>
  <c r="J781" i="93" s="1"/>
  <c r="K781" i="93" s="1"/>
  <c r="I792" i="93"/>
  <c r="J792" i="93" s="1"/>
  <c r="K792" i="93" s="1"/>
  <c r="I802" i="93"/>
  <c r="J802" i="93" s="1"/>
  <c r="K802" i="93" s="1"/>
  <c r="I813" i="93"/>
  <c r="J813" i="93" s="1"/>
  <c r="K813" i="93" s="1"/>
  <c r="I824" i="93"/>
  <c r="J824" i="93" s="1"/>
  <c r="K824" i="93" s="1"/>
  <c r="I834" i="93"/>
  <c r="J834" i="93" s="1"/>
  <c r="K834" i="93" s="1"/>
  <c r="I845" i="93"/>
  <c r="J845" i="93" s="1"/>
  <c r="K845" i="93" s="1"/>
  <c r="I856" i="93"/>
  <c r="J856" i="93" s="1"/>
  <c r="K856" i="93" s="1"/>
  <c r="I866" i="93"/>
  <c r="J866" i="93" s="1"/>
  <c r="K866" i="93" s="1"/>
  <c r="I877" i="93"/>
  <c r="J877" i="93" s="1"/>
  <c r="K877" i="93" s="1"/>
  <c r="I888" i="93"/>
  <c r="J888" i="93" s="1"/>
  <c r="K888" i="93" s="1"/>
  <c r="I898" i="93"/>
  <c r="J898" i="93" s="1"/>
  <c r="K898" i="93" s="1"/>
  <c r="I909" i="93"/>
  <c r="J909" i="93" s="1"/>
  <c r="K909" i="93" s="1"/>
  <c r="I920" i="93"/>
  <c r="J920" i="93" s="1"/>
  <c r="K920" i="93" s="1"/>
  <c r="I930" i="93"/>
  <c r="J930" i="93" s="1"/>
  <c r="K930" i="93" s="1"/>
  <c r="I941" i="93"/>
  <c r="J941" i="93" s="1"/>
  <c r="K941" i="93" s="1"/>
  <c r="I952" i="93"/>
  <c r="J952" i="93" s="1"/>
  <c r="K952" i="93" s="1"/>
  <c r="I962" i="93"/>
  <c r="J962" i="93" s="1"/>
  <c r="K962" i="93" s="1"/>
  <c r="I973" i="93"/>
  <c r="J973" i="93" s="1"/>
  <c r="K973" i="93" s="1"/>
  <c r="I984" i="93"/>
  <c r="J984" i="93" s="1"/>
  <c r="K984" i="93" s="1"/>
  <c r="I994" i="93"/>
  <c r="J994" i="93" s="1"/>
  <c r="K994" i="93" s="1"/>
  <c r="I1005" i="93"/>
  <c r="J1005" i="93" s="1"/>
  <c r="K1005" i="93" s="1"/>
  <c r="I35" i="93"/>
  <c r="J35" i="93" s="1"/>
  <c r="K35" i="93" s="1"/>
  <c r="I78" i="93"/>
  <c r="J78" i="93" s="1"/>
  <c r="K78" i="93" s="1"/>
  <c r="I120" i="93"/>
  <c r="J120" i="93" s="1"/>
  <c r="K120" i="93" s="1"/>
  <c r="I163" i="93"/>
  <c r="J163" i="93" s="1"/>
  <c r="K163" i="93" s="1"/>
  <c r="I206" i="93"/>
  <c r="J206" i="93" s="1"/>
  <c r="K206" i="93" s="1"/>
  <c r="I248" i="93"/>
  <c r="J248" i="93" s="1"/>
  <c r="K248" i="93" s="1"/>
  <c r="I290" i="93"/>
  <c r="J290" i="93" s="1"/>
  <c r="K290" i="93" s="1"/>
  <c r="I317" i="93"/>
  <c r="J317" i="93" s="1"/>
  <c r="K317" i="93" s="1"/>
  <c r="I338" i="93"/>
  <c r="J338" i="93" s="1"/>
  <c r="K338" i="93" s="1"/>
  <c r="I360" i="93"/>
  <c r="J360" i="93" s="1"/>
  <c r="K360" i="93" s="1"/>
  <c r="I381" i="93"/>
  <c r="J381" i="93" s="1"/>
  <c r="K381" i="93" s="1"/>
  <c r="I402" i="93"/>
  <c r="J402" i="93" s="1"/>
  <c r="K402" i="93" s="1"/>
  <c r="I424" i="93"/>
  <c r="J424" i="93" s="1"/>
  <c r="K424" i="93" s="1"/>
  <c r="I445" i="93"/>
  <c r="J445" i="93" s="1"/>
  <c r="K445" i="93" s="1"/>
  <c r="I466" i="93"/>
  <c r="J466" i="93" s="1"/>
  <c r="K466" i="93" s="1"/>
  <c r="I486" i="93"/>
  <c r="J486" i="93" s="1"/>
  <c r="K486" i="93" s="1"/>
  <c r="I497" i="93"/>
  <c r="J497" i="93" s="1"/>
  <c r="K497" i="93" s="1"/>
  <c r="I508" i="93"/>
  <c r="J508" i="93" s="1"/>
  <c r="K508" i="93" s="1"/>
  <c r="I518" i="93"/>
  <c r="J518" i="93" s="1"/>
  <c r="K518" i="93" s="1"/>
  <c r="I529" i="93"/>
  <c r="J529" i="93" s="1"/>
  <c r="K529" i="93" s="1"/>
  <c r="I540" i="93"/>
  <c r="J540" i="93" s="1"/>
  <c r="K540" i="93" s="1"/>
  <c r="I550" i="93"/>
  <c r="J550" i="93" s="1"/>
  <c r="K550" i="93" s="1"/>
  <c r="I561" i="93"/>
  <c r="J561" i="93" s="1"/>
  <c r="K561" i="93" s="1"/>
  <c r="I572" i="93"/>
  <c r="J572" i="93" s="1"/>
  <c r="K572" i="93" s="1"/>
  <c r="I582" i="93"/>
  <c r="J582" i="93" s="1"/>
  <c r="K582" i="93" s="1"/>
  <c r="I593" i="93"/>
  <c r="J593" i="93" s="1"/>
  <c r="K593" i="93" s="1"/>
  <c r="I604" i="93"/>
  <c r="J604" i="93" s="1"/>
  <c r="K604" i="93" s="1"/>
  <c r="I614" i="93"/>
  <c r="J614" i="93" s="1"/>
  <c r="K614" i="93" s="1"/>
  <c r="I625" i="93"/>
  <c r="J625" i="93" s="1"/>
  <c r="K625" i="93" s="1"/>
  <c r="I636" i="93"/>
  <c r="J636" i="93" s="1"/>
  <c r="K636" i="93" s="1"/>
  <c r="I646" i="93"/>
  <c r="J646" i="93" s="1"/>
  <c r="K646" i="93" s="1"/>
  <c r="I657" i="93"/>
  <c r="J657" i="93" s="1"/>
  <c r="K657" i="93" s="1"/>
  <c r="I668" i="93"/>
  <c r="J668" i="93" s="1"/>
  <c r="K668" i="93" s="1"/>
  <c r="I678" i="93"/>
  <c r="J678" i="93" s="1"/>
  <c r="K678" i="93" s="1"/>
  <c r="I689" i="93"/>
  <c r="J689" i="93" s="1"/>
  <c r="K689" i="93" s="1"/>
  <c r="I700" i="93"/>
  <c r="J700" i="93" s="1"/>
  <c r="K700" i="93" s="1"/>
  <c r="I710" i="93"/>
  <c r="J710" i="93" s="1"/>
  <c r="K710" i="93" s="1"/>
  <c r="I721" i="93"/>
  <c r="J721" i="93" s="1"/>
  <c r="K721" i="93" s="1"/>
  <c r="I732" i="93"/>
  <c r="J732" i="93" s="1"/>
  <c r="K732" i="93" s="1"/>
  <c r="I742" i="93"/>
  <c r="J742" i="93" s="1"/>
  <c r="K742" i="93" s="1"/>
  <c r="I753" i="93"/>
  <c r="J753" i="93" s="1"/>
  <c r="K753" i="93" s="1"/>
  <c r="I764" i="93"/>
  <c r="J764" i="93" s="1"/>
  <c r="K764" i="93" s="1"/>
  <c r="I774" i="93"/>
  <c r="J774" i="93" s="1"/>
  <c r="K774" i="93" s="1"/>
  <c r="I785" i="93"/>
  <c r="J785" i="93" s="1"/>
  <c r="K785" i="93" s="1"/>
  <c r="I796" i="93"/>
  <c r="J796" i="93" s="1"/>
  <c r="K796" i="93" s="1"/>
  <c r="I806" i="93"/>
  <c r="J806" i="93" s="1"/>
  <c r="K806" i="93" s="1"/>
  <c r="I817" i="93"/>
  <c r="J817" i="93" s="1"/>
  <c r="K817" i="93" s="1"/>
  <c r="I828" i="93"/>
  <c r="J828" i="93" s="1"/>
  <c r="K828" i="93" s="1"/>
  <c r="I838" i="93"/>
  <c r="J838" i="93" s="1"/>
  <c r="K838" i="93" s="1"/>
  <c r="I849" i="93"/>
  <c r="J849" i="93" s="1"/>
  <c r="K849" i="93" s="1"/>
  <c r="I860" i="93"/>
  <c r="J860" i="93" s="1"/>
  <c r="K860" i="93" s="1"/>
  <c r="I870" i="93"/>
  <c r="J870" i="93" s="1"/>
  <c r="K870" i="93" s="1"/>
  <c r="I881" i="93"/>
  <c r="J881" i="93" s="1"/>
  <c r="K881" i="93" s="1"/>
  <c r="I892" i="93"/>
  <c r="J892" i="93" s="1"/>
  <c r="K892" i="93" s="1"/>
  <c r="I902" i="93"/>
  <c r="J902" i="93" s="1"/>
  <c r="K902" i="93" s="1"/>
  <c r="I913" i="93"/>
  <c r="J913" i="93" s="1"/>
  <c r="K913" i="93" s="1"/>
  <c r="I924" i="93"/>
  <c r="J924" i="93" s="1"/>
  <c r="K924" i="93" s="1"/>
  <c r="I934" i="93"/>
  <c r="J934" i="93" s="1"/>
  <c r="K934" i="93" s="1"/>
  <c r="I945" i="93"/>
  <c r="J945" i="93" s="1"/>
  <c r="K945" i="93" s="1"/>
  <c r="I956" i="93"/>
  <c r="J956" i="93" s="1"/>
  <c r="K956" i="93" s="1"/>
  <c r="I966" i="93"/>
  <c r="J966" i="93" s="1"/>
  <c r="K966" i="93" s="1"/>
  <c r="I977" i="93"/>
  <c r="J977" i="93" s="1"/>
  <c r="K977" i="93" s="1"/>
  <c r="I988" i="93"/>
  <c r="J988" i="93" s="1"/>
  <c r="K988" i="93" s="1"/>
  <c r="I998" i="93"/>
  <c r="J998" i="93" s="1"/>
  <c r="K998" i="93" s="1"/>
  <c r="I1009" i="93"/>
  <c r="J1009" i="93" s="1"/>
  <c r="K1009" i="93" s="1"/>
  <c r="I46" i="93"/>
  <c r="J46" i="93" s="1"/>
  <c r="K46" i="93" s="1"/>
  <c r="I88" i="93"/>
  <c r="J88" i="93" s="1"/>
  <c r="K88" i="93" s="1"/>
  <c r="I131" i="93"/>
  <c r="J131" i="93" s="1"/>
  <c r="K131" i="93" s="1"/>
  <c r="I174" i="93"/>
  <c r="J174" i="93" s="1"/>
  <c r="K174" i="93" s="1"/>
  <c r="I216" i="93"/>
  <c r="J216" i="93" s="1"/>
  <c r="K216" i="93" s="1"/>
  <c r="I259" i="93"/>
  <c r="J259" i="93" s="1"/>
  <c r="K259" i="93" s="1"/>
  <c r="I296" i="93"/>
  <c r="J296" i="93" s="1"/>
  <c r="K296" i="93" s="1"/>
  <c r="I322" i="93"/>
  <c r="J322" i="93" s="1"/>
  <c r="K322" i="93" s="1"/>
  <c r="I344" i="93"/>
  <c r="J344" i="93" s="1"/>
  <c r="K344" i="93" s="1"/>
  <c r="I365" i="93"/>
  <c r="J365" i="93" s="1"/>
  <c r="K365" i="93" s="1"/>
  <c r="I386" i="93"/>
  <c r="J386" i="93" s="1"/>
  <c r="K386" i="93" s="1"/>
  <c r="I408" i="93"/>
  <c r="J408" i="93" s="1"/>
  <c r="K408" i="93" s="1"/>
  <c r="I429" i="93"/>
  <c r="J429" i="93" s="1"/>
  <c r="K429" i="93" s="1"/>
  <c r="I450" i="93"/>
  <c r="J450" i="93" s="1"/>
  <c r="K450" i="93" s="1"/>
  <c r="I472" i="93"/>
  <c r="J472" i="93" s="1"/>
  <c r="K472" i="93" s="1"/>
  <c r="I488" i="93"/>
  <c r="J488" i="93" s="1"/>
  <c r="K488" i="93" s="1"/>
  <c r="I498" i="93"/>
  <c r="J498" i="93" s="1"/>
  <c r="K498" i="93" s="1"/>
  <c r="I509" i="93"/>
  <c r="J509" i="93" s="1"/>
  <c r="K509" i="93" s="1"/>
  <c r="I520" i="93"/>
  <c r="J520" i="93" s="1"/>
  <c r="K520" i="93" s="1"/>
  <c r="I530" i="93"/>
  <c r="J530" i="93" s="1"/>
  <c r="K530" i="93" s="1"/>
  <c r="I541" i="93"/>
  <c r="J541" i="93" s="1"/>
  <c r="K541" i="93" s="1"/>
  <c r="I552" i="93"/>
  <c r="J552" i="93" s="1"/>
  <c r="K552" i="93" s="1"/>
  <c r="I562" i="93"/>
  <c r="J562" i="93" s="1"/>
  <c r="K562" i="93" s="1"/>
  <c r="I573" i="93"/>
  <c r="J573" i="93" s="1"/>
  <c r="K573" i="93" s="1"/>
  <c r="I584" i="93"/>
  <c r="J584" i="93" s="1"/>
  <c r="K584" i="93" s="1"/>
  <c r="I594" i="93"/>
  <c r="J594" i="93" s="1"/>
  <c r="K594" i="93" s="1"/>
  <c r="I605" i="93"/>
  <c r="J605" i="93" s="1"/>
  <c r="K605" i="93" s="1"/>
  <c r="I616" i="93"/>
  <c r="J616" i="93" s="1"/>
  <c r="K616" i="93" s="1"/>
  <c r="I626" i="93"/>
  <c r="J626" i="93" s="1"/>
  <c r="K626" i="93" s="1"/>
  <c r="I637" i="93"/>
  <c r="J637" i="93" s="1"/>
  <c r="K637" i="93" s="1"/>
  <c r="I648" i="93"/>
  <c r="J648" i="93" s="1"/>
  <c r="K648" i="93" s="1"/>
  <c r="I658" i="93"/>
  <c r="J658" i="93" s="1"/>
  <c r="K658" i="93" s="1"/>
  <c r="I669" i="93"/>
  <c r="J669" i="93" s="1"/>
  <c r="K669" i="93" s="1"/>
  <c r="I680" i="93"/>
  <c r="J680" i="93" s="1"/>
  <c r="K680" i="93" s="1"/>
  <c r="I690" i="93"/>
  <c r="J690" i="93" s="1"/>
  <c r="K690" i="93" s="1"/>
  <c r="I701" i="93"/>
  <c r="J701" i="93" s="1"/>
  <c r="K701" i="93" s="1"/>
  <c r="I712" i="93"/>
  <c r="J712" i="93" s="1"/>
  <c r="K712" i="93" s="1"/>
  <c r="I722" i="93"/>
  <c r="J722" i="93" s="1"/>
  <c r="K722" i="93" s="1"/>
  <c r="I733" i="93"/>
  <c r="J733" i="93" s="1"/>
  <c r="K733" i="93" s="1"/>
  <c r="I744" i="93"/>
  <c r="J744" i="93" s="1"/>
  <c r="K744" i="93" s="1"/>
  <c r="I754" i="93"/>
  <c r="J754" i="93" s="1"/>
  <c r="K754" i="93" s="1"/>
  <c r="I765" i="93"/>
  <c r="J765" i="93" s="1"/>
  <c r="K765" i="93" s="1"/>
  <c r="I776" i="93"/>
  <c r="J776" i="93" s="1"/>
  <c r="K776" i="93" s="1"/>
  <c r="I786" i="93"/>
  <c r="J786" i="93" s="1"/>
  <c r="K786" i="93" s="1"/>
  <c r="I797" i="93"/>
  <c r="J797" i="93" s="1"/>
  <c r="K797" i="93" s="1"/>
  <c r="I808" i="93"/>
  <c r="J808" i="93" s="1"/>
  <c r="K808" i="93" s="1"/>
  <c r="I818" i="93"/>
  <c r="J818" i="93" s="1"/>
  <c r="K818" i="93" s="1"/>
  <c r="I829" i="93"/>
  <c r="J829" i="93" s="1"/>
  <c r="K829" i="93" s="1"/>
  <c r="I840" i="93"/>
  <c r="J840" i="93" s="1"/>
  <c r="K840" i="93" s="1"/>
  <c r="I850" i="93"/>
  <c r="J850" i="93" s="1"/>
  <c r="K850" i="93" s="1"/>
  <c r="I861" i="93"/>
  <c r="J861" i="93" s="1"/>
  <c r="K861" i="93" s="1"/>
  <c r="I872" i="93"/>
  <c r="J872" i="93" s="1"/>
  <c r="K872" i="93" s="1"/>
  <c r="I882" i="93"/>
  <c r="J882" i="93" s="1"/>
  <c r="K882" i="93" s="1"/>
  <c r="I893" i="93"/>
  <c r="J893" i="93" s="1"/>
  <c r="K893" i="93" s="1"/>
  <c r="I904" i="93"/>
  <c r="J904" i="93" s="1"/>
  <c r="K904" i="93" s="1"/>
  <c r="I914" i="93"/>
  <c r="J914" i="93" s="1"/>
  <c r="K914" i="93" s="1"/>
  <c r="I925" i="93"/>
  <c r="J925" i="93" s="1"/>
  <c r="K925" i="93" s="1"/>
  <c r="I936" i="93"/>
  <c r="J936" i="93" s="1"/>
  <c r="K936" i="93" s="1"/>
  <c r="I946" i="93"/>
  <c r="J946" i="93" s="1"/>
  <c r="K946" i="93" s="1"/>
  <c r="I957" i="93"/>
  <c r="J957" i="93" s="1"/>
  <c r="K957" i="93" s="1"/>
  <c r="I968" i="93"/>
  <c r="J968" i="93" s="1"/>
  <c r="K968" i="93" s="1"/>
  <c r="I978" i="93"/>
  <c r="J978" i="93" s="1"/>
  <c r="K978" i="93" s="1"/>
  <c r="I989" i="93"/>
  <c r="J989" i="93" s="1"/>
  <c r="K989" i="93" s="1"/>
  <c r="I1000" i="93"/>
  <c r="J1000" i="93" s="1"/>
  <c r="K1000" i="93" s="1"/>
  <c r="I1010" i="93"/>
  <c r="J1010" i="93" s="1"/>
  <c r="K1010" i="93" s="1"/>
  <c r="I14" i="93"/>
  <c r="J14" i="93" s="1"/>
  <c r="K14" i="93" s="1"/>
  <c r="I56" i="93"/>
  <c r="J56" i="93" s="1"/>
  <c r="K56" i="93" s="1"/>
  <c r="I99" i="93"/>
  <c r="J99" i="93" s="1"/>
  <c r="K99" i="93" s="1"/>
  <c r="I142" i="93"/>
  <c r="J142" i="93" s="1"/>
  <c r="K142" i="93" s="1"/>
  <c r="I184" i="93"/>
  <c r="J184" i="93" s="1"/>
  <c r="K184" i="93" s="1"/>
  <c r="I227" i="93"/>
  <c r="J227" i="93" s="1"/>
  <c r="K227" i="93" s="1"/>
  <c r="I270" i="93"/>
  <c r="J270" i="93" s="1"/>
  <c r="K270" i="93" s="1"/>
  <c r="I303" i="93"/>
  <c r="J303" i="93" s="1"/>
  <c r="K303" i="93" s="1"/>
  <c r="I328" i="93"/>
  <c r="J328" i="93" s="1"/>
  <c r="K328" i="93" s="1"/>
  <c r="I349" i="93"/>
  <c r="J349" i="93" s="1"/>
  <c r="K349" i="93" s="1"/>
  <c r="I370" i="93"/>
  <c r="J370" i="93" s="1"/>
  <c r="K370" i="93" s="1"/>
  <c r="I392" i="93"/>
  <c r="J392" i="93" s="1"/>
  <c r="K392" i="93" s="1"/>
  <c r="I413" i="93"/>
  <c r="J413" i="93" s="1"/>
  <c r="K413" i="93" s="1"/>
  <c r="I434" i="93"/>
  <c r="J434" i="93" s="1"/>
  <c r="K434" i="93" s="1"/>
  <c r="I456" i="93"/>
  <c r="J456" i="93" s="1"/>
  <c r="K456" i="93" s="1"/>
  <c r="I477" i="93"/>
  <c r="J477" i="93" s="1"/>
  <c r="K477" i="93" s="1"/>
  <c r="I492" i="93"/>
  <c r="J492" i="93" s="1"/>
  <c r="K492" i="93" s="1"/>
  <c r="I502" i="93"/>
  <c r="J502" i="93" s="1"/>
  <c r="K502" i="93" s="1"/>
  <c r="I513" i="93"/>
  <c r="J513" i="93" s="1"/>
  <c r="K513" i="93" s="1"/>
  <c r="I524" i="93"/>
  <c r="J524" i="93" s="1"/>
  <c r="K524" i="93" s="1"/>
  <c r="I534" i="93"/>
  <c r="J534" i="93" s="1"/>
  <c r="K534" i="93" s="1"/>
  <c r="I545" i="93"/>
  <c r="J545" i="93" s="1"/>
  <c r="K545" i="93" s="1"/>
  <c r="I556" i="93"/>
  <c r="J556" i="93" s="1"/>
  <c r="K556" i="93" s="1"/>
  <c r="I566" i="93"/>
  <c r="J566" i="93" s="1"/>
  <c r="K566" i="93" s="1"/>
  <c r="I577" i="93"/>
  <c r="J577" i="93" s="1"/>
  <c r="K577" i="93" s="1"/>
  <c r="I588" i="93"/>
  <c r="J588" i="93" s="1"/>
  <c r="K588" i="93" s="1"/>
  <c r="I598" i="93"/>
  <c r="J598" i="93" s="1"/>
  <c r="K598" i="93" s="1"/>
  <c r="I609" i="93"/>
  <c r="J609" i="93" s="1"/>
  <c r="K609" i="93" s="1"/>
  <c r="I620" i="93"/>
  <c r="J620" i="93" s="1"/>
  <c r="K620" i="93" s="1"/>
  <c r="I630" i="93"/>
  <c r="J630" i="93" s="1"/>
  <c r="K630" i="93" s="1"/>
  <c r="I641" i="93"/>
  <c r="J641" i="93" s="1"/>
  <c r="K641" i="93" s="1"/>
  <c r="I652" i="93"/>
  <c r="J652" i="93" s="1"/>
  <c r="K652" i="93" s="1"/>
  <c r="I662" i="93"/>
  <c r="J662" i="93" s="1"/>
  <c r="K662" i="93" s="1"/>
  <c r="I673" i="93"/>
  <c r="J673" i="93" s="1"/>
  <c r="K673" i="93" s="1"/>
  <c r="I684" i="93"/>
  <c r="J684" i="93" s="1"/>
  <c r="K684" i="93" s="1"/>
  <c r="I694" i="93"/>
  <c r="J694" i="93" s="1"/>
  <c r="K694" i="93" s="1"/>
  <c r="I705" i="93"/>
  <c r="J705" i="93" s="1"/>
  <c r="K705" i="93" s="1"/>
  <c r="I716" i="93"/>
  <c r="J716" i="93" s="1"/>
  <c r="K716" i="93" s="1"/>
  <c r="I726" i="93"/>
  <c r="J726" i="93" s="1"/>
  <c r="K726" i="93" s="1"/>
  <c r="I737" i="93"/>
  <c r="J737" i="93" s="1"/>
  <c r="K737" i="93" s="1"/>
  <c r="I748" i="93"/>
  <c r="J748" i="93" s="1"/>
  <c r="K748" i="93" s="1"/>
  <c r="I758" i="93"/>
  <c r="J758" i="93" s="1"/>
  <c r="K758" i="93" s="1"/>
  <c r="I769" i="93"/>
  <c r="J769" i="93" s="1"/>
  <c r="K769" i="93" s="1"/>
  <c r="I780" i="93"/>
  <c r="J780" i="93" s="1"/>
  <c r="K780" i="93" s="1"/>
  <c r="I790" i="93"/>
  <c r="J790" i="93" s="1"/>
  <c r="K790" i="93" s="1"/>
  <c r="I801" i="93"/>
  <c r="J801" i="93" s="1"/>
  <c r="K801" i="93" s="1"/>
  <c r="I812" i="93"/>
  <c r="J812" i="93" s="1"/>
  <c r="K812" i="93" s="1"/>
  <c r="I822" i="93"/>
  <c r="J822" i="93" s="1"/>
  <c r="K822" i="93" s="1"/>
  <c r="I833" i="93"/>
  <c r="J833" i="93" s="1"/>
  <c r="K833" i="93" s="1"/>
  <c r="I844" i="93"/>
  <c r="J844" i="93" s="1"/>
  <c r="K844" i="93" s="1"/>
  <c r="I854" i="93"/>
  <c r="J854" i="93" s="1"/>
  <c r="K854" i="93" s="1"/>
  <c r="I865" i="93"/>
  <c r="J865" i="93" s="1"/>
  <c r="K865" i="93" s="1"/>
  <c r="I876" i="93"/>
  <c r="J876" i="93" s="1"/>
  <c r="K876" i="93" s="1"/>
  <c r="I886" i="93"/>
  <c r="J886" i="93" s="1"/>
  <c r="K886" i="93" s="1"/>
  <c r="I897" i="93"/>
  <c r="J897" i="93" s="1"/>
  <c r="K897" i="93" s="1"/>
  <c r="I908" i="93"/>
  <c r="J908" i="93" s="1"/>
  <c r="K908" i="93" s="1"/>
  <c r="I918" i="93"/>
  <c r="J918" i="93" s="1"/>
  <c r="K918" i="93" s="1"/>
  <c r="I929" i="93"/>
  <c r="J929" i="93" s="1"/>
  <c r="K929" i="93" s="1"/>
  <c r="I940" i="93"/>
  <c r="J940" i="93" s="1"/>
  <c r="K940" i="93" s="1"/>
  <c r="I950" i="93"/>
  <c r="J950" i="93" s="1"/>
  <c r="K950" i="93" s="1"/>
  <c r="I961" i="93"/>
  <c r="J961" i="93" s="1"/>
  <c r="K961" i="93" s="1"/>
  <c r="I972" i="93"/>
  <c r="J972" i="93" s="1"/>
  <c r="K972" i="93" s="1"/>
  <c r="I982" i="93"/>
  <c r="J982" i="93" s="1"/>
  <c r="K982" i="93" s="1"/>
  <c r="I993" i="93"/>
  <c r="J993" i="93" s="1"/>
  <c r="K993" i="93" s="1"/>
  <c r="I1004" i="93"/>
  <c r="J1004" i="93" s="1"/>
  <c r="K1004" i="93" s="1"/>
  <c r="L13" i="93"/>
  <c r="M13" i="93" s="1"/>
  <c r="N13" i="93" s="1"/>
  <c r="L17" i="93"/>
  <c r="M17" i="93" s="1"/>
  <c r="N17" i="93" s="1"/>
  <c r="L21" i="93"/>
  <c r="M21" i="93" s="1"/>
  <c r="N21" i="93" s="1"/>
  <c r="L25" i="93"/>
  <c r="M25" i="93" s="1"/>
  <c r="N25" i="93" s="1"/>
  <c r="L29" i="93"/>
  <c r="M29" i="93" s="1"/>
  <c r="N29" i="93" s="1"/>
  <c r="L33" i="93"/>
  <c r="M33" i="93" s="1"/>
  <c r="N33" i="93" s="1"/>
  <c r="L37" i="93"/>
  <c r="M37" i="93" s="1"/>
  <c r="N37" i="93" s="1"/>
  <c r="L41" i="93"/>
  <c r="M41" i="93" s="1"/>
  <c r="N41" i="93" s="1"/>
  <c r="L45" i="93"/>
  <c r="M45" i="93" s="1"/>
  <c r="N45" i="93" s="1"/>
  <c r="L49" i="93"/>
  <c r="M49" i="93" s="1"/>
  <c r="N49" i="93" s="1"/>
  <c r="L53" i="93"/>
  <c r="M53" i="93" s="1"/>
  <c r="N53" i="93" s="1"/>
  <c r="L57" i="93"/>
  <c r="M57" i="93" s="1"/>
  <c r="N57" i="93" s="1"/>
  <c r="L61" i="93"/>
  <c r="M61" i="93" s="1"/>
  <c r="N61" i="93" s="1"/>
  <c r="L65" i="93"/>
  <c r="M65" i="93" s="1"/>
  <c r="N65" i="93" s="1"/>
  <c r="L69" i="93"/>
  <c r="M69" i="93" s="1"/>
  <c r="N69" i="93" s="1"/>
  <c r="L73" i="93"/>
  <c r="M73" i="93" s="1"/>
  <c r="N73" i="93" s="1"/>
  <c r="L77" i="93"/>
  <c r="M77" i="93" s="1"/>
  <c r="N77" i="93" s="1"/>
  <c r="L81" i="93"/>
  <c r="M81" i="93" s="1"/>
  <c r="N81" i="93" s="1"/>
  <c r="L85" i="93"/>
  <c r="M85" i="93" s="1"/>
  <c r="N85" i="93" s="1"/>
  <c r="L89" i="93"/>
  <c r="M89" i="93" s="1"/>
  <c r="N89" i="93" s="1"/>
  <c r="L93" i="93"/>
  <c r="M93" i="93" s="1"/>
  <c r="N93" i="93" s="1"/>
  <c r="L97" i="93"/>
  <c r="M97" i="93" s="1"/>
  <c r="N97" i="93" s="1"/>
  <c r="L101" i="93"/>
  <c r="M101" i="93" s="1"/>
  <c r="N101" i="93" s="1"/>
  <c r="L105" i="93"/>
  <c r="M105" i="93" s="1"/>
  <c r="N105" i="93" s="1"/>
  <c r="L109" i="93"/>
  <c r="M109" i="93" s="1"/>
  <c r="N109" i="93" s="1"/>
  <c r="L113" i="93"/>
  <c r="M113" i="93" s="1"/>
  <c r="N113" i="93" s="1"/>
  <c r="L117" i="93"/>
  <c r="M117" i="93" s="1"/>
  <c r="N117" i="93" s="1"/>
  <c r="L14" i="93"/>
  <c r="M14" i="93" s="1"/>
  <c r="N14" i="93" s="1"/>
  <c r="L19" i="93"/>
  <c r="M19" i="93" s="1"/>
  <c r="N19" i="93" s="1"/>
  <c r="L24" i="93"/>
  <c r="M24" i="93" s="1"/>
  <c r="N24" i="93" s="1"/>
  <c r="L30" i="93"/>
  <c r="M30" i="93" s="1"/>
  <c r="N30" i="93" s="1"/>
  <c r="L35" i="93"/>
  <c r="M35" i="93" s="1"/>
  <c r="N35" i="93" s="1"/>
  <c r="L40" i="93"/>
  <c r="M40" i="93" s="1"/>
  <c r="N40" i="93" s="1"/>
  <c r="L46" i="93"/>
  <c r="M46" i="93" s="1"/>
  <c r="N46" i="93" s="1"/>
  <c r="L51" i="93"/>
  <c r="M51" i="93" s="1"/>
  <c r="N51" i="93" s="1"/>
  <c r="L56" i="93"/>
  <c r="M56" i="93" s="1"/>
  <c r="N56" i="93" s="1"/>
  <c r="L62" i="93"/>
  <c r="M62" i="93" s="1"/>
  <c r="N62" i="93" s="1"/>
  <c r="L67" i="93"/>
  <c r="M67" i="93" s="1"/>
  <c r="N67" i="93" s="1"/>
  <c r="L72" i="93"/>
  <c r="M72" i="93" s="1"/>
  <c r="N72" i="93" s="1"/>
  <c r="L78" i="93"/>
  <c r="M78" i="93" s="1"/>
  <c r="N78" i="93" s="1"/>
  <c r="L83" i="93"/>
  <c r="M83" i="93" s="1"/>
  <c r="N83" i="93" s="1"/>
  <c r="L88" i="93"/>
  <c r="M88" i="93" s="1"/>
  <c r="N88" i="93" s="1"/>
  <c r="L94" i="93"/>
  <c r="M94" i="93" s="1"/>
  <c r="N94" i="93" s="1"/>
  <c r="L99" i="93"/>
  <c r="M99" i="93" s="1"/>
  <c r="N99" i="93" s="1"/>
  <c r="L104" i="93"/>
  <c r="M104" i="93" s="1"/>
  <c r="N104" i="93" s="1"/>
  <c r="L110" i="93"/>
  <c r="M110" i="93" s="1"/>
  <c r="N110" i="93" s="1"/>
  <c r="L115" i="93"/>
  <c r="M115" i="93" s="1"/>
  <c r="N115" i="93" s="1"/>
  <c r="L120" i="93"/>
  <c r="M120" i="93" s="1"/>
  <c r="N120" i="93" s="1"/>
  <c r="L124" i="93"/>
  <c r="M124" i="93" s="1"/>
  <c r="N124" i="93" s="1"/>
  <c r="L128" i="93"/>
  <c r="M128" i="93" s="1"/>
  <c r="N128" i="93" s="1"/>
  <c r="L132" i="93"/>
  <c r="M132" i="93" s="1"/>
  <c r="N132" i="93" s="1"/>
  <c r="L136" i="93"/>
  <c r="M136" i="93" s="1"/>
  <c r="N136" i="93" s="1"/>
  <c r="L140" i="93"/>
  <c r="M140" i="93" s="1"/>
  <c r="N140" i="93" s="1"/>
  <c r="L144" i="93"/>
  <c r="M144" i="93" s="1"/>
  <c r="N144" i="93" s="1"/>
  <c r="L148" i="93"/>
  <c r="M148" i="93" s="1"/>
  <c r="N148" i="93" s="1"/>
  <c r="L152" i="93"/>
  <c r="M152" i="93" s="1"/>
  <c r="N152" i="93" s="1"/>
  <c r="L156" i="93"/>
  <c r="M156" i="93" s="1"/>
  <c r="N156" i="93" s="1"/>
  <c r="L160" i="93"/>
  <c r="M160" i="93" s="1"/>
  <c r="N160" i="93" s="1"/>
  <c r="L164" i="93"/>
  <c r="M164" i="93" s="1"/>
  <c r="N164" i="93" s="1"/>
  <c r="L168" i="93"/>
  <c r="M168" i="93" s="1"/>
  <c r="N168" i="93" s="1"/>
  <c r="L172" i="93"/>
  <c r="M172" i="93" s="1"/>
  <c r="N172" i="93" s="1"/>
  <c r="L176" i="93"/>
  <c r="M176" i="93" s="1"/>
  <c r="N176" i="93" s="1"/>
  <c r="L180" i="93"/>
  <c r="M180" i="93" s="1"/>
  <c r="N180" i="93" s="1"/>
  <c r="L184" i="93"/>
  <c r="M184" i="93" s="1"/>
  <c r="N184" i="93" s="1"/>
  <c r="L188" i="93"/>
  <c r="M188" i="93" s="1"/>
  <c r="N188" i="93" s="1"/>
  <c r="L192" i="93"/>
  <c r="M192" i="93" s="1"/>
  <c r="N192" i="93" s="1"/>
  <c r="L196" i="93"/>
  <c r="M196" i="93" s="1"/>
  <c r="N196" i="93" s="1"/>
  <c r="L200" i="93"/>
  <c r="M200" i="93" s="1"/>
  <c r="N200" i="93" s="1"/>
  <c r="L204" i="93"/>
  <c r="M204" i="93" s="1"/>
  <c r="N204" i="93" s="1"/>
  <c r="L208" i="93"/>
  <c r="M208" i="93" s="1"/>
  <c r="N208" i="93" s="1"/>
  <c r="L212" i="93"/>
  <c r="M212" i="93" s="1"/>
  <c r="N212" i="93" s="1"/>
  <c r="L216" i="93"/>
  <c r="M216" i="93" s="1"/>
  <c r="N216" i="93" s="1"/>
  <c r="L220" i="93"/>
  <c r="M220" i="93" s="1"/>
  <c r="N220" i="93" s="1"/>
  <c r="L224" i="93"/>
  <c r="M224" i="93" s="1"/>
  <c r="N224" i="93" s="1"/>
  <c r="L228" i="93"/>
  <c r="M228" i="93" s="1"/>
  <c r="N228" i="93" s="1"/>
  <c r="L232" i="93"/>
  <c r="M232" i="93" s="1"/>
  <c r="N232" i="93" s="1"/>
  <c r="L236" i="93"/>
  <c r="M236" i="93" s="1"/>
  <c r="N236" i="93" s="1"/>
  <c r="L240" i="93"/>
  <c r="M240" i="93" s="1"/>
  <c r="N240" i="93" s="1"/>
  <c r="L244" i="93"/>
  <c r="M244" i="93" s="1"/>
  <c r="N244" i="93" s="1"/>
  <c r="L248" i="93"/>
  <c r="M248" i="93" s="1"/>
  <c r="N248" i="93" s="1"/>
  <c r="L252" i="93"/>
  <c r="M252" i="93" s="1"/>
  <c r="N252" i="93" s="1"/>
  <c r="L256" i="93"/>
  <c r="M256" i="93" s="1"/>
  <c r="N256" i="93" s="1"/>
  <c r="L260" i="93"/>
  <c r="M260" i="93" s="1"/>
  <c r="N260" i="93" s="1"/>
  <c r="L264" i="93"/>
  <c r="M264" i="93" s="1"/>
  <c r="N264" i="93" s="1"/>
  <c r="L268" i="93"/>
  <c r="M268" i="93" s="1"/>
  <c r="N268" i="93" s="1"/>
  <c r="L272" i="93"/>
  <c r="M272" i="93" s="1"/>
  <c r="N272" i="93" s="1"/>
  <c r="L276" i="93"/>
  <c r="M276" i="93" s="1"/>
  <c r="N276" i="93" s="1"/>
  <c r="L280" i="93"/>
  <c r="M280" i="93" s="1"/>
  <c r="N280" i="93" s="1"/>
  <c r="L284" i="93"/>
  <c r="M284" i="93" s="1"/>
  <c r="N284" i="93" s="1"/>
  <c r="L288" i="93"/>
  <c r="M288" i="93" s="1"/>
  <c r="N288" i="93" s="1"/>
  <c r="L292" i="93"/>
  <c r="M292" i="93" s="1"/>
  <c r="N292" i="93" s="1"/>
  <c r="L296" i="93"/>
  <c r="M296" i="93" s="1"/>
  <c r="N296" i="93" s="1"/>
  <c r="L300" i="93"/>
  <c r="M300" i="93" s="1"/>
  <c r="N300" i="93" s="1"/>
  <c r="L304" i="93"/>
  <c r="M304" i="93" s="1"/>
  <c r="N304" i="93" s="1"/>
  <c r="L308" i="93"/>
  <c r="M308" i="93" s="1"/>
  <c r="N308" i="93" s="1"/>
  <c r="L312" i="93"/>
  <c r="M312" i="93" s="1"/>
  <c r="N312" i="93" s="1"/>
  <c r="L316" i="93"/>
  <c r="M316" i="93" s="1"/>
  <c r="N316" i="93" s="1"/>
  <c r="L320" i="93"/>
  <c r="M320" i="93" s="1"/>
  <c r="N320" i="93" s="1"/>
  <c r="L324" i="93"/>
  <c r="M324" i="93" s="1"/>
  <c r="N324" i="93" s="1"/>
  <c r="L328" i="93"/>
  <c r="M328" i="93" s="1"/>
  <c r="N328" i="93" s="1"/>
  <c r="L332" i="93"/>
  <c r="M332" i="93" s="1"/>
  <c r="N332" i="93" s="1"/>
  <c r="L336" i="93"/>
  <c r="M336" i="93" s="1"/>
  <c r="N336" i="93" s="1"/>
  <c r="L340" i="93"/>
  <c r="M340" i="93" s="1"/>
  <c r="N340" i="93" s="1"/>
  <c r="L344" i="93"/>
  <c r="M344" i="93" s="1"/>
  <c r="N344" i="93" s="1"/>
  <c r="L348" i="93"/>
  <c r="M348" i="93" s="1"/>
  <c r="N348" i="93" s="1"/>
  <c r="L352" i="93"/>
  <c r="M352" i="93" s="1"/>
  <c r="N352" i="93" s="1"/>
  <c r="L356" i="93"/>
  <c r="M356" i="93" s="1"/>
  <c r="N356" i="93" s="1"/>
  <c r="L360" i="93"/>
  <c r="M360" i="93" s="1"/>
  <c r="N360" i="93" s="1"/>
  <c r="L364" i="93"/>
  <c r="M364" i="93" s="1"/>
  <c r="N364" i="93" s="1"/>
  <c r="L368" i="93"/>
  <c r="M368" i="93" s="1"/>
  <c r="N368" i="93" s="1"/>
  <c r="L372" i="93"/>
  <c r="M372" i="93" s="1"/>
  <c r="N372" i="93" s="1"/>
  <c r="L376" i="93"/>
  <c r="M376" i="93" s="1"/>
  <c r="N376" i="93" s="1"/>
  <c r="L380" i="93"/>
  <c r="M380" i="93" s="1"/>
  <c r="N380" i="93" s="1"/>
  <c r="L384" i="93"/>
  <c r="M384" i="93" s="1"/>
  <c r="N384" i="93" s="1"/>
  <c r="L388" i="93"/>
  <c r="M388" i="93" s="1"/>
  <c r="N388" i="93" s="1"/>
  <c r="L392" i="93"/>
  <c r="M392" i="93" s="1"/>
  <c r="N392" i="93" s="1"/>
  <c r="L396" i="93"/>
  <c r="M396" i="93" s="1"/>
  <c r="N396" i="93" s="1"/>
  <c r="L400" i="93"/>
  <c r="M400" i="93" s="1"/>
  <c r="N400" i="93" s="1"/>
  <c r="L404" i="93"/>
  <c r="M404" i="93" s="1"/>
  <c r="N404" i="93" s="1"/>
  <c r="L408" i="93"/>
  <c r="M408" i="93" s="1"/>
  <c r="N408" i="93" s="1"/>
  <c r="L412" i="93"/>
  <c r="M412" i="93" s="1"/>
  <c r="N412" i="93" s="1"/>
  <c r="L416" i="93"/>
  <c r="M416" i="93" s="1"/>
  <c r="N416" i="93" s="1"/>
  <c r="L420" i="93"/>
  <c r="M420" i="93" s="1"/>
  <c r="N420" i="93" s="1"/>
  <c r="L424" i="93"/>
  <c r="M424" i="93" s="1"/>
  <c r="N424" i="93" s="1"/>
  <c r="L428" i="93"/>
  <c r="M428" i="93" s="1"/>
  <c r="N428" i="93" s="1"/>
  <c r="L432" i="93"/>
  <c r="M432" i="93" s="1"/>
  <c r="N432" i="93" s="1"/>
  <c r="L436" i="93"/>
  <c r="M436" i="93" s="1"/>
  <c r="N436" i="93" s="1"/>
  <c r="L440" i="93"/>
  <c r="M440" i="93" s="1"/>
  <c r="N440" i="93" s="1"/>
  <c r="L444" i="93"/>
  <c r="M444" i="93" s="1"/>
  <c r="N444" i="93" s="1"/>
  <c r="L448" i="93"/>
  <c r="M448" i="93" s="1"/>
  <c r="N448" i="93" s="1"/>
  <c r="L452" i="93"/>
  <c r="M452" i="93" s="1"/>
  <c r="N452" i="93" s="1"/>
  <c r="L456" i="93"/>
  <c r="M456" i="93" s="1"/>
  <c r="N456" i="93" s="1"/>
  <c r="L460" i="93"/>
  <c r="M460" i="93" s="1"/>
  <c r="N460" i="93" s="1"/>
  <c r="L464" i="93"/>
  <c r="M464" i="93" s="1"/>
  <c r="N464" i="93" s="1"/>
  <c r="L468" i="93"/>
  <c r="M468" i="93" s="1"/>
  <c r="N468" i="93" s="1"/>
  <c r="L472" i="93"/>
  <c r="M472" i="93" s="1"/>
  <c r="N472" i="93" s="1"/>
  <c r="L476" i="93"/>
  <c r="M476" i="93" s="1"/>
  <c r="N476" i="93" s="1"/>
  <c r="L480" i="93"/>
  <c r="M480" i="93" s="1"/>
  <c r="N480" i="93" s="1"/>
  <c r="L484" i="93"/>
  <c r="M484" i="93" s="1"/>
  <c r="N484" i="93" s="1"/>
  <c r="L488" i="93"/>
  <c r="M488" i="93" s="1"/>
  <c r="N488" i="93" s="1"/>
  <c r="L492" i="93"/>
  <c r="M492" i="93" s="1"/>
  <c r="N492" i="93" s="1"/>
  <c r="L496" i="93"/>
  <c r="M496" i="93" s="1"/>
  <c r="N496" i="93" s="1"/>
  <c r="L500" i="93"/>
  <c r="M500" i="93" s="1"/>
  <c r="N500" i="93" s="1"/>
  <c r="L504" i="93"/>
  <c r="M504" i="93" s="1"/>
  <c r="N504" i="93" s="1"/>
  <c r="L508" i="93"/>
  <c r="M508" i="93" s="1"/>
  <c r="N508" i="93" s="1"/>
  <c r="L512" i="93"/>
  <c r="M512" i="93" s="1"/>
  <c r="N512" i="93" s="1"/>
  <c r="L516" i="93"/>
  <c r="M516" i="93" s="1"/>
  <c r="N516" i="93" s="1"/>
  <c r="L520" i="93"/>
  <c r="M520" i="93" s="1"/>
  <c r="N520" i="93" s="1"/>
  <c r="L524" i="93"/>
  <c r="M524" i="93" s="1"/>
  <c r="N524" i="93" s="1"/>
  <c r="L528" i="93"/>
  <c r="M528" i="93" s="1"/>
  <c r="N528" i="93" s="1"/>
  <c r="L532" i="93"/>
  <c r="M532" i="93" s="1"/>
  <c r="N532" i="93" s="1"/>
  <c r="L536" i="93"/>
  <c r="M536" i="93" s="1"/>
  <c r="N536" i="93" s="1"/>
  <c r="L540" i="93"/>
  <c r="M540" i="93" s="1"/>
  <c r="N540" i="93" s="1"/>
  <c r="L544" i="93"/>
  <c r="M544" i="93" s="1"/>
  <c r="N544" i="93" s="1"/>
  <c r="L548" i="93"/>
  <c r="M548" i="93" s="1"/>
  <c r="N548" i="93" s="1"/>
  <c r="L552" i="93"/>
  <c r="M552" i="93" s="1"/>
  <c r="N552" i="93" s="1"/>
  <c r="L556" i="93"/>
  <c r="M556" i="93" s="1"/>
  <c r="N556" i="93" s="1"/>
  <c r="L560" i="93"/>
  <c r="M560" i="93" s="1"/>
  <c r="N560" i="93" s="1"/>
  <c r="L564" i="93"/>
  <c r="M564" i="93" s="1"/>
  <c r="N564" i="93" s="1"/>
  <c r="L568" i="93"/>
  <c r="M568" i="93" s="1"/>
  <c r="N568" i="93" s="1"/>
  <c r="L572" i="93"/>
  <c r="M572" i="93" s="1"/>
  <c r="N572" i="93" s="1"/>
  <c r="L576" i="93"/>
  <c r="M576" i="93" s="1"/>
  <c r="N576" i="93" s="1"/>
  <c r="L580" i="93"/>
  <c r="M580" i="93" s="1"/>
  <c r="N580" i="93" s="1"/>
  <c r="L584" i="93"/>
  <c r="M584" i="93" s="1"/>
  <c r="N584" i="93" s="1"/>
  <c r="L588" i="93"/>
  <c r="M588" i="93" s="1"/>
  <c r="N588" i="93" s="1"/>
  <c r="L592" i="93"/>
  <c r="M592" i="93" s="1"/>
  <c r="N592" i="93" s="1"/>
  <c r="L596" i="93"/>
  <c r="M596" i="93" s="1"/>
  <c r="N596" i="93" s="1"/>
  <c r="L600" i="93"/>
  <c r="M600" i="93" s="1"/>
  <c r="N600" i="93" s="1"/>
  <c r="L604" i="93"/>
  <c r="M604" i="93" s="1"/>
  <c r="N604" i="93" s="1"/>
  <c r="L608" i="93"/>
  <c r="M608" i="93" s="1"/>
  <c r="N608" i="93" s="1"/>
  <c r="L612" i="93"/>
  <c r="M612" i="93" s="1"/>
  <c r="N612" i="93" s="1"/>
  <c r="L616" i="93"/>
  <c r="M616" i="93" s="1"/>
  <c r="N616" i="93" s="1"/>
  <c r="L620" i="93"/>
  <c r="M620" i="93" s="1"/>
  <c r="N620" i="93" s="1"/>
  <c r="L624" i="93"/>
  <c r="M624" i="93" s="1"/>
  <c r="N624" i="93" s="1"/>
  <c r="L628" i="93"/>
  <c r="M628" i="93" s="1"/>
  <c r="N628" i="93" s="1"/>
  <c r="L632" i="93"/>
  <c r="M632" i="93" s="1"/>
  <c r="N632" i="93" s="1"/>
  <c r="L636" i="93"/>
  <c r="M636" i="93" s="1"/>
  <c r="N636" i="93" s="1"/>
  <c r="L640" i="93"/>
  <c r="M640" i="93" s="1"/>
  <c r="N640" i="93" s="1"/>
  <c r="L644" i="93"/>
  <c r="M644" i="93" s="1"/>
  <c r="N644" i="93" s="1"/>
  <c r="L648" i="93"/>
  <c r="M648" i="93" s="1"/>
  <c r="N648" i="93" s="1"/>
  <c r="L652" i="93"/>
  <c r="M652" i="93" s="1"/>
  <c r="N652" i="93" s="1"/>
  <c r="L656" i="93"/>
  <c r="M656" i="93" s="1"/>
  <c r="N656" i="93" s="1"/>
  <c r="L660" i="93"/>
  <c r="M660" i="93" s="1"/>
  <c r="N660" i="93" s="1"/>
  <c r="L664" i="93"/>
  <c r="M664" i="93" s="1"/>
  <c r="N664" i="93" s="1"/>
  <c r="L668" i="93"/>
  <c r="M668" i="93" s="1"/>
  <c r="N668" i="93" s="1"/>
  <c r="L672" i="93"/>
  <c r="M672" i="93" s="1"/>
  <c r="N672" i="93" s="1"/>
  <c r="L676" i="93"/>
  <c r="M676" i="93" s="1"/>
  <c r="N676" i="93" s="1"/>
  <c r="L680" i="93"/>
  <c r="M680" i="93" s="1"/>
  <c r="N680" i="93" s="1"/>
  <c r="L684" i="93"/>
  <c r="M684" i="93" s="1"/>
  <c r="N684" i="93" s="1"/>
  <c r="L688" i="93"/>
  <c r="M688" i="93" s="1"/>
  <c r="N688" i="93" s="1"/>
  <c r="L692" i="93"/>
  <c r="M692" i="93" s="1"/>
  <c r="N692" i="93" s="1"/>
  <c r="L696" i="93"/>
  <c r="M696" i="93" s="1"/>
  <c r="N696" i="93" s="1"/>
  <c r="L700" i="93"/>
  <c r="M700" i="93" s="1"/>
  <c r="N700" i="93" s="1"/>
  <c r="L704" i="93"/>
  <c r="M704" i="93" s="1"/>
  <c r="N704" i="93" s="1"/>
  <c r="L708" i="93"/>
  <c r="M708" i="93" s="1"/>
  <c r="N708" i="93" s="1"/>
  <c r="L712" i="93"/>
  <c r="M712" i="93" s="1"/>
  <c r="N712" i="93" s="1"/>
  <c r="L716" i="93"/>
  <c r="M716" i="93" s="1"/>
  <c r="N716" i="93" s="1"/>
  <c r="L720" i="93"/>
  <c r="M720" i="93" s="1"/>
  <c r="N720" i="93" s="1"/>
  <c r="L724" i="93"/>
  <c r="M724" i="93" s="1"/>
  <c r="N724" i="93" s="1"/>
  <c r="L728" i="93"/>
  <c r="M728" i="93" s="1"/>
  <c r="N728" i="93" s="1"/>
  <c r="L732" i="93"/>
  <c r="M732" i="93" s="1"/>
  <c r="N732" i="93" s="1"/>
  <c r="L736" i="93"/>
  <c r="M736" i="93" s="1"/>
  <c r="N736" i="93" s="1"/>
  <c r="L740" i="93"/>
  <c r="M740" i="93" s="1"/>
  <c r="N740" i="93" s="1"/>
  <c r="L744" i="93"/>
  <c r="M744" i="93" s="1"/>
  <c r="N744" i="93" s="1"/>
  <c r="L748" i="93"/>
  <c r="M748" i="93" s="1"/>
  <c r="N748" i="93" s="1"/>
  <c r="L752" i="93"/>
  <c r="M752" i="93" s="1"/>
  <c r="N752" i="93" s="1"/>
  <c r="L756" i="93"/>
  <c r="M756" i="93" s="1"/>
  <c r="N756" i="93" s="1"/>
  <c r="L760" i="93"/>
  <c r="M760" i="93" s="1"/>
  <c r="N760" i="93" s="1"/>
  <c r="L764" i="93"/>
  <c r="M764" i="93" s="1"/>
  <c r="N764" i="93" s="1"/>
  <c r="L768" i="93"/>
  <c r="M768" i="93" s="1"/>
  <c r="N768" i="93" s="1"/>
  <c r="L772" i="93"/>
  <c r="M772" i="93" s="1"/>
  <c r="N772" i="93" s="1"/>
  <c r="L776" i="93"/>
  <c r="M776" i="93" s="1"/>
  <c r="N776" i="93" s="1"/>
  <c r="L780" i="93"/>
  <c r="M780" i="93" s="1"/>
  <c r="N780" i="93" s="1"/>
  <c r="L784" i="93"/>
  <c r="M784" i="93" s="1"/>
  <c r="N784" i="93" s="1"/>
  <c r="L788" i="93"/>
  <c r="M788" i="93" s="1"/>
  <c r="N788" i="93" s="1"/>
  <c r="L792" i="93"/>
  <c r="M792" i="93" s="1"/>
  <c r="N792" i="93" s="1"/>
  <c r="L796" i="93"/>
  <c r="M796" i="93" s="1"/>
  <c r="N796" i="93" s="1"/>
  <c r="L800" i="93"/>
  <c r="M800" i="93" s="1"/>
  <c r="N800" i="93" s="1"/>
  <c r="L804" i="93"/>
  <c r="M804" i="93" s="1"/>
  <c r="N804" i="93" s="1"/>
  <c r="L808" i="93"/>
  <c r="M808" i="93" s="1"/>
  <c r="N808" i="93" s="1"/>
  <c r="L812" i="93"/>
  <c r="M812" i="93" s="1"/>
  <c r="N812" i="93" s="1"/>
  <c r="L816" i="93"/>
  <c r="M816" i="93" s="1"/>
  <c r="N816" i="93" s="1"/>
  <c r="L820" i="93"/>
  <c r="M820" i="93" s="1"/>
  <c r="N820" i="93" s="1"/>
  <c r="L824" i="93"/>
  <c r="M824" i="93" s="1"/>
  <c r="N824" i="93" s="1"/>
  <c r="L828" i="93"/>
  <c r="M828" i="93" s="1"/>
  <c r="N828" i="93" s="1"/>
  <c r="L832" i="93"/>
  <c r="M832" i="93" s="1"/>
  <c r="N832" i="93" s="1"/>
  <c r="L836" i="93"/>
  <c r="M836" i="93" s="1"/>
  <c r="N836" i="93" s="1"/>
  <c r="L840" i="93"/>
  <c r="M840" i="93" s="1"/>
  <c r="N840" i="93" s="1"/>
  <c r="L844" i="93"/>
  <c r="M844" i="93" s="1"/>
  <c r="N844" i="93" s="1"/>
  <c r="L848" i="93"/>
  <c r="M848" i="93" s="1"/>
  <c r="N848" i="93" s="1"/>
  <c r="L852" i="93"/>
  <c r="M852" i="93" s="1"/>
  <c r="N852" i="93" s="1"/>
  <c r="L856" i="93"/>
  <c r="M856" i="93" s="1"/>
  <c r="N856" i="93" s="1"/>
  <c r="L860" i="93"/>
  <c r="M860" i="93" s="1"/>
  <c r="N860" i="93" s="1"/>
  <c r="L864" i="93"/>
  <c r="M864" i="93" s="1"/>
  <c r="N864" i="93" s="1"/>
  <c r="L868" i="93"/>
  <c r="M868" i="93" s="1"/>
  <c r="N868" i="93" s="1"/>
  <c r="L872" i="93"/>
  <c r="M872" i="93" s="1"/>
  <c r="N872" i="93" s="1"/>
  <c r="L876" i="93"/>
  <c r="M876" i="93" s="1"/>
  <c r="N876" i="93" s="1"/>
  <c r="L880" i="93"/>
  <c r="M880" i="93" s="1"/>
  <c r="N880" i="93" s="1"/>
  <c r="L884" i="93"/>
  <c r="M884" i="93" s="1"/>
  <c r="N884" i="93" s="1"/>
  <c r="L888" i="93"/>
  <c r="M888" i="93" s="1"/>
  <c r="N888" i="93" s="1"/>
  <c r="L892" i="93"/>
  <c r="M892" i="93" s="1"/>
  <c r="N892" i="93" s="1"/>
  <c r="L896" i="93"/>
  <c r="M896" i="93" s="1"/>
  <c r="N896" i="93" s="1"/>
  <c r="L900" i="93"/>
  <c r="M900" i="93" s="1"/>
  <c r="N900" i="93" s="1"/>
  <c r="L904" i="93"/>
  <c r="M904" i="93" s="1"/>
  <c r="N904" i="93" s="1"/>
  <c r="L908" i="93"/>
  <c r="M908" i="93" s="1"/>
  <c r="N908" i="93" s="1"/>
  <c r="L912" i="93"/>
  <c r="M912" i="93" s="1"/>
  <c r="N912" i="93" s="1"/>
  <c r="L916" i="93"/>
  <c r="M916" i="93" s="1"/>
  <c r="N916" i="93" s="1"/>
  <c r="L920" i="93"/>
  <c r="M920" i="93" s="1"/>
  <c r="N920" i="93" s="1"/>
  <c r="L924" i="93"/>
  <c r="M924" i="93" s="1"/>
  <c r="N924" i="93" s="1"/>
  <c r="L928" i="93"/>
  <c r="M928" i="93" s="1"/>
  <c r="N928" i="93" s="1"/>
  <c r="L932" i="93"/>
  <c r="M932" i="93" s="1"/>
  <c r="N932" i="93" s="1"/>
  <c r="L936" i="93"/>
  <c r="M936" i="93" s="1"/>
  <c r="N936" i="93" s="1"/>
  <c r="L940" i="93"/>
  <c r="M940" i="93" s="1"/>
  <c r="N940" i="93" s="1"/>
  <c r="L944" i="93"/>
  <c r="M944" i="93" s="1"/>
  <c r="N944" i="93" s="1"/>
  <c r="L948" i="93"/>
  <c r="M948" i="93" s="1"/>
  <c r="N948" i="93" s="1"/>
  <c r="L952" i="93"/>
  <c r="M952" i="93" s="1"/>
  <c r="N952" i="93" s="1"/>
  <c r="L956" i="93"/>
  <c r="M956" i="93" s="1"/>
  <c r="N956" i="93" s="1"/>
  <c r="L960" i="93"/>
  <c r="M960" i="93" s="1"/>
  <c r="N960" i="93" s="1"/>
  <c r="L964" i="93"/>
  <c r="M964" i="93" s="1"/>
  <c r="N964" i="93" s="1"/>
  <c r="L968" i="93"/>
  <c r="M968" i="93" s="1"/>
  <c r="N968" i="93" s="1"/>
  <c r="L12" i="93"/>
  <c r="M12" i="93" s="1"/>
  <c r="N12" i="93" s="1"/>
  <c r="L20" i="93"/>
  <c r="M20" i="93" s="1"/>
  <c r="N20" i="93" s="1"/>
  <c r="L27" i="93"/>
  <c r="M27" i="93" s="1"/>
  <c r="N27" i="93" s="1"/>
  <c r="L34" i="93"/>
  <c r="M34" i="93" s="1"/>
  <c r="N34" i="93" s="1"/>
  <c r="L42" i="93"/>
  <c r="M42" i="93" s="1"/>
  <c r="N42" i="93" s="1"/>
  <c r="L48" i="93"/>
  <c r="M48" i="93" s="1"/>
  <c r="N48" i="93" s="1"/>
  <c r="L55" i="93"/>
  <c r="M55" i="93" s="1"/>
  <c r="N55" i="93" s="1"/>
  <c r="L63" i="93"/>
  <c r="M63" i="93" s="1"/>
  <c r="N63" i="93" s="1"/>
  <c r="L70" i="93"/>
  <c r="M70" i="93" s="1"/>
  <c r="N70" i="93" s="1"/>
  <c r="L76" i="93"/>
  <c r="M76" i="93" s="1"/>
  <c r="N76" i="93" s="1"/>
  <c r="L84" i="93"/>
  <c r="M84" i="93" s="1"/>
  <c r="N84" i="93" s="1"/>
  <c r="L91" i="93"/>
  <c r="M91" i="93" s="1"/>
  <c r="N91" i="93" s="1"/>
  <c r="L98" i="93"/>
  <c r="M98" i="93" s="1"/>
  <c r="N98" i="93" s="1"/>
  <c r="L106" i="93"/>
  <c r="M106" i="93" s="1"/>
  <c r="N106" i="93" s="1"/>
  <c r="L112" i="93"/>
  <c r="M112" i="93" s="1"/>
  <c r="N112" i="93" s="1"/>
  <c r="L119" i="93"/>
  <c r="M119" i="93" s="1"/>
  <c r="N119" i="93" s="1"/>
  <c r="L125" i="93"/>
  <c r="M125" i="93" s="1"/>
  <c r="N125" i="93" s="1"/>
  <c r="L130" i="93"/>
  <c r="M130" i="93" s="1"/>
  <c r="N130" i="93" s="1"/>
  <c r="L135" i="93"/>
  <c r="M135" i="93" s="1"/>
  <c r="N135" i="93" s="1"/>
  <c r="L141" i="93"/>
  <c r="M141" i="93" s="1"/>
  <c r="N141" i="93" s="1"/>
  <c r="L146" i="93"/>
  <c r="M146" i="93" s="1"/>
  <c r="N146" i="93" s="1"/>
  <c r="L151" i="93"/>
  <c r="M151" i="93" s="1"/>
  <c r="N151" i="93" s="1"/>
  <c r="L157" i="93"/>
  <c r="M157" i="93" s="1"/>
  <c r="N157" i="93" s="1"/>
  <c r="L162" i="93"/>
  <c r="M162" i="93" s="1"/>
  <c r="N162" i="93" s="1"/>
  <c r="L167" i="93"/>
  <c r="M167" i="93" s="1"/>
  <c r="N167" i="93" s="1"/>
  <c r="L173" i="93"/>
  <c r="M173" i="93" s="1"/>
  <c r="N173" i="93" s="1"/>
  <c r="L178" i="93"/>
  <c r="M178" i="93" s="1"/>
  <c r="N178" i="93" s="1"/>
  <c r="L183" i="93"/>
  <c r="M183" i="93" s="1"/>
  <c r="N183" i="93" s="1"/>
  <c r="L189" i="93"/>
  <c r="M189" i="93" s="1"/>
  <c r="N189" i="93" s="1"/>
  <c r="L194" i="93"/>
  <c r="M194" i="93" s="1"/>
  <c r="N194" i="93" s="1"/>
  <c r="L199" i="93"/>
  <c r="M199" i="93" s="1"/>
  <c r="N199" i="93" s="1"/>
  <c r="L205" i="93"/>
  <c r="M205" i="93" s="1"/>
  <c r="N205" i="93" s="1"/>
  <c r="L210" i="93"/>
  <c r="M210" i="93" s="1"/>
  <c r="N210" i="93" s="1"/>
  <c r="L215" i="93"/>
  <c r="M215" i="93" s="1"/>
  <c r="N215" i="93" s="1"/>
  <c r="L221" i="93"/>
  <c r="M221" i="93" s="1"/>
  <c r="N221" i="93" s="1"/>
  <c r="L226" i="93"/>
  <c r="M226" i="93" s="1"/>
  <c r="N226" i="93" s="1"/>
  <c r="L231" i="93"/>
  <c r="M231" i="93" s="1"/>
  <c r="N231" i="93" s="1"/>
  <c r="L237" i="93"/>
  <c r="M237" i="93" s="1"/>
  <c r="N237" i="93" s="1"/>
  <c r="L242" i="93"/>
  <c r="M242" i="93" s="1"/>
  <c r="N242" i="93" s="1"/>
  <c r="L247" i="93"/>
  <c r="M247" i="93" s="1"/>
  <c r="N247" i="93" s="1"/>
  <c r="L253" i="93"/>
  <c r="M253" i="93" s="1"/>
  <c r="N253" i="93" s="1"/>
  <c r="L258" i="93"/>
  <c r="M258" i="93" s="1"/>
  <c r="N258" i="93" s="1"/>
  <c r="L263" i="93"/>
  <c r="M263" i="93" s="1"/>
  <c r="N263" i="93" s="1"/>
  <c r="L269" i="93"/>
  <c r="M269" i="93" s="1"/>
  <c r="N269" i="93" s="1"/>
  <c r="L274" i="93"/>
  <c r="M274" i="93" s="1"/>
  <c r="N274" i="93" s="1"/>
  <c r="L279" i="93"/>
  <c r="M279" i="93" s="1"/>
  <c r="N279" i="93" s="1"/>
  <c r="L285" i="93"/>
  <c r="M285" i="93" s="1"/>
  <c r="N285" i="93" s="1"/>
  <c r="L290" i="93"/>
  <c r="M290" i="93" s="1"/>
  <c r="N290" i="93" s="1"/>
  <c r="L295" i="93"/>
  <c r="M295" i="93" s="1"/>
  <c r="N295" i="93" s="1"/>
  <c r="L301" i="93"/>
  <c r="M301" i="93" s="1"/>
  <c r="N301" i="93" s="1"/>
  <c r="L306" i="93"/>
  <c r="M306" i="93" s="1"/>
  <c r="N306" i="93" s="1"/>
  <c r="L311" i="93"/>
  <c r="M311" i="93" s="1"/>
  <c r="N311" i="93" s="1"/>
  <c r="L317" i="93"/>
  <c r="M317" i="93" s="1"/>
  <c r="N317" i="93" s="1"/>
  <c r="L322" i="93"/>
  <c r="M322" i="93" s="1"/>
  <c r="N322" i="93" s="1"/>
  <c r="L327" i="93"/>
  <c r="M327" i="93" s="1"/>
  <c r="N327" i="93" s="1"/>
  <c r="L333" i="93"/>
  <c r="M333" i="93" s="1"/>
  <c r="N333" i="93" s="1"/>
  <c r="L338" i="93"/>
  <c r="M338" i="93" s="1"/>
  <c r="N338" i="93" s="1"/>
  <c r="L343" i="93"/>
  <c r="M343" i="93" s="1"/>
  <c r="N343" i="93" s="1"/>
  <c r="L349" i="93"/>
  <c r="M349" i="93" s="1"/>
  <c r="N349" i="93" s="1"/>
  <c r="L354" i="93"/>
  <c r="M354" i="93" s="1"/>
  <c r="N354" i="93" s="1"/>
  <c r="L359" i="93"/>
  <c r="M359" i="93" s="1"/>
  <c r="N359" i="93" s="1"/>
  <c r="L365" i="93"/>
  <c r="M365" i="93" s="1"/>
  <c r="N365" i="93" s="1"/>
  <c r="L370" i="93"/>
  <c r="M370" i="93" s="1"/>
  <c r="N370" i="93" s="1"/>
  <c r="L375" i="93"/>
  <c r="M375" i="93" s="1"/>
  <c r="N375" i="93" s="1"/>
  <c r="L381" i="93"/>
  <c r="M381" i="93" s="1"/>
  <c r="N381" i="93" s="1"/>
  <c r="L386" i="93"/>
  <c r="M386" i="93" s="1"/>
  <c r="N386" i="93" s="1"/>
  <c r="L391" i="93"/>
  <c r="M391" i="93" s="1"/>
  <c r="N391" i="93" s="1"/>
  <c r="L397" i="93"/>
  <c r="M397" i="93" s="1"/>
  <c r="N397" i="93" s="1"/>
  <c r="L402" i="93"/>
  <c r="M402" i="93" s="1"/>
  <c r="N402" i="93" s="1"/>
  <c r="L407" i="93"/>
  <c r="M407" i="93" s="1"/>
  <c r="N407" i="93" s="1"/>
  <c r="L413" i="93"/>
  <c r="M413" i="93" s="1"/>
  <c r="N413" i="93" s="1"/>
  <c r="L418" i="93"/>
  <c r="M418" i="93" s="1"/>
  <c r="N418" i="93" s="1"/>
  <c r="L423" i="93"/>
  <c r="M423" i="93" s="1"/>
  <c r="N423" i="93" s="1"/>
  <c r="L429" i="93"/>
  <c r="M429" i="93" s="1"/>
  <c r="N429" i="93" s="1"/>
  <c r="L434" i="93"/>
  <c r="M434" i="93" s="1"/>
  <c r="N434" i="93" s="1"/>
  <c r="L439" i="93"/>
  <c r="M439" i="93" s="1"/>
  <c r="N439" i="93" s="1"/>
  <c r="L445" i="93"/>
  <c r="M445" i="93" s="1"/>
  <c r="N445" i="93" s="1"/>
  <c r="L450" i="93"/>
  <c r="M450" i="93" s="1"/>
  <c r="N450" i="93" s="1"/>
  <c r="L455" i="93"/>
  <c r="M455" i="93" s="1"/>
  <c r="N455" i="93" s="1"/>
  <c r="L461" i="93"/>
  <c r="M461" i="93" s="1"/>
  <c r="N461" i="93" s="1"/>
  <c r="L466" i="93"/>
  <c r="M466" i="93" s="1"/>
  <c r="N466" i="93" s="1"/>
  <c r="L471" i="93"/>
  <c r="M471" i="93" s="1"/>
  <c r="N471" i="93" s="1"/>
  <c r="L477" i="93"/>
  <c r="M477" i="93" s="1"/>
  <c r="N477" i="93" s="1"/>
  <c r="L482" i="93"/>
  <c r="M482" i="93" s="1"/>
  <c r="N482" i="93" s="1"/>
  <c r="L487" i="93"/>
  <c r="M487" i="93" s="1"/>
  <c r="N487" i="93" s="1"/>
  <c r="L493" i="93"/>
  <c r="M493" i="93" s="1"/>
  <c r="N493" i="93" s="1"/>
  <c r="L498" i="93"/>
  <c r="M498" i="93" s="1"/>
  <c r="N498" i="93" s="1"/>
  <c r="L503" i="93"/>
  <c r="M503" i="93" s="1"/>
  <c r="N503" i="93" s="1"/>
  <c r="L509" i="93"/>
  <c r="M509" i="93" s="1"/>
  <c r="N509" i="93" s="1"/>
  <c r="L514" i="93"/>
  <c r="M514" i="93" s="1"/>
  <c r="N514" i="93" s="1"/>
  <c r="L519" i="93"/>
  <c r="M519" i="93" s="1"/>
  <c r="N519" i="93" s="1"/>
  <c r="L525" i="93"/>
  <c r="M525" i="93" s="1"/>
  <c r="N525" i="93" s="1"/>
  <c r="L530" i="93"/>
  <c r="M530" i="93" s="1"/>
  <c r="N530" i="93" s="1"/>
  <c r="L535" i="93"/>
  <c r="M535" i="93" s="1"/>
  <c r="N535" i="93" s="1"/>
  <c r="L541" i="93"/>
  <c r="M541" i="93" s="1"/>
  <c r="N541" i="93" s="1"/>
  <c r="L546" i="93"/>
  <c r="M546" i="93" s="1"/>
  <c r="N546" i="93" s="1"/>
  <c r="L551" i="93"/>
  <c r="M551" i="93" s="1"/>
  <c r="N551" i="93" s="1"/>
  <c r="L557" i="93"/>
  <c r="M557" i="93" s="1"/>
  <c r="N557" i="93" s="1"/>
  <c r="L562" i="93"/>
  <c r="M562" i="93" s="1"/>
  <c r="N562" i="93" s="1"/>
  <c r="L567" i="93"/>
  <c r="M567" i="93" s="1"/>
  <c r="N567" i="93" s="1"/>
  <c r="L573" i="93"/>
  <c r="M573" i="93" s="1"/>
  <c r="N573" i="93" s="1"/>
  <c r="L578" i="93"/>
  <c r="M578" i="93" s="1"/>
  <c r="N578" i="93" s="1"/>
  <c r="L583" i="93"/>
  <c r="M583" i="93" s="1"/>
  <c r="N583" i="93" s="1"/>
  <c r="L589" i="93"/>
  <c r="M589" i="93" s="1"/>
  <c r="N589" i="93" s="1"/>
  <c r="L594" i="93"/>
  <c r="M594" i="93" s="1"/>
  <c r="N594" i="93" s="1"/>
  <c r="L599" i="93"/>
  <c r="M599" i="93" s="1"/>
  <c r="N599" i="93" s="1"/>
  <c r="L605" i="93"/>
  <c r="M605" i="93" s="1"/>
  <c r="N605" i="93" s="1"/>
  <c r="L610" i="93"/>
  <c r="M610" i="93" s="1"/>
  <c r="N610" i="93" s="1"/>
  <c r="L615" i="93"/>
  <c r="M615" i="93" s="1"/>
  <c r="N615" i="93" s="1"/>
  <c r="L621" i="93"/>
  <c r="M621" i="93" s="1"/>
  <c r="N621" i="93" s="1"/>
  <c r="L626" i="93"/>
  <c r="M626" i="93" s="1"/>
  <c r="N626" i="93" s="1"/>
  <c r="L631" i="93"/>
  <c r="M631" i="93" s="1"/>
  <c r="N631" i="93" s="1"/>
  <c r="L637" i="93"/>
  <c r="M637" i="93" s="1"/>
  <c r="N637" i="93" s="1"/>
  <c r="L642" i="93"/>
  <c r="M642" i="93" s="1"/>
  <c r="N642" i="93" s="1"/>
  <c r="L647" i="93"/>
  <c r="M647" i="93" s="1"/>
  <c r="N647" i="93" s="1"/>
  <c r="L653" i="93"/>
  <c r="M653" i="93" s="1"/>
  <c r="N653" i="93" s="1"/>
  <c r="L658" i="93"/>
  <c r="M658" i="93" s="1"/>
  <c r="N658" i="93" s="1"/>
  <c r="L663" i="93"/>
  <c r="M663" i="93" s="1"/>
  <c r="N663" i="93" s="1"/>
  <c r="L669" i="93"/>
  <c r="M669" i="93" s="1"/>
  <c r="N669" i="93" s="1"/>
  <c r="L674" i="93"/>
  <c r="M674" i="93" s="1"/>
  <c r="N674" i="93" s="1"/>
  <c r="L679" i="93"/>
  <c r="M679" i="93" s="1"/>
  <c r="N679" i="93" s="1"/>
  <c r="L685" i="93"/>
  <c r="M685" i="93" s="1"/>
  <c r="N685" i="93" s="1"/>
  <c r="L690" i="93"/>
  <c r="M690" i="93" s="1"/>
  <c r="N690" i="93" s="1"/>
  <c r="L695" i="93"/>
  <c r="M695" i="93" s="1"/>
  <c r="N695" i="93" s="1"/>
  <c r="L701" i="93"/>
  <c r="M701" i="93" s="1"/>
  <c r="N701" i="93" s="1"/>
  <c r="L706" i="93"/>
  <c r="M706" i="93" s="1"/>
  <c r="N706" i="93" s="1"/>
  <c r="L711" i="93"/>
  <c r="M711" i="93" s="1"/>
  <c r="N711" i="93" s="1"/>
  <c r="L717" i="93"/>
  <c r="M717" i="93" s="1"/>
  <c r="N717" i="93" s="1"/>
  <c r="L722" i="93"/>
  <c r="M722" i="93" s="1"/>
  <c r="N722" i="93" s="1"/>
  <c r="L727" i="93"/>
  <c r="M727" i="93" s="1"/>
  <c r="N727" i="93" s="1"/>
  <c r="L733" i="93"/>
  <c r="M733" i="93" s="1"/>
  <c r="N733" i="93" s="1"/>
  <c r="L738" i="93"/>
  <c r="M738" i="93" s="1"/>
  <c r="N738" i="93" s="1"/>
  <c r="L743" i="93"/>
  <c r="M743" i="93" s="1"/>
  <c r="N743" i="93" s="1"/>
  <c r="L749" i="93"/>
  <c r="M749" i="93" s="1"/>
  <c r="N749" i="93" s="1"/>
  <c r="L754" i="93"/>
  <c r="M754" i="93" s="1"/>
  <c r="N754" i="93" s="1"/>
  <c r="L759" i="93"/>
  <c r="M759" i="93" s="1"/>
  <c r="N759" i="93" s="1"/>
  <c r="L765" i="93"/>
  <c r="M765" i="93" s="1"/>
  <c r="N765" i="93" s="1"/>
  <c r="L770" i="93"/>
  <c r="M770" i="93" s="1"/>
  <c r="N770" i="93" s="1"/>
  <c r="L775" i="93"/>
  <c r="M775" i="93" s="1"/>
  <c r="N775" i="93" s="1"/>
  <c r="L781" i="93"/>
  <c r="M781" i="93" s="1"/>
  <c r="N781" i="93" s="1"/>
  <c r="L786" i="93"/>
  <c r="M786" i="93" s="1"/>
  <c r="N786" i="93" s="1"/>
  <c r="L791" i="93"/>
  <c r="M791" i="93" s="1"/>
  <c r="N791" i="93" s="1"/>
  <c r="L797" i="93"/>
  <c r="M797" i="93" s="1"/>
  <c r="N797" i="93" s="1"/>
  <c r="L802" i="93"/>
  <c r="M802" i="93" s="1"/>
  <c r="N802" i="93" s="1"/>
  <c r="L807" i="93"/>
  <c r="M807" i="93" s="1"/>
  <c r="N807" i="93" s="1"/>
  <c r="L813" i="93"/>
  <c r="M813" i="93" s="1"/>
  <c r="N813" i="93" s="1"/>
  <c r="L818" i="93"/>
  <c r="M818" i="93" s="1"/>
  <c r="N818" i="93" s="1"/>
  <c r="L823" i="93"/>
  <c r="M823" i="93" s="1"/>
  <c r="N823" i="93" s="1"/>
  <c r="L829" i="93"/>
  <c r="M829" i="93" s="1"/>
  <c r="N829" i="93" s="1"/>
  <c r="L834" i="93"/>
  <c r="M834" i="93" s="1"/>
  <c r="N834" i="93" s="1"/>
  <c r="L839" i="93"/>
  <c r="M839" i="93" s="1"/>
  <c r="N839" i="93" s="1"/>
  <c r="L845" i="93"/>
  <c r="M845" i="93" s="1"/>
  <c r="N845" i="93" s="1"/>
  <c r="L850" i="93"/>
  <c r="M850" i="93" s="1"/>
  <c r="N850" i="93" s="1"/>
  <c r="L855" i="93"/>
  <c r="M855" i="93" s="1"/>
  <c r="N855" i="93" s="1"/>
  <c r="L861" i="93"/>
  <c r="M861" i="93" s="1"/>
  <c r="N861" i="93" s="1"/>
  <c r="L866" i="93"/>
  <c r="M866" i="93" s="1"/>
  <c r="N866" i="93" s="1"/>
  <c r="L871" i="93"/>
  <c r="M871" i="93" s="1"/>
  <c r="N871" i="93" s="1"/>
  <c r="L877" i="93"/>
  <c r="M877" i="93" s="1"/>
  <c r="N877" i="93" s="1"/>
  <c r="L882" i="93"/>
  <c r="M882" i="93" s="1"/>
  <c r="N882" i="93" s="1"/>
  <c r="L887" i="93"/>
  <c r="M887" i="93" s="1"/>
  <c r="N887" i="93" s="1"/>
  <c r="L893" i="93"/>
  <c r="M893" i="93" s="1"/>
  <c r="N893" i="93" s="1"/>
  <c r="L898" i="93"/>
  <c r="M898" i="93" s="1"/>
  <c r="N898" i="93" s="1"/>
  <c r="L903" i="93"/>
  <c r="M903" i="93" s="1"/>
  <c r="N903" i="93" s="1"/>
  <c r="L909" i="93"/>
  <c r="M909" i="93" s="1"/>
  <c r="N909" i="93" s="1"/>
  <c r="L914" i="93"/>
  <c r="M914" i="93" s="1"/>
  <c r="N914" i="93" s="1"/>
  <c r="L919" i="93"/>
  <c r="M919" i="93" s="1"/>
  <c r="N919" i="93" s="1"/>
  <c r="L925" i="93"/>
  <c r="M925" i="93" s="1"/>
  <c r="N925" i="93" s="1"/>
  <c r="L930" i="93"/>
  <c r="M930" i="93" s="1"/>
  <c r="N930" i="93" s="1"/>
  <c r="L935" i="93"/>
  <c r="M935" i="93" s="1"/>
  <c r="N935" i="93" s="1"/>
  <c r="L941" i="93"/>
  <c r="M941" i="93" s="1"/>
  <c r="N941" i="93" s="1"/>
  <c r="L946" i="93"/>
  <c r="M946" i="93" s="1"/>
  <c r="N946" i="93" s="1"/>
  <c r="L951" i="93"/>
  <c r="M951" i="93" s="1"/>
  <c r="N951" i="93" s="1"/>
  <c r="L957" i="93"/>
  <c r="M957" i="93" s="1"/>
  <c r="N957" i="93" s="1"/>
  <c r="L962" i="93"/>
  <c r="M962" i="93" s="1"/>
  <c r="N962" i="93" s="1"/>
  <c r="L967" i="93"/>
  <c r="M967" i="93" s="1"/>
  <c r="N967" i="93" s="1"/>
  <c r="L972" i="93"/>
  <c r="M972" i="93" s="1"/>
  <c r="N972" i="93" s="1"/>
  <c r="L976" i="93"/>
  <c r="M976" i="93" s="1"/>
  <c r="N976" i="93" s="1"/>
  <c r="L980" i="93"/>
  <c r="M980" i="93" s="1"/>
  <c r="N980" i="93" s="1"/>
  <c r="L984" i="93"/>
  <c r="M984" i="93" s="1"/>
  <c r="N984" i="93" s="1"/>
  <c r="L988" i="93"/>
  <c r="M988" i="93" s="1"/>
  <c r="N988" i="93" s="1"/>
  <c r="L992" i="93"/>
  <c r="M992" i="93" s="1"/>
  <c r="N992" i="93" s="1"/>
  <c r="L996" i="93"/>
  <c r="M996" i="93" s="1"/>
  <c r="N996" i="93" s="1"/>
  <c r="L1000" i="93"/>
  <c r="M1000" i="93" s="1"/>
  <c r="N1000" i="93" s="1"/>
  <c r="L1004" i="93"/>
  <c r="M1004" i="93" s="1"/>
  <c r="N1004" i="93" s="1"/>
  <c r="L1008" i="93"/>
  <c r="M1008" i="93" s="1"/>
  <c r="N1008" i="93" s="1"/>
  <c r="L16" i="93"/>
  <c r="M16" i="93" s="1"/>
  <c r="N16" i="93" s="1"/>
  <c r="L26" i="93"/>
  <c r="M26" i="93" s="1"/>
  <c r="N26" i="93" s="1"/>
  <c r="L36" i="93"/>
  <c r="M36" i="93" s="1"/>
  <c r="N36" i="93" s="1"/>
  <c r="L44" i="93"/>
  <c r="M44" i="93" s="1"/>
  <c r="N44" i="93" s="1"/>
  <c r="L54" i="93"/>
  <c r="M54" i="93" s="1"/>
  <c r="N54" i="93" s="1"/>
  <c r="L64" i="93"/>
  <c r="M64" i="93" s="1"/>
  <c r="N64" i="93" s="1"/>
  <c r="L74" i="93"/>
  <c r="M74" i="93" s="1"/>
  <c r="N74" i="93" s="1"/>
  <c r="L82" i="93"/>
  <c r="M82" i="93" s="1"/>
  <c r="N82" i="93" s="1"/>
  <c r="L92" i="93"/>
  <c r="M92" i="93" s="1"/>
  <c r="N92" i="93" s="1"/>
  <c r="L102" i="93"/>
  <c r="M102" i="93" s="1"/>
  <c r="N102" i="93" s="1"/>
  <c r="L111" i="93"/>
  <c r="M111" i="93" s="1"/>
  <c r="N111" i="93" s="1"/>
  <c r="L121" i="93"/>
  <c r="M121" i="93" s="1"/>
  <c r="N121" i="93" s="1"/>
  <c r="L127" i="93"/>
  <c r="M127" i="93" s="1"/>
  <c r="N127" i="93" s="1"/>
  <c r="L134" i="93"/>
  <c r="M134" i="93" s="1"/>
  <c r="N134" i="93" s="1"/>
  <c r="L142" i="93"/>
  <c r="M142" i="93" s="1"/>
  <c r="N142" i="93" s="1"/>
  <c r="L149" i="93"/>
  <c r="M149" i="93" s="1"/>
  <c r="N149" i="93" s="1"/>
  <c r="L155" i="93"/>
  <c r="M155" i="93" s="1"/>
  <c r="N155" i="93" s="1"/>
  <c r="L163" i="93"/>
  <c r="M163" i="93" s="1"/>
  <c r="N163" i="93" s="1"/>
  <c r="L170" i="93"/>
  <c r="M170" i="93" s="1"/>
  <c r="N170" i="93" s="1"/>
  <c r="L177" i="93"/>
  <c r="M177" i="93" s="1"/>
  <c r="N177" i="93" s="1"/>
  <c r="L185" i="93"/>
  <c r="M185" i="93" s="1"/>
  <c r="N185" i="93" s="1"/>
  <c r="L191" i="93"/>
  <c r="M191" i="93" s="1"/>
  <c r="N191" i="93" s="1"/>
  <c r="L198" i="93"/>
  <c r="M198" i="93" s="1"/>
  <c r="N198" i="93" s="1"/>
  <c r="L206" i="93"/>
  <c r="M206" i="93" s="1"/>
  <c r="N206" i="93" s="1"/>
  <c r="L213" i="93"/>
  <c r="M213" i="93" s="1"/>
  <c r="N213" i="93" s="1"/>
  <c r="L219" i="93"/>
  <c r="M219" i="93" s="1"/>
  <c r="N219" i="93" s="1"/>
  <c r="L227" i="93"/>
  <c r="M227" i="93" s="1"/>
  <c r="N227" i="93" s="1"/>
  <c r="L234" i="93"/>
  <c r="M234" i="93" s="1"/>
  <c r="N234" i="93" s="1"/>
  <c r="L241" i="93"/>
  <c r="M241" i="93" s="1"/>
  <c r="N241" i="93" s="1"/>
  <c r="L249" i="93"/>
  <c r="M249" i="93" s="1"/>
  <c r="N249" i="93" s="1"/>
  <c r="L255" i="93"/>
  <c r="M255" i="93" s="1"/>
  <c r="N255" i="93" s="1"/>
  <c r="L262" i="93"/>
  <c r="M262" i="93" s="1"/>
  <c r="N262" i="93" s="1"/>
  <c r="L270" i="93"/>
  <c r="M270" i="93" s="1"/>
  <c r="N270" i="93" s="1"/>
  <c r="L277" i="93"/>
  <c r="M277" i="93" s="1"/>
  <c r="N277" i="93" s="1"/>
  <c r="L283" i="93"/>
  <c r="M283" i="93" s="1"/>
  <c r="N283" i="93" s="1"/>
  <c r="L291" i="93"/>
  <c r="M291" i="93" s="1"/>
  <c r="N291" i="93" s="1"/>
  <c r="L298" i="93"/>
  <c r="M298" i="93" s="1"/>
  <c r="N298" i="93" s="1"/>
  <c r="L305" i="93"/>
  <c r="M305" i="93" s="1"/>
  <c r="N305" i="93" s="1"/>
  <c r="L313" i="93"/>
  <c r="M313" i="93" s="1"/>
  <c r="N313" i="93" s="1"/>
  <c r="L319" i="93"/>
  <c r="M319" i="93" s="1"/>
  <c r="N319" i="93" s="1"/>
  <c r="L326" i="93"/>
  <c r="M326" i="93" s="1"/>
  <c r="N326" i="93" s="1"/>
  <c r="L334" i="93"/>
  <c r="M334" i="93" s="1"/>
  <c r="N334" i="93" s="1"/>
  <c r="L341" i="93"/>
  <c r="M341" i="93" s="1"/>
  <c r="N341" i="93" s="1"/>
  <c r="L347" i="93"/>
  <c r="M347" i="93" s="1"/>
  <c r="N347" i="93" s="1"/>
  <c r="L355" i="93"/>
  <c r="M355" i="93" s="1"/>
  <c r="N355" i="93" s="1"/>
  <c r="L362" i="93"/>
  <c r="M362" i="93" s="1"/>
  <c r="N362" i="93" s="1"/>
  <c r="L369" i="93"/>
  <c r="M369" i="93" s="1"/>
  <c r="N369" i="93" s="1"/>
  <c r="L377" i="93"/>
  <c r="M377" i="93" s="1"/>
  <c r="N377" i="93" s="1"/>
  <c r="L383" i="93"/>
  <c r="M383" i="93" s="1"/>
  <c r="N383" i="93" s="1"/>
  <c r="L390" i="93"/>
  <c r="M390" i="93" s="1"/>
  <c r="N390" i="93" s="1"/>
  <c r="L398" i="93"/>
  <c r="M398" i="93" s="1"/>
  <c r="N398" i="93" s="1"/>
  <c r="L405" i="93"/>
  <c r="M405" i="93" s="1"/>
  <c r="N405" i="93" s="1"/>
  <c r="L411" i="93"/>
  <c r="M411" i="93" s="1"/>
  <c r="N411" i="93" s="1"/>
  <c r="L419" i="93"/>
  <c r="M419" i="93" s="1"/>
  <c r="N419" i="93" s="1"/>
  <c r="L426" i="93"/>
  <c r="M426" i="93" s="1"/>
  <c r="N426" i="93" s="1"/>
  <c r="L433" i="93"/>
  <c r="M433" i="93" s="1"/>
  <c r="N433" i="93" s="1"/>
  <c r="L441" i="93"/>
  <c r="M441" i="93" s="1"/>
  <c r="N441" i="93" s="1"/>
  <c r="L447" i="93"/>
  <c r="M447" i="93" s="1"/>
  <c r="N447" i="93" s="1"/>
  <c r="L454" i="93"/>
  <c r="M454" i="93" s="1"/>
  <c r="N454" i="93" s="1"/>
  <c r="L462" i="93"/>
  <c r="M462" i="93" s="1"/>
  <c r="N462" i="93" s="1"/>
  <c r="L469" i="93"/>
  <c r="M469" i="93" s="1"/>
  <c r="N469" i="93" s="1"/>
  <c r="L475" i="93"/>
  <c r="M475" i="93" s="1"/>
  <c r="N475" i="93" s="1"/>
  <c r="L483" i="93"/>
  <c r="M483" i="93" s="1"/>
  <c r="N483" i="93" s="1"/>
  <c r="L490" i="93"/>
  <c r="M490" i="93" s="1"/>
  <c r="N490" i="93" s="1"/>
  <c r="L497" i="93"/>
  <c r="M497" i="93" s="1"/>
  <c r="N497" i="93" s="1"/>
  <c r="L505" i="93"/>
  <c r="M505" i="93" s="1"/>
  <c r="N505" i="93" s="1"/>
  <c r="L511" i="93"/>
  <c r="M511" i="93" s="1"/>
  <c r="N511" i="93" s="1"/>
  <c r="L518" i="93"/>
  <c r="M518" i="93" s="1"/>
  <c r="N518" i="93" s="1"/>
  <c r="L526" i="93"/>
  <c r="M526" i="93" s="1"/>
  <c r="N526" i="93" s="1"/>
  <c r="L533" i="93"/>
  <c r="M533" i="93" s="1"/>
  <c r="N533" i="93" s="1"/>
  <c r="L539" i="93"/>
  <c r="M539" i="93" s="1"/>
  <c r="N539" i="93" s="1"/>
  <c r="L547" i="93"/>
  <c r="M547" i="93" s="1"/>
  <c r="N547" i="93" s="1"/>
  <c r="L554" i="93"/>
  <c r="M554" i="93" s="1"/>
  <c r="N554" i="93" s="1"/>
  <c r="L561" i="93"/>
  <c r="M561" i="93" s="1"/>
  <c r="N561" i="93" s="1"/>
  <c r="L569" i="93"/>
  <c r="M569" i="93" s="1"/>
  <c r="N569" i="93" s="1"/>
  <c r="L575" i="93"/>
  <c r="M575" i="93" s="1"/>
  <c r="N575" i="93" s="1"/>
  <c r="L582" i="93"/>
  <c r="M582" i="93" s="1"/>
  <c r="N582" i="93" s="1"/>
  <c r="L590" i="93"/>
  <c r="M590" i="93" s="1"/>
  <c r="N590" i="93" s="1"/>
  <c r="L597" i="93"/>
  <c r="M597" i="93" s="1"/>
  <c r="N597" i="93" s="1"/>
  <c r="L603" i="93"/>
  <c r="M603" i="93" s="1"/>
  <c r="N603" i="93" s="1"/>
  <c r="L611" i="93"/>
  <c r="M611" i="93" s="1"/>
  <c r="N611" i="93" s="1"/>
  <c r="L618" i="93"/>
  <c r="M618" i="93" s="1"/>
  <c r="N618" i="93" s="1"/>
  <c r="L625" i="93"/>
  <c r="M625" i="93" s="1"/>
  <c r="N625" i="93" s="1"/>
  <c r="L633" i="93"/>
  <c r="M633" i="93" s="1"/>
  <c r="N633" i="93" s="1"/>
  <c r="L639" i="93"/>
  <c r="M639" i="93" s="1"/>
  <c r="N639" i="93" s="1"/>
  <c r="L646" i="93"/>
  <c r="M646" i="93" s="1"/>
  <c r="N646" i="93" s="1"/>
  <c r="L654" i="93"/>
  <c r="M654" i="93" s="1"/>
  <c r="N654" i="93" s="1"/>
  <c r="L661" i="93"/>
  <c r="M661" i="93" s="1"/>
  <c r="N661" i="93" s="1"/>
  <c r="L667" i="93"/>
  <c r="M667" i="93" s="1"/>
  <c r="N667" i="93" s="1"/>
  <c r="L675" i="93"/>
  <c r="M675" i="93" s="1"/>
  <c r="N675" i="93" s="1"/>
  <c r="L682" i="93"/>
  <c r="M682" i="93" s="1"/>
  <c r="N682" i="93" s="1"/>
  <c r="L689" i="93"/>
  <c r="M689" i="93" s="1"/>
  <c r="N689" i="93" s="1"/>
  <c r="L697" i="93"/>
  <c r="M697" i="93" s="1"/>
  <c r="N697" i="93" s="1"/>
  <c r="L703" i="93"/>
  <c r="M703" i="93" s="1"/>
  <c r="N703" i="93" s="1"/>
  <c r="L710" i="93"/>
  <c r="M710" i="93" s="1"/>
  <c r="N710" i="93" s="1"/>
  <c r="L718" i="93"/>
  <c r="M718" i="93" s="1"/>
  <c r="N718" i="93" s="1"/>
  <c r="L725" i="93"/>
  <c r="M725" i="93" s="1"/>
  <c r="N725" i="93" s="1"/>
  <c r="L731" i="93"/>
  <c r="M731" i="93" s="1"/>
  <c r="N731" i="93" s="1"/>
  <c r="L739" i="93"/>
  <c r="M739" i="93" s="1"/>
  <c r="N739" i="93" s="1"/>
  <c r="L746" i="93"/>
  <c r="M746" i="93" s="1"/>
  <c r="N746" i="93" s="1"/>
  <c r="L753" i="93"/>
  <c r="M753" i="93" s="1"/>
  <c r="N753" i="93" s="1"/>
  <c r="L761" i="93"/>
  <c r="M761" i="93" s="1"/>
  <c r="N761" i="93" s="1"/>
  <c r="L767" i="93"/>
  <c r="M767" i="93" s="1"/>
  <c r="N767" i="93" s="1"/>
  <c r="L774" i="93"/>
  <c r="M774" i="93" s="1"/>
  <c r="N774" i="93" s="1"/>
  <c r="L782" i="93"/>
  <c r="M782" i="93" s="1"/>
  <c r="N782" i="93" s="1"/>
  <c r="L789" i="93"/>
  <c r="M789" i="93" s="1"/>
  <c r="N789" i="93" s="1"/>
  <c r="L795" i="93"/>
  <c r="M795" i="93" s="1"/>
  <c r="N795" i="93" s="1"/>
  <c r="L803" i="93"/>
  <c r="M803" i="93" s="1"/>
  <c r="N803" i="93" s="1"/>
  <c r="L810" i="93"/>
  <c r="M810" i="93" s="1"/>
  <c r="N810" i="93" s="1"/>
  <c r="L817" i="93"/>
  <c r="M817" i="93" s="1"/>
  <c r="N817" i="93" s="1"/>
  <c r="L825" i="93"/>
  <c r="M825" i="93" s="1"/>
  <c r="N825" i="93" s="1"/>
  <c r="L831" i="93"/>
  <c r="M831" i="93" s="1"/>
  <c r="N831" i="93" s="1"/>
  <c r="L838" i="93"/>
  <c r="M838" i="93" s="1"/>
  <c r="N838" i="93" s="1"/>
  <c r="L846" i="93"/>
  <c r="M846" i="93" s="1"/>
  <c r="N846" i="93" s="1"/>
  <c r="L853" i="93"/>
  <c r="M853" i="93" s="1"/>
  <c r="N853" i="93" s="1"/>
  <c r="L859" i="93"/>
  <c r="M859" i="93" s="1"/>
  <c r="N859" i="93" s="1"/>
  <c r="L867" i="93"/>
  <c r="M867" i="93" s="1"/>
  <c r="N867" i="93" s="1"/>
  <c r="L874" i="93"/>
  <c r="M874" i="93" s="1"/>
  <c r="N874" i="93" s="1"/>
  <c r="L881" i="93"/>
  <c r="M881" i="93" s="1"/>
  <c r="N881" i="93" s="1"/>
  <c r="L889" i="93"/>
  <c r="M889" i="93" s="1"/>
  <c r="N889" i="93" s="1"/>
  <c r="L895" i="93"/>
  <c r="M895" i="93" s="1"/>
  <c r="N895" i="93" s="1"/>
  <c r="L902" i="93"/>
  <c r="M902" i="93" s="1"/>
  <c r="N902" i="93" s="1"/>
  <c r="L910" i="93"/>
  <c r="M910" i="93" s="1"/>
  <c r="N910" i="93" s="1"/>
  <c r="L917" i="93"/>
  <c r="M917" i="93" s="1"/>
  <c r="N917" i="93" s="1"/>
  <c r="L923" i="93"/>
  <c r="M923" i="93" s="1"/>
  <c r="N923" i="93" s="1"/>
  <c r="L931" i="93"/>
  <c r="M931" i="93" s="1"/>
  <c r="N931" i="93" s="1"/>
  <c r="L938" i="93"/>
  <c r="M938" i="93" s="1"/>
  <c r="N938" i="93" s="1"/>
  <c r="L945" i="93"/>
  <c r="M945" i="93" s="1"/>
  <c r="N945" i="93" s="1"/>
  <c r="L953" i="93"/>
  <c r="M953" i="93" s="1"/>
  <c r="N953" i="93" s="1"/>
  <c r="L959" i="93"/>
  <c r="M959" i="93" s="1"/>
  <c r="N959" i="93" s="1"/>
  <c r="L966" i="93"/>
  <c r="M966" i="93" s="1"/>
  <c r="N966" i="93" s="1"/>
  <c r="L973" i="93"/>
  <c r="M973" i="93" s="1"/>
  <c r="N973" i="93" s="1"/>
  <c r="L978" i="93"/>
  <c r="M978" i="93" s="1"/>
  <c r="N978" i="93" s="1"/>
  <c r="L983" i="93"/>
  <c r="M983" i="93" s="1"/>
  <c r="N983" i="93" s="1"/>
  <c r="L989" i="93"/>
  <c r="M989" i="93" s="1"/>
  <c r="N989" i="93" s="1"/>
  <c r="L994" i="93"/>
  <c r="M994" i="93" s="1"/>
  <c r="N994" i="93" s="1"/>
  <c r="L999" i="93"/>
  <c r="M999" i="93" s="1"/>
  <c r="N999" i="93" s="1"/>
  <c r="L1005" i="93"/>
  <c r="M1005" i="93" s="1"/>
  <c r="N1005" i="93" s="1"/>
  <c r="L1010" i="93"/>
  <c r="M1010" i="93" s="1"/>
  <c r="N1010" i="93" s="1"/>
  <c r="L18" i="93"/>
  <c r="M18" i="93" s="1"/>
  <c r="N18" i="93" s="1"/>
  <c r="L28" i="93"/>
  <c r="M28" i="93" s="1"/>
  <c r="N28" i="93" s="1"/>
  <c r="L38" i="93"/>
  <c r="M38" i="93" s="1"/>
  <c r="N38" i="93" s="1"/>
  <c r="L47" i="93"/>
  <c r="M47" i="93" s="1"/>
  <c r="N47" i="93" s="1"/>
  <c r="L58" i="93"/>
  <c r="M58" i="93" s="1"/>
  <c r="N58" i="93" s="1"/>
  <c r="L66" i="93"/>
  <c r="M66" i="93" s="1"/>
  <c r="N66" i="93" s="1"/>
  <c r="L75" i="93"/>
  <c r="M75" i="93" s="1"/>
  <c r="N75" i="93" s="1"/>
  <c r="L86" i="93"/>
  <c r="M86" i="93" s="1"/>
  <c r="N86" i="93" s="1"/>
  <c r="L95" i="93"/>
  <c r="M95" i="93" s="1"/>
  <c r="N95" i="93" s="1"/>
  <c r="L103" i="93"/>
  <c r="M103" i="93" s="1"/>
  <c r="N103" i="93" s="1"/>
  <c r="L114" i="93"/>
  <c r="M114" i="93" s="1"/>
  <c r="N114" i="93" s="1"/>
  <c r="L122" i="93"/>
  <c r="M122" i="93" s="1"/>
  <c r="N122" i="93" s="1"/>
  <c r="L129" i="93"/>
  <c r="M129" i="93" s="1"/>
  <c r="N129" i="93" s="1"/>
  <c r="L137" i="93"/>
  <c r="M137" i="93" s="1"/>
  <c r="N137" i="93" s="1"/>
  <c r="L143" i="93"/>
  <c r="M143" i="93" s="1"/>
  <c r="N143" i="93" s="1"/>
  <c r="L150" i="93"/>
  <c r="M150" i="93" s="1"/>
  <c r="N150" i="93" s="1"/>
  <c r="L158" i="93"/>
  <c r="M158" i="93" s="1"/>
  <c r="N158" i="93" s="1"/>
  <c r="L165" i="93"/>
  <c r="M165" i="93" s="1"/>
  <c r="N165" i="93" s="1"/>
  <c r="L171" i="93"/>
  <c r="M171" i="93" s="1"/>
  <c r="N171" i="93" s="1"/>
  <c r="L179" i="93"/>
  <c r="M179" i="93" s="1"/>
  <c r="N179" i="93" s="1"/>
  <c r="L186" i="93"/>
  <c r="M186" i="93" s="1"/>
  <c r="N186" i="93" s="1"/>
  <c r="L193" i="93"/>
  <c r="M193" i="93" s="1"/>
  <c r="N193" i="93" s="1"/>
  <c r="L201" i="93"/>
  <c r="M201" i="93" s="1"/>
  <c r="N201" i="93" s="1"/>
  <c r="L207" i="93"/>
  <c r="M207" i="93" s="1"/>
  <c r="N207" i="93" s="1"/>
  <c r="L214" i="93"/>
  <c r="M214" i="93" s="1"/>
  <c r="N214" i="93" s="1"/>
  <c r="L222" i="93"/>
  <c r="M222" i="93" s="1"/>
  <c r="N222" i="93" s="1"/>
  <c r="L229" i="93"/>
  <c r="M229" i="93" s="1"/>
  <c r="N229" i="93" s="1"/>
  <c r="L235" i="93"/>
  <c r="M235" i="93" s="1"/>
  <c r="N235" i="93" s="1"/>
  <c r="L243" i="93"/>
  <c r="M243" i="93" s="1"/>
  <c r="N243" i="93" s="1"/>
  <c r="L250" i="93"/>
  <c r="M250" i="93" s="1"/>
  <c r="N250" i="93" s="1"/>
  <c r="L257" i="93"/>
  <c r="M257" i="93" s="1"/>
  <c r="N257" i="93" s="1"/>
  <c r="L265" i="93"/>
  <c r="M265" i="93" s="1"/>
  <c r="N265" i="93" s="1"/>
  <c r="L271" i="93"/>
  <c r="M271" i="93" s="1"/>
  <c r="N271" i="93" s="1"/>
  <c r="L278" i="93"/>
  <c r="M278" i="93" s="1"/>
  <c r="N278" i="93" s="1"/>
  <c r="L286" i="93"/>
  <c r="M286" i="93" s="1"/>
  <c r="N286" i="93" s="1"/>
  <c r="L293" i="93"/>
  <c r="M293" i="93" s="1"/>
  <c r="N293" i="93" s="1"/>
  <c r="L299" i="93"/>
  <c r="M299" i="93" s="1"/>
  <c r="N299" i="93" s="1"/>
  <c r="L307" i="93"/>
  <c r="M307" i="93" s="1"/>
  <c r="N307" i="93" s="1"/>
  <c r="L314" i="93"/>
  <c r="M314" i="93" s="1"/>
  <c r="N314" i="93" s="1"/>
  <c r="L321" i="93"/>
  <c r="M321" i="93" s="1"/>
  <c r="N321" i="93" s="1"/>
  <c r="L329" i="93"/>
  <c r="M329" i="93" s="1"/>
  <c r="N329" i="93" s="1"/>
  <c r="L335" i="93"/>
  <c r="M335" i="93" s="1"/>
  <c r="N335" i="93" s="1"/>
  <c r="L342" i="93"/>
  <c r="M342" i="93" s="1"/>
  <c r="N342" i="93" s="1"/>
  <c r="L350" i="93"/>
  <c r="M350" i="93" s="1"/>
  <c r="N350" i="93" s="1"/>
  <c r="L357" i="93"/>
  <c r="M357" i="93" s="1"/>
  <c r="N357" i="93" s="1"/>
  <c r="L363" i="93"/>
  <c r="M363" i="93" s="1"/>
  <c r="N363" i="93" s="1"/>
  <c r="L371" i="93"/>
  <c r="M371" i="93" s="1"/>
  <c r="N371" i="93" s="1"/>
  <c r="L378" i="93"/>
  <c r="M378" i="93" s="1"/>
  <c r="N378" i="93" s="1"/>
  <c r="L385" i="93"/>
  <c r="M385" i="93" s="1"/>
  <c r="N385" i="93" s="1"/>
  <c r="L393" i="93"/>
  <c r="M393" i="93" s="1"/>
  <c r="N393" i="93" s="1"/>
  <c r="L399" i="93"/>
  <c r="M399" i="93" s="1"/>
  <c r="N399" i="93" s="1"/>
  <c r="L406" i="93"/>
  <c r="M406" i="93" s="1"/>
  <c r="N406" i="93" s="1"/>
  <c r="L414" i="93"/>
  <c r="M414" i="93" s="1"/>
  <c r="N414" i="93" s="1"/>
  <c r="L421" i="93"/>
  <c r="M421" i="93" s="1"/>
  <c r="N421" i="93" s="1"/>
  <c r="L427" i="93"/>
  <c r="M427" i="93" s="1"/>
  <c r="N427" i="93" s="1"/>
  <c r="L435" i="93"/>
  <c r="M435" i="93" s="1"/>
  <c r="N435" i="93" s="1"/>
  <c r="L442" i="93"/>
  <c r="M442" i="93" s="1"/>
  <c r="N442" i="93" s="1"/>
  <c r="L449" i="93"/>
  <c r="M449" i="93" s="1"/>
  <c r="N449" i="93" s="1"/>
  <c r="L457" i="93"/>
  <c r="M457" i="93" s="1"/>
  <c r="N457" i="93" s="1"/>
  <c r="L463" i="93"/>
  <c r="M463" i="93" s="1"/>
  <c r="N463" i="93" s="1"/>
  <c r="L470" i="93"/>
  <c r="M470" i="93" s="1"/>
  <c r="N470" i="93" s="1"/>
  <c r="L478" i="93"/>
  <c r="M478" i="93" s="1"/>
  <c r="N478" i="93" s="1"/>
  <c r="L485" i="93"/>
  <c r="M485" i="93" s="1"/>
  <c r="N485" i="93" s="1"/>
  <c r="L491" i="93"/>
  <c r="M491" i="93" s="1"/>
  <c r="N491" i="93" s="1"/>
  <c r="L499" i="93"/>
  <c r="M499" i="93" s="1"/>
  <c r="N499" i="93" s="1"/>
  <c r="L506" i="93"/>
  <c r="M506" i="93" s="1"/>
  <c r="N506" i="93" s="1"/>
  <c r="L513" i="93"/>
  <c r="M513" i="93" s="1"/>
  <c r="N513" i="93" s="1"/>
  <c r="L521" i="93"/>
  <c r="M521" i="93" s="1"/>
  <c r="N521" i="93" s="1"/>
  <c r="L527" i="93"/>
  <c r="M527" i="93" s="1"/>
  <c r="N527" i="93" s="1"/>
  <c r="L534" i="93"/>
  <c r="M534" i="93" s="1"/>
  <c r="N534" i="93" s="1"/>
  <c r="L542" i="93"/>
  <c r="M542" i="93" s="1"/>
  <c r="N542" i="93" s="1"/>
  <c r="L549" i="93"/>
  <c r="M549" i="93" s="1"/>
  <c r="N549" i="93" s="1"/>
  <c r="L555" i="93"/>
  <c r="M555" i="93" s="1"/>
  <c r="N555" i="93" s="1"/>
  <c r="L563" i="93"/>
  <c r="M563" i="93" s="1"/>
  <c r="N563" i="93" s="1"/>
  <c r="L570" i="93"/>
  <c r="M570" i="93" s="1"/>
  <c r="N570" i="93" s="1"/>
  <c r="L577" i="93"/>
  <c r="M577" i="93" s="1"/>
  <c r="N577" i="93" s="1"/>
  <c r="L585" i="93"/>
  <c r="M585" i="93" s="1"/>
  <c r="N585" i="93" s="1"/>
  <c r="L591" i="93"/>
  <c r="M591" i="93" s="1"/>
  <c r="N591" i="93" s="1"/>
  <c r="L598" i="93"/>
  <c r="M598" i="93" s="1"/>
  <c r="N598" i="93" s="1"/>
  <c r="L606" i="93"/>
  <c r="M606" i="93" s="1"/>
  <c r="N606" i="93" s="1"/>
  <c r="L613" i="93"/>
  <c r="M613" i="93" s="1"/>
  <c r="N613" i="93" s="1"/>
  <c r="L619" i="93"/>
  <c r="M619" i="93" s="1"/>
  <c r="N619" i="93" s="1"/>
  <c r="L627" i="93"/>
  <c r="M627" i="93" s="1"/>
  <c r="N627" i="93" s="1"/>
  <c r="L634" i="93"/>
  <c r="M634" i="93" s="1"/>
  <c r="N634" i="93" s="1"/>
  <c r="L641" i="93"/>
  <c r="M641" i="93" s="1"/>
  <c r="N641" i="93" s="1"/>
  <c r="L649" i="93"/>
  <c r="M649" i="93" s="1"/>
  <c r="N649" i="93" s="1"/>
  <c r="L655" i="93"/>
  <c r="M655" i="93" s="1"/>
  <c r="N655" i="93" s="1"/>
  <c r="L662" i="93"/>
  <c r="M662" i="93" s="1"/>
  <c r="N662" i="93" s="1"/>
  <c r="L670" i="93"/>
  <c r="M670" i="93" s="1"/>
  <c r="N670" i="93" s="1"/>
  <c r="L677" i="93"/>
  <c r="M677" i="93" s="1"/>
  <c r="N677" i="93" s="1"/>
  <c r="L683" i="93"/>
  <c r="M683" i="93" s="1"/>
  <c r="N683" i="93" s="1"/>
  <c r="L691" i="93"/>
  <c r="M691" i="93" s="1"/>
  <c r="N691" i="93" s="1"/>
  <c r="L698" i="93"/>
  <c r="M698" i="93" s="1"/>
  <c r="N698" i="93" s="1"/>
  <c r="L705" i="93"/>
  <c r="M705" i="93" s="1"/>
  <c r="N705" i="93" s="1"/>
  <c r="L713" i="93"/>
  <c r="M713" i="93" s="1"/>
  <c r="N713" i="93" s="1"/>
  <c r="L719" i="93"/>
  <c r="M719" i="93" s="1"/>
  <c r="N719" i="93" s="1"/>
  <c r="L726" i="93"/>
  <c r="M726" i="93" s="1"/>
  <c r="N726" i="93" s="1"/>
  <c r="L734" i="93"/>
  <c r="M734" i="93" s="1"/>
  <c r="N734" i="93" s="1"/>
  <c r="L741" i="93"/>
  <c r="M741" i="93" s="1"/>
  <c r="N741" i="93" s="1"/>
  <c r="L747" i="93"/>
  <c r="M747" i="93" s="1"/>
  <c r="N747" i="93" s="1"/>
  <c r="L755" i="93"/>
  <c r="M755" i="93" s="1"/>
  <c r="N755" i="93" s="1"/>
  <c r="L762" i="93"/>
  <c r="M762" i="93" s="1"/>
  <c r="N762" i="93" s="1"/>
  <c r="L769" i="93"/>
  <c r="M769" i="93" s="1"/>
  <c r="N769" i="93" s="1"/>
  <c r="L777" i="93"/>
  <c r="M777" i="93" s="1"/>
  <c r="N777" i="93" s="1"/>
  <c r="L783" i="93"/>
  <c r="M783" i="93" s="1"/>
  <c r="N783" i="93" s="1"/>
  <c r="L790" i="93"/>
  <c r="M790" i="93" s="1"/>
  <c r="N790" i="93" s="1"/>
  <c r="L798" i="93"/>
  <c r="M798" i="93" s="1"/>
  <c r="N798" i="93" s="1"/>
  <c r="L805" i="93"/>
  <c r="M805" i="93" s="1"/>
  <c r="N805" i="93" s="1"/>
  <c r="L811" i="93"/>
  <c r="M811" i="93" s="1"/>
  <c r="N811" i="93" s="1"/>
  <c r="L819" i="93"/>
  <c r="M819" i="93" s="1"/>
  <c r="N819" i="93" s="1"/>
  <c r="L826" i="93"/>
  <c r="M826" i="93" s="1"/>
  <c r="N826" i="93" s="1"/>
  <c r="L833" i="93"/>
  <c r="M833" i="93" s="1"/>
  <c r="N833" i="93" s="1"/>
  <c r="L841" i="93"/>
  <c r="M841" i="93" s="1"/>
  <c r="N841" i="93" s="1"/>
  <c r="L847" i="93"/>
  <c r="M847" i="93" s="1"/>
  <c r="N847" i="93" s="1"/>
  <c r="L854" i="93"/>
  <c r="M854" i="93" s="1"/>
  <c r="N854" i="93" s="1"/>
  <c r="L862" i="93"/>
  <c r="M862" i="93" s="1"/>
  <c r="N862" i="93" s="1"/>
  <c r="L869" i="93"/>
  <c r="M869" i="93" s="1"/>
  <c r="N869" i="93" s="1"/>
  <c r="L875" i="93"/>
  <c r="M875" i="93" s="1"/>
  <c r="N875" i="93" s="1"/>
  <c r="L883" i="93"/>
  <c r="M883" i="93" s="1"/>
  <c r="N883" i="93" s="1"/>
  <c r="L890" i="93"/>
  <c r="M890" i="93" s="1"/>
  <c r="N890" i="93" s="1"/>
  <c r="L897" i="93"/>
  <c r="M897" i="93" s="1"/>
  <c r="N897" i="93" s="1"/>
  <c r="L905" i="93"/>
  <c r="M905" i="93" s="1"/>
  <c r="N905" i="93" s="1"/>
  <c r="L911" i="93"/>
  <c r="M911" i="93" s="1"/>
  <c r="N911" i="93" s="1"/>
  <c r="L918" i="93"/>
  <c r="M918" i="93" s="1"/>
  <c r="N918" i="93" s="1"/>
  <c r="L926" i="93"/>
  <c r="M926" i="93" s="1"/>
  <c r="N926" i="93" s="1"/>
  <c r="L933" i="93"/>
  <c r="M933" i="93" s="1"/>
  <c r="N933" i="93" s="1"/>
  <c r="L939" i="93"/>
  <c r="M939" i="93" s="1"/>
  <c r="N939" i="93" s="1"/>
  <c r="L947" i="93"/>
  <c r="M947" i="93" s="1"/>
  <c r="N947" i="93" s="1"/>
  <c r="L954" i="93"/>
  <c r="M954" i="93" s="1"/>
  <c r="N954" i="93" s="1"/>
  <c r="L961" i="93"/>
  <c r="M961" i="93" s="1"/>
  <c r="N961" i="93" s="1"/>
  <c r="L969" i="93"/>
  <c r="M969" i="93" s="1"/>
  <c r="N969" i="93" s="1"/>
  <c r="L974" i="93"/>
  <c r="M974" i="93" s="1"/>
  <c r="N974" i="93" s="1"/>
  <c r="L979" i="93"/>
  <c r="M979" i="93" s="1"/>
  <c r="N979" i="93" s="1"/>
  <c r="L985" i="93"/>
  <c r="M985" i="93" s="1"/>
  <c r="N985" i="93" s="1"/>
  <c r="L990" i="93"/>
  <c r="M990" i="93" s="1"/>
  <c r="N990" i="93" s="1"/>
  <c r="L995" i="93"/>
  <c r="M995" i="93" s="1"/>
  <c r="N995" i="93" s="1"/>
  <c r="L1001" i="93"/>
  <c r="M1001" i="93" s="1"/>
  <c r="N1001" i="93" s="1"/>
  <c r="L1006" i="93"/>
  <c r="M1006" i="93" s="1"/>
  <c r="N1006" i="93" s="1"/>
  <c r="L23" i="93"/>
  <c r="M23" i="93" s="1"/>
  <c r="N23" i="93" s="1"/>
  <c r="L43" i="93"/>
  <c r="M43" i="93" s="1"/>
  <c r="N43" i="93" s="1"/>
  <c r="L60" i="93"/>
  <c r="M60" i="93" s="1"/>
  <c r="N60" i="93" s="1"/>
  <c r="L80" i="93"/>
  <c r="M80" i="93" s="1"/>
  <c r="N80" i="93" s="1"/>
  <c r="L100" i="93"/>
  <c r="M100" i="93" s="1"/>
  <c r="N100" i="93" s="1"/>
  <c r="L118" i="93"/>
  <c r="M118" i="93" s="1"/>
  <c r="N118" i="93" s="1"/>
  <c r="L133" i="93"/>
  <c r="M133" i="93" s="1"/>
  <c r="N133" i="93" s="1"/>
  <c r="L147" i="93"/>
  <c r="M147" i="93" s="1"/>
  <c r="N147" i="93" s="1"/>
  <c r="L161" i="93"/>
  <c r="M161" i="93" s="1"/>
  <c r="N161" i="93" s="1"/>
  <c r="L175" i="93"/>
  <c r="M175" i="93" s="1"/>
  <c r="N175" i="93" s="1"/>
  <c r="L190" i="93"/>
  <c r="M190" i="93" s="1"/>
  <c r="N190" i="93" s="1"/>
  <c r="L203" i="93"/>
  <c r="M203" i="93" s="1"/>
  <c r="N203" i="93" s="1"/>
  <c r="L218" i="93"/>
  <c r="M218" i="93" s="1"/>
  <c r="N218" i="93" s="1"/>
  <c r="L233" i="93"/>
  <c r="M233" i="93" s="1"/>
  <c r="N233" i="93" s="1"/>
  <c r="L246" i="93"/>
  <c r="M246" i="93" s="1"/>
  <c r="N246" i="93" s="1"/>
  <c r="L261" i="93"/>
  <c r="M261" i="93" s="1"/>
  <c r="N261" i="93" s="1"/>
  <c r="L275" i="93"/>
  <c r="M275" i="93" s="1"/>
  <c r="N275" i="93" s="1"/>
  <c r="L289" i="93"/>
  <c r="M289" i="93" s="1"/>
  <c r="N289" i="93" s="1"/>
  <c r="L303" i="93"/>
  <c r="M303" i="93" s="1"/>
  <c r="N303" i="93" s="1"/>
  <c r="L318" i="93"/>
  <c r="M318" i="93" s="1"/>
  <c r="N318" i="93" s="1"/>
  <c r="L331" i="93"/>
  <c r="M331" i="93" s="1"/>
  <c r="N331" i="93" s="1"/>
  <c r="L346" i="93"/>
  <c r="M346" i="93" s="1"/>
  <c r="N346" i="93" s="1"/>
  <c r="L361" i="93"/>
  <c r="M361" i="93" s="1"/>
  <c r="N361" i="93" s="1"/>
  <c r="L374" i="93"/>
  <c r="M374" i="93" s="1"/>
  <c r="N374" i="93" s="1"/>
  <c r="L389" i="93"/>
  <c r="M389" i="93" s="1"/>
  <c r="N389" i="93" s="1"/>
  <c r="L403" i="93"/>
  <c r="M403" i="93" s="1"/>
  <c r="N403" i="93" s="1"/>
  <c r="L417" i="93"/>
  <c r="M417" i="93" s="1"/>
  <c r="N417" i="93" s="1"/>
  <c r="L431" i="93"/>
  <c r="M431" i="93" s="1"/>
  <c r="N431" i="93" s="1"/>
  <c r="L446" i="93"/>
  <c r="M446" i="93" s="1"/>
  <c r="N446" i="93" s="1"/>
  <c r="L459" i="93"/>
  <c r="M459" i="93" s="1"/>
  <c r="N459" i="93" s="1"/>
  <c r="L474" i="93"/>
  <c r="M474" i="93" s="1"/>
  <c r="N474" i="93" s="1"/>
  <c r="L489" i="93"/>
  <c r="M489" i="93" s="1"/>
  <c r="N489" i="93" s="1"/>
  <c r="L502" i="93"/>
  <c r="M502" i="93" s="1"/>
  <c r="N502" i="93" s="1"/>
  <c r="L517" i="93"/>
  <c r="M517" i="93" s="1"/>
  <c r="N517" i="93" s="1"/>
  <c r="L531" i="93"/>
  <c r="M531" i="93" s="1"/>
  <c r="N531" i="93" s="1"/>
  <c r="L545" i="93"/>
  <c r="M545" i="93" s="1"/>
  <c r="N545" i="93" s="1"/>
  <c r="L559" i="93"/>
  <c r="M559" i="93" s="1"/>
  <c r="N559" i="93" s="1"/>
  <c r="L574" i="93"/>
  <c r="M574" i="93" s="1"/>
  <c r="N574" i="93" s="1"/>
  <c r="L587" i="93"/>
  <c r="M587" i="93" s="1"/>
  <c r="N587" i="93" s="1"/>
  <c r="L602" i="93"/>
  <c r="M602" i="93" s="1"/>
  <c r="N602" i="93" s="1"/>
  <c r="L617" i="93"/>
  <c r="M617" i="93" s="1"/>
  <c r="N617" i="93" s="1"/>
  <c r="L630" i="93"/>
  <c r="M630" i="93" s="1"/>
  <c r="N630" i="93" s="1"/>
  <c r="L645" i="93"/>
  <c r="M645" i="93" s="1"/>
  <c r="N645" i="93" s="1"/>
  <c r="L659" i="93"/>
  <c r="M659" i="93" s="1"/>
  <c r="N659" i="93" s="1"/>
  <c r="L673" i="93"/>
  <c r="M673" i="93" s="1"/>
  <c r="N673" i="93" s="1"/>
  <c r="L687" i="93"/>
  <c r="M687" i="93" s="1"/>
  <c r="N687" i="93" s="1"/>
  <c r="L702" i="93"/>
  <c r="M702" i="93" s="1"/>
  <c r="N702" i="93" s="1"/>
  <c r="L715" i="93"/>
  <c r="M715" i="93" s="1"/>
  <c r="N715" i="93" s="1"/>
  <c r="L730" i="93"/>
  <c r="M730" i="93" s="1"/>
  <c r="N730" i="93" s="1"/>
  <c r="L745" i="93"/>
  <c r="M745" i="93" s="1"/>
  <c r="N745" i="93" s="1"/>
  <c r="L758" i="93"/>
  <c r="M758" i="93" s="1"/>
  <c r="N758" i="93" s="1"/>
  <c r="L773" i="93"/>
  <c r="M773" i="93" s="1"/>
  <c r="N773" i="93" s="1"/>
  <c r="L787" i="93"/>
  <c r="M787" i="93" s="1"/>
  <c r="N787" i="93" s="1"/>
  <c r="L801" i="93"/>
  <c r="M801" i="93" s="1"/>
  <c r="N801" i="93" s="1"/>
  <c r="L815" i="93"/>
  <c r="M815" i="93" s="1"/>
  <c r="N815" i="93" s="1"/>
  <c r="L830" i="93"/>
  <c r="M830" i="93" s="1"/>
  <c r="N830" i="93" s="1"/>
  <c r="L843" i="93"/>
  <c r="M843" i="93" s="1"/>
  <c r="N843" i="93" s="1"/>
  <c r="L858" i="93"/>
  <c r="M858" i="93" s="1"/>
  <c r="N858" i="93" s="1"/>
  <c r="L873" i="93"/>
  <c r="M873" i="93" s="1"/>
  <c r="N873" i="93" s="1"/>
  <c r="L886" i="93"/>
  <c r="M886" i="93" s="1"/>
  <c r="N886" i="93" s="1"/>
  <c r="L901" i="93"/>
  <c r="M901" i="93" s="1"/>
  <c r="N901" i="93" s="1"/>
  <c r="L915" i="93"/>
  <c r="M915" i="93" s="1"/>
  <c r="N915" i="93" s="1"/>
  <c r="L929" i="93"/>
  <c r="M929" i="93" s="1"/>
  <c r="N929" i="93" s="1"/>
  <c r="L943" i="93"/>
  <c r="M943" i="93" s="1"/>
  <c r="N943" i="93" s="1"/>
  <c r="L958" i="93"/>
  <c r="M958" i="93" s="1"/>
  <c r="N958" i="93" s="1"/>
  <c r="L971" i="93"/>
  <c r="M971" i="93" s="1"/>
  <c r="N971" i="93" s="1"/>
  <c r="L982" i="93"/>
  <c r="M982" i="93" s="1"/>
  <c r="N982" i="93" s="1"/>
  <c r="L993" i="93"/>
  <c r="M993" i="93" s="1"/>
  <c r="N993" i="93" s="1"/>
  <c r="L1003" i="93"/>
  <c r="M1003" i="93" s="1"/>
  <c r="N1003" i="93" s="1"/>
  <c r="L11" i="93"/>
  <c r="M11" i="93" s="1"/>
  <c r="N11" i="93" s="1"/>
  <c r="L31" i="93"/>
  <c r="M31" i="93" s="1"/>
  <c r="N31" i="93" s="1"/>
  <c r="L50" i="93"/>
  <c r="M50" i="93" s="1"/>
  <c r="N50" i="93" s="1"/>
  <c r="L68" i="93"/>
  <c r="M68" i="93" s="1"/>
  <c r="N68" i="93" s="1"/>
  <c r="L87" i="93"/>
  <c r="M87" i="93" s="1"/>
  <c r="N87" i="93" s="1"/>
  <c r="L107" i="93"/>
  <c r="M107" i="93" s="1"/>
  <c r="N107" i="93" s="1"/>
  <c r="L123" i="93"/>
  <c r="M123" i="93" s="1"/>
  <c r="N123" i="93" s="1"/>
  <c r="L138" i="93"/>
  <c r="M138" i="93" s="1"/>
  <c r="N138" i="93" s="1"/>
  <c r="L153" i="93"/>
  <c r="M153" i="93" s="1"/>
  <c r="N153" i="93" s="1"/>
  <c r="L166" i="93"/>
  <c r="M166" i="93" s="1"/>
  <c r="N166" i="93" s="1"/>
  <c r="L181" i="93"/>
  <c r="M181" i="93" s="1"/>
  <c r="N181" i="93" s="1"/>
  <c r="L195" i="93"/>
  <c r="M195" i="93" s="1"/>
  <c r="N195" i="93" s="1"/>
  <c r="L209" i="93"/>
  <c r="M209" i="93" s="1"/>
  <c r="N209" i="93" s="1"/>
  <c r="L223" i="93"/>
  <c r="M223" i="93" s="1"/>
  <c r="N223" i="93" s="1"/>
  <c r="L238" i="93"/>
  <c r="M238" i="93" s="1"/>
  <c r="N238" i="93" s="1"/>
  <c r="L251" i="93"/>
  <c r="M251" i="93" s="1"/>
  <c r="N251" i="93" s="1"/>
  <c r="L266" i="93"/>
  <c r="M266" i="93" s="1"/>
  <c r="N266" i="93" s="1"/>
  <c r="L281" i="93"/>
  <c r="M281" i="93" s="1"/>
  <c r="N281" i="93" s="1"/>
  <c r="L294" i="93"/>
  <c r="M294" i="93" s="1"/>
  <c r="N294" i="93" s="1"/>
  <c r="L309" i="93"/>
  <c r="M309" i="93" s="1"/>
  <c r="N309" i="93" s="1"/>
  <c r="L323" i="93"/>
  <c r="M323" i="93" s="1"/>
  <c r="N323" i="93" s="1"/>
  <c r="L337" i="93"/>
  <c r="M337" i="93" s="1"/>
  <c r="N337" i="93" s="1"/>
  <c r="L351" i="93"/>
  <c r="M351" i="93" s="1"/>
  <c r="N351" i="93" s="1"/>
  <c r="L366" i="93"/>
  <c r="M366" i="93" s="1"/>
  <c r="N366" i="93" s="1"/>
  <c r="L379" i="93"/>
  <c r="M379" i="93" s="1"/>
  <c r="N379" i="93" s="1"/>
  <c r="L394" i="93"/>
  <c r="M394" i="93" s="1"/>
  <c r="N394" i="93" s="1"/>
  <c r="L409" i="93"/>
  <c r="M409" i="93" s="1"/>
  <c r="N409" i="93" s="1"/>
  <c r="L422" i="93"/>
  <c r="M422" i="93" s="1"/>
  <c r="N422" i="93" s="1"/>
  <c r="L437" i="93"/>
  <c r="M437" i="93" s="1"/>
  <c r="N437" i="93" s="1"/>
  <c r="L451" i="93"/>
  <c r="M451" i="93" s="1"/>
  <c r="N451" i="93" s="1"/>
  <c r="L465" i="93"/>
  <c r="M465" i="93" s="1"/>
  <c r="N465" i="93" s="1"/>
  <c r="L479" i="93"/>
  <c r="M479" i="93" s="1"/>
  <c r="N479" i="93" s="1"/>
  <c r="L494" i="93"/>
  <c r="M494" i="93" s="1"/>
  <c r="N494" i="93" s="1"/>
  <c r="L507" i="93"/>
  <c r="M507" i="93" s="1"/>
  <c r="N507" i="93" s="1"/>
  <c r="L522" i="93"/>
  <c r="M522" i="93" s="1"/>
  <c r="N522" i="93" s="1"/>
  <c r="L537" i="93"/>
  <c r="M537" i="93" s="1"/>
  <c r="N537" i="93" s="1"/>
  <c r="L550" i="93"/>
  <c r="M550" i="93" s="1"/>
  <c r="N550" i="93" s="1"/>
  <c r="L565" i="93"/>
  <c r="M565" i="93" s="1"/>
  <c r="N565" i="93" s="1"/>
  <c r="L579" i="93"/>
  <c r="M579" i="93" s="1"/>
  <c r="N579" i="93" s="1"/>
  <c r="L593" i="93"/>
  <c r="M593" i="93" s="1"/>
  <c r="N593" i="93" s="1"/>
  <c r="L607" i="93"/>
  <c r="M607" i="93" s="1"/>
  <c r="N607" i="93" s="1"/>
  <c r="L622" i="93"/>
  <c r="M622" i="93" s="1"/>
  <c r="N622" i="93" s="1"/>
  <c r="L635" i="93"/>
  <c r="M635" i="93" s="1"/>
  <c r="N635" i="93" s="1"/>
  <c r="L650" i="93"/>
  <c r="M650" i="93" s="1"/>
  <c r="N650" i="93" s="1"/>
  <c r="L665" i="93"/>
  <c r="M665" i="93" s="1"/>
  <c r="N665" i="93" s="1"/>
  <c r="L678" i="93"/>
  <c r="M678" i="93" s="1"/>
  <c r="N678" i="93" s="1"/>
  <c r="L693" i="93"/>
  <c r="M693" i="93" s="1"/>
  <c r="N693" i="93" s="1"/>
  <c r="L707" i="93"/>
  <c r="M707" i="93" s="1"/>
  <c r="N707" i="93" s="1"/>
  <c r="L721" i="93"/>
  <c r="M721" i="93" s="1"/>
  <c r="N721" i="93" s="1"/>
  <c r="L735" i="93"/>
  <c r="M735" i="93" s="1"/>
  <c r="N735" i="93" s="1"/>
  <c r="L750" i="93"/>
  <c r="M750" i="93" s="1"/>
  <c r="N750" i="93" s="1"/>
  <c r="L763" i="93"/>
  <c r="M763" i="93" s="1"/>
  <c r="N763" i="93" s="1"/>
  <c r="L778" i="93"/>
  <c r="M778" i="93" s="1"/>
  <c r="N778" i="93" s="1"/>
  <c r="L793" i="93"/>
  <c r="M793" i="93" s="1"/>
  <c r="N793" i="93" s="1"/>
  <c r="L806" i="93"/>
  <c r="M806" i="93" s="1"/>
  <c r="N806" i="93" s="1"/>
  <c r="L821" i="93"/>
  <c r="M821" i="93" s="1"/>
  <c r="N821" i="93" s="1"/>
  <c r="L835" i="93"/>
  <c r="M835" i="93" s="1"/>
  <c r="N835" i="93" s="1"/>
  <c r="L849" i="93"/>
  <c r="M849" i="93" s="1"/>
  <c r="N849" i="93" s="1"/>
  <c r="L863" i="93"/>
  <c r="M863" i="93" s="1"/>
  <c r="N863" i="93" s="1"/>
  <c r="L878" i="93"/>
  <c r="M878" i="93" s="1"/>
  <c r="N878" i="93" s="1"/>
  <c r="L891" i="93"/>
  <c r="M891" i="93" s="1"/>
  <c r="N891" i="93" s="1"/>
  <c r="L906" i="93"/>
  <c r="M906" i="93" s="1"/>
  <c r="N906" i="93" s="1"/>
  <c r="L921" i="93"/>
  <c r="M921" i="93" s="1"/>
  <c r="N921" i="93" s="1"/>
  <c r="L934" i="93"/>
  <c r="M934" i="93" s="1"/>
  <c r="N934" i="93" s="1"/>
  <c r="L949" i="93"/>
  <c r="M949" i="93" s="1"/>
  <c r="N949" i="93" s="1"/>
  <c r="L963" i="93"/>
  <c r="M963" i="93" s="1"/>
  <c r="N963" i="93" s="1"/>
  <c r="L975" i="93"/>
  <c r="M975" i="93" s="1"/>
  <c r="N975" i="93" s="1"/>
  <c r="L986" i="93"/>
  <c r="M986" i="93" s="1"/>
  <c r="N986" i="93" s="1"/>
  <c r="L997" i="93"/>
  <c r="M997" i="93" s="1"/>
  <c r="N997" i="93" s="1"/>
  <c r="L1007" i="93"/>
  <c r="M1007" i="93" s="1"/>
  <c r="N1007" i="93" s="1"/>
  <c r="L15" i="93"/>
  <c r="M15" i="93" s="1"/>
  <c r="N15" i="93" s="1"/>
  <c r="L32" i="93"/>
  <c r="M32" i="93" s="1"/>
  <c r="N32" i="93" s="1"/>
  <c r="L52" i="93"/>
  <c r="M52" i="93" s="1"/>
  <c r="N52" i="93" s="1"/>
  <c r="L71" i="93"/>
  <c r="M71" i="93" s="1"/>
  <c r="N71" i="93" s="1"/>
  <c r="L90" i="93"/>
  <c r="M90" i="93" s="1"/>
  <c r="N90" i="93" s="1"/>
  <c r="L108" i="93"/>
  <c r="M108" i="93" s="1"/>
  <c r="N108" i="93" s="1"/>
  <c r="L126" i="93"/>
  <c r="M126" i="93" s="1"/>
  <c r="N126" i="93" s="1"/>
  <c r="L139" i="93"/>
  <c r="M139" i="93" s="1"/>
  <c r="N139" i="93" s="1"/>
  <c r="L154" i="93"/>
  <c r="M154" i="93" s="1"/>
  <c r="N154" i="93" s="1"/>
  <c r="L169" i="93"/>
  <c r="M169" i="93" s="1"/>
  <c r="N169" i="93" s="1"/>
  <c r="L182" i="93"/>
  <c r="M182" i="93" s="1"/>
  <c r="N182" i="93" s="1"/>
  <c r="L197" i="93"/>
  <c r="M197" i="93" s="1"/>
  <c r="N197" i="93" s="1"/>
  <c r="L211" i="93"/>
  <c r="M211" i="93" s="1"/>
  <c r="N211" i="93" s="1"/>
  <c r="L225" i="93"/>
  <c r="M225" i="93" s="1"/>
  <c r="N225" i="93" s="1"/>
  <c r="L239" i="93"/>
  <c r="M239" i="93" s="1"/>
  <c r="N239" i="93" s="1"/>
  <c r="L254" i="93"/>
  <c r="M254" i="93" s="1"/>
  <c r="N254" i="93" s="1"/>
  <c r="L267" i="93"/>
  <c r="M267" i="93" s="1"/>
  <c r="N267" i="93" s="1"/>
  <c r="L282" i="93"/>
  <c r="M282" i="93" s="1"/>
  <c r="N282" i="93" s="1"/>
  <c r="L297" i="93"/>
  <c r="M297" i="93" s="1"/>
  <c r="N297" i="93" s="1"/>
  <c r="L310" i="93"/>
  <c r="M310" i="93" s="1"/>
  <c r="N310" i="93" s="1"/>
  <c r="L325" i="93"/>
  <c r="M325" i="93" s="1"/>
  <c r="N325" i="93" s="1"/>
  <c r="L339" i="93"/>
  <c r="M339" i="93" s="1"/>
  <c r="N339" i="93" s="1"/>
  <c r="L353" i="93"/>
  <c r="M353" i="93" s="1"/>
  <c r="N353" i="93" s="1"/>
  <c r="L367" i="93"/>
  <c r="M367" i="93" s="1"/>
  <c r="N367" i="93" s="1"/>
  <c r="L382" i="93"/>
  <c r="M382" i="93" s="1"/>
  <c r="N382" i="93" s="1"/>
  <c r="L395" i="93"/>
  <c r="M395" i="93" s="1"/>
  <c r="N395" i="93" s="1"/>
  <c r="L410" i="93"/>
  <c r="M410" i="93" s="1"/>
  <c r="N410" i="93" s="1"/>
  <c r="L425" i="93"/>
  <c r="M425" i="93" s="1"/>
  <c r="N425" i="93" s="1"/>
  <c r="L438" i="93"/>
  <c r="M438" i="93" s="1"/>
  <c r="N438" i="93" s="1"/>
  <c r="L453" i="93"/>
  <c r="M453" i="93" s="1"/>
  <c r="N453" i="93" s="1"/>
  <c r="L467" i="93"/>
  <c r="M467" i="93" s="1"/>
  <c r="N467" i="93" s="1"/>
  <c r="L481" i="93"/>
  <c r="M481" i="93" s="1"/>
  <c r="N481" i="93" s="1"/>
  <c r="L495" i="93"/>
  <c r="M495" i="93" s="1"/>
  <c r="N495" i="93" s="1"/>
  <c r="L510" i="93"/>
  <c r="M510" i="93" s="1"/>
  <c r="N510" i="93" s="1"/>
  <c r="L523" i="93"/>
  <c r="M523" i="93" s="1"/>
  <c r="N523" i="93" s="1"/>
  <c r="L538" i="93"/>
  <c r="M538" i="93" s="1"/>
  <c r="N538" i="93" s="1"/>
  <c r="L553" i="93"/>
  <c r="M553" i="93" s="1"/>
  <c r="N553" i="93" s="1"/>
  <c r="L566" i="93"/>
  <c r="M566" i="93" s="1"/>
  <c r="N566" i="93" s="1"/>
  <c r="L581" i="93"/>
  <c r="M581" i="93" s="1"/>
  <c r="N581" i="93" s="1"/>
  <c r="L595" i="93"/>
  <c r="M595" i="93" s="1"/>
  <c r="N595" i="93" s="1"/>
  <c r="L609" i="93"/>
  <c r="M609" i="93" s="1"/>
  <c r="N609" i="93" s="1"/>
  <c r="L623" i="93"/>
  <c r="M623" i="93" s="1"/>
  <c r="N623" i="93" s="1"/>
  <c r="L638" i="93"/>
  <c r="M638" i="93" s="1"/>
  <c r="N638" i="93" s="1"/>
  <c r="L651" i="93"/>
  <c r="M651" i="93" s="1"/>
  <c r="N651" i="93" s="1"/>
  <c r="L666" i="93"/>
  <c r="M666" i="93" s="1"/>
  <c r="N666" i="93" s="1"/>
  <c r="L681" i="93"/>
  <c r="M681" i="93" s="1"/>
  <c r="N681" i="93" s="1"/>
  <c r="L694" i="93"/>
  <c r="M694" i="93" s="1"/>
  <c r="N694" i="93" s="1"/>
  <c r="L709" i="93"/>
  <c r="M709" i="93" s="1"/>
  <c r="N709" i="93" s="1"/>
  <c r="L723" i="93"/>
  <c r="M723" i="93" s="1"/>
  <c r="N723" i="93" s="1"/>
  <c r="L737" i="93"/>
  <c r="M737" i="93" s="1"/>
  <c r="N737" i="93" s="1"/>
  <c r="L751" i="93"/>
  <c r="M751" i="93" s="1"/>
  <c r="N751" i="93" s="1"/>
  <c r="L766" i="93"/>
  <c r="M766" i="93" s="1"/>
  <c r="N766" i="93" s="1"/>
  <c r="L779" i="93"/>
  <c r="M779" i="93" s="1"/>
  <c r="N779" i="93" s="1"/>
  <c r="L794" i="93"/>
  <c r="M794" i="93" s="1"/>
  <c r="N794" i="93" s="1"/>
  <c r="L809" i="93"/>
  <c r="M809" i="93" s="1"/>
  <c r="N809" i="93" s="1"/>
  <c r="L822" i="93"/>
  <c r="M822" i="93" s="1"/>
  <c r="N822" i="93" s="1"/>
  <c r="L837" i="93"/>
  <c r="M837" i="93" s="1"/>
  <c r="N837" i="93" s="1"/>
  <c r="L851" i="93"/>
  <c r="M851" i="93" s="1"/>
  <c r="N851" i="93" s="1"/>
  <c r="L865" i="93"/>
  <c r="M865" i="93" s="1"/>
  <c r="N865" i="93" s="1"/>
  <c r="L879" i="93"/>
  <c r="M879" i="93" s="1"/>
  <c r="N879" i="93" s="1"/>
  <c r="L894" i="93"/>
  <c r="M894" i="93" s="1"/>
  <c r="N894" i="93" s="1"/>
  <c r="L907" i="93"/>
  <c r="M907" i="93" s="1"/>
  <c r="N907" i="93" s="1"/>
  <c r="L922" i="93"/>
  <c r="M922" i="93" s="1"/>
  <c r="N922" i="93" s="1"/>
  <c r="L937" i="93"/>
  <c r="M937" i="93" s="1"/>
  <c r="N937" i="93" s="1"/>
  <c r="L950" i="93"/>
  <c r="M950" i="93" s="1"/>
  <c r="N950" i="93" s="1"/>
  <c r="L965" i="93"/>
  <c r="M965" i="93" s="1"/>
  <c r="N965" i="93" s="1"/>
  <c r="L977" i="93"/>
  <c r="M977" i="93" s="1"/>
  <c r="N977" i="93" s="1"/>
  <c r="L987" i="93"/>
  <c r="M987" i="93" s="1"/>
  <c r="N987" i="93" s="1"/>
  <c r="L998" i="93"/>
  <c r="M998" i="93" s="1"/>
  <c r="N998" i="93" s="1"/>
  <c r="L1009" i="93"/>
  <c r="M1009" i="93" s="1"/>
  <c r="N1009" i="93" s="1"/>
  <c r="L59" i="93"/>
  <c r="M59" i="93" s="1"/>
  <c r="N59" i="93" s="1"/>
  <c r="L131" i="93"/>
  <c r="M131" i="93" s="1"/>
  <c r="N131" i="93" s="1"/>
  <c r="L187" i="93"/>
  <c r="M187" i="93" s="1"/>
  <c r="N187" i="93" s="1"/>
  <c r="L245" i="93"/>
  <c r="M245" i="93" s="1"/>
  <c r="N245" i="93" s="1"/>
  <c r="L302" i="93"/>
  <c r="M302" i="93" s="1"/>
  <c r="N302" i="93" s="1"/>
  <c r="L358" i="93"/>
  <c r="M358" i="93" s="1"/>
  <c r="N358" i="93" s="1"/>
  <c r="L415" i="93"/>
  <c r="M415" i="93" s="1"/>
  <c r="N415" i="93" s="1"/>
  <c r="L473" i="93"/>
  <c r="M473" i="93" s="1"/>
  <c r="N473" i="93" s="1"/>
  <c r="L529" i="93"/>
  <c r="M529" i="93" s="1"/>
  <c r="N529" i="93" s="1"/>
  <c r="L586" i="93"/>
  <c r="M586" i="93" s="1"/>
  <c r="N586" i="93" s="1"/>
  <c r="L643" i="93"/>
  <c r="M643" i="93" s="1"/>
  <c r="N643" i="93" s="1"/>
  <c r="L699" i="93"/>
  <c r="M699" i="93" s="1"/>
  <c r="N699" i="93" s="1"/>
  <c r="L757" i="93"/>
  <c r="M757" i="93" s="1"/>
  <c r="N757" i="93" s="1"/>
  <c r="L814" i="93"/>
  <c r="M814" i="93" s="1"/>
  <c r="N814" i="93" s="1"/>
  <c r="L870" i="93"/>
  <c r="M870" i="93" s="1"/>
  <c r="N870" i="93" s="1"/>
  <c r="L927" i="93"/>
  <c r="M927" i="93" s="1"/>
  <c r="N927" i="93" s="1"/>
  <c r="L981" i="93"/>
  <c r="M981" i="93" s="1"/>
  <c r="N981" i="93" s="1"/>
  <c r="L79" i="93"/>
  <c r="M79" i="93" s="1"/>
  <c r="N79" i="93" s="1"/>
  <c r="L145" i="93"/>
  <c r="M145" i="93" s="1"/>
  <c r="N145" i="93" s="1"/>
  <c r="L202" i="93"/>
  <c r="M202" i="93" s="1"/>
  <c r="N202" i="93" s="1"/>
  <c r="L259" i="93"/>
  <c r="M259" i="93" s="1"/>
  <c r="N259" i="93" s="1"/>
  <c r="L315" i="93"/>
  <c r="M315" i="93" s="1"/>
  <c r="N315" i="93" s="1"/>
  <c r="L373" i="93"/>
  <c r="M373" i="93" s="1"/>
  <c r="N373" i="93" s="1"/>
  <c r="L430" i="93"/>
  <c r="M430" i="93" s="1"/>
  <c r="N430" i="93" s="1"/>
  <c r="L486" i="93"/>
  <c r="M486" i="93" s="1"/>
  <c r="N486" i="93" s="1"/>
  <c r="L543" i="93"/>
  <c r="M543" i="93" s="1"/>
  <c r="N543" i="93" s="1"/>
  <c r="L601" i="93"/>
  <c r="M601" i="93" s="1"/>
  <c r="N601" i="93" s="1"/>
  <c r="L657" i="93"/>
  <c r="M657" i="93" s="1"/>
  <c r="N657" i="93" s="1"/>
  <c r="L714" i="93"/>
  <c r="M714" i="93" s="1"/>
  <c r="N714" i="93" s="1"/>
  <c r="L771" i="93"/>
  <c r="M771" i="93" s="1"/>
  <c r="N771" i="93" s="1"/>
  <c r="L827" i="93"/>
  <c r="M827" i="93" s="1"/>
  <c r="N827" i="93" s="1"/>
  <c r="L885" i="93"/>
  <c r="M885" i="93" s="1"/>
  <c r="N885" i="93" s="1"/>
  <c r="L942" i="93"/>
  <c r="M942" i="93" s="1"/>
  <c r="N942" i="93" s="1"/>
  <c r="L991" i="93"/>
  <c r="M991" i="93" s="1"/>
  <c r="N991" i="93" s="1"/>
  <c r="L22" i="93"/>
  <c r="M22" i="93" s="1"/>
  <c r="N22" i="93" s="1"/>
  <c r="L96" i="93"/>
  <c r="M96" i="93" s="1"/>
  <c r="N96" i="93" s="1"/>
  <c r="L159" i="93"/>
  <c r="M159" i="93" s="1"/>
  <c r="N159" i="93" s="1"/>
  <c r="L217" i="93"/>
  <c r="M217" i="93" s="1"/>
  <c r="N217" i="93" s="1"/>
  <c r="L273" i="93"/>
  <c r="M273" i="93" s="1"/>
  <c r="N273" i="93" s="1"/>
  <c r="L330" i="93"/>
  <c r="M330" i="93" s="1"/>
  <c r="N330" i="93" s="1"/>
  <c r="L387" i="93"/>
  <c r="M387" i="93" s="1"/>
  <c r="N387" i="93" s="1"/>
  <c r="L443" i="93"/>
  <c r="M443" i="93" s="1"/>
  <c r="N443" i="93" s="1"/>
  <c r="L501" i="93"/>
  <c r="M501" i="93" s="1"/>
  <c r="N501" i="93" s="1"/>
  <c r="L558" i="93"/>
  <c r="M558" i="93" s="1"/>
  <c r="N558" i="93" s="1"/>
  <c r="L614" i="93"/>
  <c r="M614" i="93" s="1"/>
  <c r="N614" i="93" s="1"/>
  <c r="L671" i="93"/>
  <c r="M671" i="93" s="1"/>
  <c r="N671" i="93" s="1"/>
  <c r="L729" i="93"/>
  <c r="M729" i="93" s="1"/>
  <c r="N729" i="93" s="1"/>
  <c r="L785" i="93"/>
  <c r="M785" i="93" s="1"/>
  <c r="N785" i="93" s="1"/>
  <c r="L842" i="93"/>
  <c r="M842" i="93" s="1"/>
  <c r="N842" i="93" s="1"/>
  <c r="L899" i="93"/>
  <c r="M899" i="93" s="1"/>
  <c r="N899" i="93" s="1"/>
  <c r="L955" i="93"/>
  <c r="M955" i="93" s="1"/>
  <c r="N955" i="93" s="1"/>
  <c r="L1002" i="93"/>
  <c r="M1002" i="93" s="1"/>
  <c r="N1002" i="93" s="1"/>
  <c r="L39" i="93"/>
  <c r="M39" i="93" s="1"/>
  <c r="N39" i="93" s="1"/>
  <c r="L116" i="93"/>
  <c r="M116" i="93" s="1"/>
  <c r="N116" i="93" s="1"/>
  <c r="L174" i="93"/>
  <c r="M174" i="93" s="1"/>
  <c r="N174" i="93" s="1"/>
  <c r="L230" i="93"/>
  <c r="M230" i="93" s="1"/>
  <c r="N230" i="93" s="1"/>
  <c r="L287" i="93"/>
  <c r="M287" i="93" s="1"/>
  <c r="N287" i="93" s="1"/>
  <c r="L345" i="93"/>
  <c r="M345" i="93" s="1"/>
  <c r="N345" i="93" s="1"/>
  <c r="L401" i="93"/>
  <c r="M401" i="93" s="1"/>
  <c r="N401" i="93" s="1"/>
  <c r="L458" i="93"/>
  <c r="M458" i="93" s="1"/>
  <c r="N458" i="93" s="1"/>
  <c r="L515" i="93"/>
  <c r="M515" i="93" s="1"/>
  <c r="N515" i="93" s="1"/>
  <c r="L571" i="93"/>
  <c r="M571" i="93" s="1"/>
  <c r="N571" i="93" s="1"/>
  <c r="L629" i="93"/>
  <c r="M629" i="93" s="1"/>
  <c r="N629" i="93" s="1"/>
  <c r="L686" i="93"/>
  <c r="M686" i="93" s="1"/>
  <c r="N686" i="93" s="1"/>
  <c r="L742" i="93"/>
  <c r="M742" i="93" s="1"/>
  <c r="N742" i="93" s="1"/>
  <c r="L799" i="93"/>
  <c r="M799" i="93" s="1"/>
  <c r="N799" i="93" s="1"/>
  <c r="L857" i="93"/>
  <c r="M857" i="93" s="1"/>
  <c r="N857" i="93" s="1"/>
  <c r="L913" i="93"/>
  <c r="M913" i="93" s="1"/>
  <c r="N913" i="93" s="1"/>
  <c r="L970" i="93"/>
  <c r="M970" i="93" s="1"/>
  <c r="N970" i="93" s="1"/>
  <c r="I1008" i="83"/>
  <c r="J1008" i="83" s="1"/>
  <c r="K1008" i="83" s="1"/>
  <c r="I208" i="83"/>
  <c r="J208" i="83" s="1"/>
  <c r="K208" i="83" s="1"/>
  <c r="I212" i="83"/>
  <c r="J212" i="83" s="1"/>
  <c r="K212" i="83" s="1"/>
  <c r="I216" i="83"/>
  <c r="J216" i="83" s="1"/>
  <c r="K216" i="83" s="1"/>
  <c r="I220" i="83"/>
  <c r="J220" i="83" s="1"/>
  <c r="K220" i="83" s="1"/>
  <c r="I224" i="83"/>
  <c r="J224" i="83" s="1"/>
  <c r="K224" i="83" s="1"/>
  <c r="I228" i="83"/>
  <c r="J228" i="83" s="1"/>
  <c r="K228" i="83" s="1"/>
  <c r="I232" i="83"/>
  <c r="J232" i="83" s="1"/>
  <c r="K232" i="83" s="1"/>
  <c r="I236" i="83"/>
  <c r="J236" i="83" s="1"/>
  <c r="K236" i="83" s="1"/>
  <c r="I240" i="83"/>
  <c r="J240" i="83" s="1"/>
  <c r="K240" i="83" s="1"/>
  <c r="I244" i="83"/>
  <c r="J244" i="83" s="1"/>
  <c r="K244" i="83" s="1"/>
  <c r="I248" i="83"/>
  <c r="J248" i="83" s="1"/>
  <c r="K248" i="83" s="1"/>
  <c r="I252" i="83"/>
  <c r="J252" i="83" s="1"/>
  <c r="K252" i="83" s="1"/>
  <c r="I256" i="83"/>
  <c r="J256" i="83" s="1"/>
  <c r="K256" i="83" s="1"/>
  <c r="I260" i="83"/>
  <c r="J260" i="83" s="1"/>
  <c r="K260" i="83" s="1"/>
  <c r="I264" i="83"/>
  <c r="J264" i="83" s="1"/>
  <c r="K264" i="83" s="1"/>
  <c r="I268" i="83"/>
  <c r="J268" i="83" s="1"/>
  <c r="K268" i="83" s="1"/>
  <c r="I272" i="83"/>
  <c r="J272" i="83" s="1"/>
  <c r="K272" i="83" s="1"/>
  <c r="I276" i="83"/>
  <c r="J276" i="83" s="1"/>
  <c r="K276" i="83" s="1"/>
  <c r="I280" i="83"/>
  <c r="J280" i="83" s="1"/>
  <c r="K280" i="83" s="1"/>
  <c r="I284" i="83"/>
  <c r="J284" i="83" s="1"/>
  <c r="K284" i="83" s="1"/>
  <c r="I288" i="83"/>
  <c r="J288" i="83" s="1"/>
  <c r="K288" i="83" s="1"/>
  <c r="I292" i="83"/>
  <c r="J292" i="83" s="1"/>
  <c r="K292" i="83" s="1"/>
  <c r="I296" i="83"/>
  <c r="J296" i="83" s="1"/>
  <c r="K296" i="83" s="1"/>
  <c r="I300" i="83"/>
  <c r="J300" i="83" s="1"/>
  <c r="K300" i="83" s="1"/>
  <c r="I304" i="83"/>
  <c r="J304" i="83" s="1"/>
  <c r="K304" i="83" s="1"/>
  <c r="I308" i="83"/>
  <c r="J308" i="83" s="1"/>
  <c r="K308" i="83" s="1"/>
  <c r="I312" i="83"/>
  <c r="J312" i="83" s="1"/>
  <c r="K312" i="83" s="1"/>
  <c r="I316" i="83"/>
  <c r="J316" i="83" s="1"/>
  <c r="K316" i="83" s="1"/>
  <c r="I320" i="83"/>
  <c r="J320" i="83" s="1"/>
  <c r="K320" i="83" s="1"/>
  <c r="I324" i="83"/>
  <c r="J324" i="83" s="1"/>
  <c r="K324" i="83" s="1"/>
  <c r="I328" i="83"/>
  <c r="J328" i="83" s="1"/>
  <c r="K328" i="83" s="1"/>
  <c r="I332" i="83"/>
  <c r="J332" i="83" s="1"/>
  <c r="K332" i="83" s="1"/>
  <c r="I336" i="83"/>
  <c r="J336" i="83" s="1"/>
  <c r="K336" i="83" s="1"/>
  <c r="I340" i="83"/>
  <c r="J340" i="83" s="1"/>
  <c r="K340" i="83" s="1"/>
  <c r="I344" i="83"/>
  <c r="J344" i="83" s="1"/>
  <c r="K344" i="83" s="1"/>
  <c r="I348" i="83"/>
  <c r="J348" i="83" s="1"/>
  <c r="K348" i="83" s="1"/>
  <c r="I352" i="83"/>
  <c r="J352" i="83" s="1"/>
  <c r="K352" i="83" s="1"/>
  <c r="I356" i="83"/>
  <c r="J356" i="83" s="1"/>
  <c r="K356" i="83" s="1"/>
  <c r="I360" i="83"/>
  <c r="J360" i="83" s="1"/>
  <c r="K360" i="83" s="1"/>
  <c r="I364" i="83"/>
  <c r="J364" i="83" s="1"/>
  <c r="K364" i="83" s="1"/>
  <c r="I368" i="83"/>
  <c r="J368" i="83" s="1"/>
  <c r="K368" i="83" s="1"/>
  <c r="I372" i="83"/>
  <c r="J372" i="83" s="1"/>
  <c r="K372" i="83" s="1"/>
  <c r="I376" i="83"/>
  <c r="J376" i="83" s="1"/>
  <c r="K376" i="83" s="1"/>
  <c r="I380" i="83"/>
  <c r="J380" i="83" s="1"/>
  <c r="K380" i="83" s="1"/>
  <c r="I384" i="83"/>
  <c r="J384" i="83" s="1"/>
  <c r="K384" i="83" s="1"/>
  <c r="I388" i="83"/>
  <c r="J388" i="83" s="1"/>
  <c r="K388" i="83" s="1"/>
  <c r="I392" i="83"/>
  <c r="J392" i="83" s="1"/>
  <c r="K392" i="83" s="1"/>
  <c r="I396" i="83"/>
  <c r="J396" i="83" s="1"/>
  <c r="K396" i="83" s="1"/>
  <c r="I400" i="83"/>
  <c r="J400" i="83" s="1"/>
  <c r="K400" i="83" s="1"/>
  <c r="I404" i="83"/>
  <c r="J404" i="83" s="1"/>
  <c r="K404" i="83" s="1"/>
  <c r="I408" i="83"/>
  <c r="J408" i="83" s="1"/>
  <c r="K408" i="83" s="1"/>
  <c r="I412" i="83"/>
  <c r="J412" i="83" s="1"/>
  <c r="K412" i="83" s="1"/>
  <c r="I416" i="83"/>
  <c r="J416" i="83" s="1"/>
  <c r="K416" i="83" s="1"/>
  <c r="I420" i="83"/>
  <c r="J420" i="83" s="1"/>
  <c r="K420" i="83" s="1"/>
  <c r="I424" i="83"/>
  <c r="J424" i="83" s="1"/>
  <c r="K424" i="83" s="1"/>
  <c r="I428" i="83"/>
  <c r="J428" i="83" s="1"/>
  <c r="K428" i="83" s="1"/>
  <c r="I432" i="83"/>
  <c r="J432" i="83" s="1"/>
  <c r="K432" i="83" s="1"/>
  <c r="I436" i="83"/>
  <c r="J436" i="83" s="1"/>
  <c r="K436" i="83" s="1"/>
  <c r="I440" i="83"/>
  <c r="J440" i="83" s="1"/>
  <c r="K440" i="83" s="1"/>
  <c r="I444" i="83"/>
  <c r="J444" i="83" s="1"/>
  <c r="K444" i="83" s="1"/>
  <c r="I448" i="83"/>
  <c r="J448" i="83" s="1"/>
  <c r="K448" i="83" s="1"/>
  <c r="I452" i="83"/>
  <c r="J452" i="83" s="1"/>
  <c r="K452" i="83" s="1"/>
  <c r="I456" i="83"/>
  <c r="J456" i="83" s="1"/>
  <c r="K456" i="83" s="1"/>
  <c r="I460" i="83"/>
  <c r="J460" i="83" s="1"/>
  <c r="K460" i="83" s="1"/>
  <c r="I464" i="83"/>
  <c r="J464" i="83" s="1"/>
  <c r="K464" i="83" s="1"/>
  <c r="I468" i="83"/>
  <c r="J468" i="83" s="1"/>
  <c r="K468" i="83" s="1"/>
  <c r="I472" i="83"/>
  <c r="J472" i="83" s="1"/>
  <c r="K472" i="83" s="1"/>
  <c r="I476" i="83"/>
  <c r="J476" i="83" s="1"/>
  <c r="K476" i="83" s="1"/>
  <c r="I480" i="83"/>
  <c r="J480" i="83" s="1"/>
  <c r="K480" i="83" s="1"/>
  <c r="I484" i="83"/>
  <c r="J484" i="83" s="1"/>
  <c r="K484" i="83" s="1"/>
  <c r="I488" i="83"/>
  <c r="J488" i="83" s="1"/>
  <c r="K488" i="83" s="1"/>
  <c r="I492" i="83"/>
  <c r="J492" i="83" s="1"/>
  <c r="K492" i="83" s="1"/>
  <c r="I496" i="83"/>
  <c r="J496" i="83" s="1"/>
  <c r="K496" i="83" s="1"/>
  <c r="I500" i="83"/>
  <c r="J500" i="83" s="1"/>
  <c r="K500" i="83" s="1"/>
  <c r="I504" i="83"/>
  <c r="J504" i="83" s="1"/>
  <c r="K504" i="83" s="1"/>
  <c r="I508" i="83"/>
  <c r="J508" i="83" s="1"/>
  <c r="K508" i="83" s="1"/>
  <c r="I1006" i="83"/>
  <c r="J1006" i="83" s="1"/>
  <c r="K1006" i="83" s="1"/>
  <c r="I209" i="83"/>
  <c r="J209" i="83" s="1"/>
  <c r="K209" i="83" s="1"/>
  <c r="I211" i="83"/>
  <c r="J211" i="83" s="1"/>
  <c r="K211" i="83" s="1"/>
  <c r="I218" i="83"/>
  <c r="J218" i="83" s="1"/>
  <c r="K218" i="83" s="1"/>
  <c r="I225" i="83"/>
  <c r="J225" i="83" s="1"/>
  <c r="K225" i="83" s="1"/>
  <c r="I227" i="83"/>
  <c r="J227" i="83" s="1"/>
  <c r="K227" i="83" s="1"/>
  <c r="I234" i="83"/>
  <c r="J234" i="83" s="1"/>
  <c r="K234" i="83" s="1"/>
  <c r="I241" i="83"/>
  <c r="J241" i="83" s="1"/>
  <c r="K241" i="83" s="1"/>
  <c r="I243" i="83"/>
  <c r="J243" i="83" s="1"/>
  <c r="K243" i="83" s="1"/>
  <c r="I250" i="83"/>
  <c r="J250" i="83" s="1"/>
  <c r="K250" i="83" s="1"/>
  <c r="I257" i="83"/>
  <c r="J257" i="83" s="1"/>
  <c r="K257" i="83" s="1"/>
  <c r="I259" i="83"/>
  <c r="J259" i="83" s="1"/>
  <c r="K259" i="83" s="1"/>
  <c r="I266" i="83"/>
  <c r="J266" i="83" s="1"/>
  <c r="K266" i="83" s="1"/>
  <c r="I273" i="83"/>
  <c r="J273" i="83" s="1"/>
  <c r="K273" i="83" s="1"/>
  <c r="I275" i="83"/>
  <c r="J275" i="83" s="1"/>
  <c r="K275" i="83" s="1"/>
  <c r="I282" i="83"/>
  <c r="J282" i="83" s="1"/>
  <c r="K282" i="83" s="1"/>
  <c r="I289" i="83"/>
  <c r="J289" i="83" s="1"/>
  <c r="K289" i="83" s="1"/>
  <c r="I291" i="83"/>
  <c r="J291" i="83" s="1"/>
  <c r="K291" i="83" s="1"/>
  <c r="I298" i="83"/>
  <c r="J298" i="83" s="1"/>
  <c r="K298" i="83" s="1"/>
  <c r="I305" i="83"/>
  <c r="J305" i="83" s="1"/>
  <c r="K305" i="83" s="1"/>
  <c r="I307" i="83"/>
  <c r="J307" i="83" s="1"/>
  <c r="K307" i="83" s="1"/>
  <c r="I314" i="83"/>
  <c r="J314" i="83" s="1"/>
  <c r="K314" i="83" s="1"/>
  <c r="I321" i="83"/>
  <c r="J321" i="83" s="1"/>
  <c r="K321" i="83" s="1"/>
  <c r="I323" i="83"/>
  <c r="J323" i="83" s="1"/>
  <c r="K323" i="83" s="1"/>
  <c r="I330" i="83"/>
  <c r="J330" i="83" s="1"/>
  <c r="K330" i="83" s="1"/>
  <c r="I337" i="83"/>
  <c r="J337" i="83" s="1"/>
  <c r="K337" i="83" s="1"/>
  <c r="I339" i="83"/>
  <c r="J339" i="83" s="1"/>
  <c r="K339" i="83" s="1"/>
  <c r="I346" i="83"/>
  <c r="J346" i="83" s="1"/>
  <c r="K346" i="83" s="1"/>
  <c r="I353" i="83"/>
  <c r="J353" i="83" s="1"/>
  <c r="K353" i="83" s="1"/>
  <c r="I355" i="83"/>
  <c r="J355" i="83" s="1"/>
  <c r="K355" i="83" s="1"/>
  <c r="I362" i="83"/>
  <c r="J362" i="83" s="1"/>
  <c r="K362" i="83" s="1"/>
  <c r="I369" i="83"/>
  <c r="J369" i="83" s="1"/>
  <c r="K369" i="83" s="1"/>
  <c r="I371" i="83"/>
  <c r="J371" i="83" s="1"/>
  <c r="K371" i="83" s="1"/>
  <c r="I378" i="83"/>
  <c r="J378" i="83" s="1"/>
  <c r="K378" i="83" s="1"/>
  <c r="I385" i="83"/>
  <c r="J385" i="83" s="1"/>
  <c r="K385" i="83" s="1"/>
  <c r="I387" i="83"/>
  <c r="J387" i="83" s="1"/>
  <c r="K387" i="83" s="1"/>
  <c r="I394" i="83"/>
  <c r="J394" i="83" s="1"/>
  <c r="K394" i="83" s="1"/>
  <c r="I401" i="83"/>
  <c r="J401" i="83" s="1"/>
  <c r="K401" i="83" s="1"/>
  <c r="I403" i="83"/>
  <c r="J403" i="83" s="1"/>
  <c r="K403" i="83" s="1"/>
  <c r="I410" i="83"/>
  <c r="J410" i="83" s="1"/>
  <c r="K410" i="83" s="1"/>
  <c r="I417" i="83"/>
  <c r="J417" i="83" s="1"/>
  <c r="K417" i="83" s="1"/>
  <c r="I419" i="83"/>
  <c r="J419" i="83" s="1"/>
  <c r="K419" i="83" s="1"/>
  <c r="I426" i="83"/>
  <c r="J426" i="83" s="1"/>
  <c r="K426" i="83" s="1"/>
  <c r="I433" i="83"/>
  <c r="J433" i="83" s="1"/>
  <c r="K433" i="83" s="1"/>
  <c r="I435" i="83"/>
  <c r="J435" i="83" s="1"/>
  <c r="K435" i="83" s="1"/>
  <c r="I442" i="83"/>
  <c r="J442" i="83" s="1"/>
  <c r="K442" i="83" s="1"/>
  <c r="I449" i="83"/>
  <c r="J449" i="83" s="1"/>
  <c r="K449" i="83" s="1"/>
  <c r="I451" i="83"/>
  <c r="J451" i="83" s="1"/>
  <c r="K451" i="83" s="1"/>
  <c r="I458" i="83"/>
  <c r="J458" i="83" s="1"/>
  <c r="K458" i="83" s="1"/>
  <c r="I465" i="83"/>
  <c r="J465" i="83" s="1"/>
  <c r="K465" i="83" s="1"/>
  <c r="I467" i="83"/>
  <c r="J467" i="83" s="1"/>
  <c r="K467" i="83" s="1"/>
  <c r="I474" i="83"/>
  <c r="J474" i="83" s="1"/>
  <c r="K474" i="83" s="1"/>
  <c r="I481" i="83"/>
  <c r="J481" i="83" s="1"/>
  <c r="K481" i="83" s="1"/>
  <c r="I483" i="83"/>
  <c r="J483" i="83" s="1"/>
  <c r="K483" i="83" s="1"/>
  <c r="I490" i="83"/>
  <c r="J490" i="83" s="1"/>
  <c r="K490" i="83" s="1"/>
  <c r="I497" i="83"/>
  <c r="J497" i="83" s="1"/>
  <c r="K497" i="83" s="1"/>
  <c r="I499" i="83"/>
  <c r="J499" i="83" s="1"/>
  <c r="K499" i="83" s="1"/>
  <c r="I506" i="83"/>
  <c r="J506" i="83" s="1"/>
  <c r="K506" i="83" s="1"/>
  <c r="I514" i="83"/>
  <c r="J514" i="83" s="1"/>
  <c r="K514" i="83" s="1"/>
  <c r="I518" i="83"/>
  <c r="J518" i="83" s="1"/>
  <c r="K518" i="83" s="1"/>
  <c r="I522" i="83"/>
  <c r="J522" i="83" s="1"/>
  <c r="K522" i="83" s="1"/>
  <c r="I526" i="83"/>
  <c r="J526" i="83" s="1"/>
  <c r="K526" i="83" s="1"/>
  <c r="I530" i="83"/>
  <c r="J530" i="83" s="1"/>
  <c r="K530" i="83" s="1"/>
  <c r="I534" i="83"/>
  <c r="J534" i="83" s="1"/>
  <c r="K534" i="83" s="1"/>
  <c r="I538" i="83"/>
  <c r="J538" i="83" s="1"/>
  <c r="K538" i="83" s="1"/>
  <c r="I542" i="83"/>
  <c r="J542" i="83" s="1"/>
  <c r="K542" i="83" s="1"/>
  <c r="I546" i="83"/>
  <c r="J546" i="83" s="1"/>
  <c r="K546" i="83" s="1"/>
  <c r="I550" i="83"/>
  <c r="J550" i="83" s="1"/>
  <c r="K550" i="83" s="1"/>
  <c r="I554" i="83"/>
  <c r="J554" i="83" s="1"/>
  <c r="K554" i="83" s="1"/>
  <c r="I558" i="83"/>
  <c r="J558" i="83" s="1"/>
  <c r="K558" i="83" s="1"/>
  <c r="I562" i="83"/>
  <c r="J562" i="83" s="1"/>
  <c r="K562" i="83" s="1"/>
  <c r="I566" i="83"/>
  <c r="J566" i="83" s="1"/>
  <c r="K566" i="83" s="1"/>
  <c r="I570" i="83"/>
  <c r="J570" i="83" s="1"/>
  <c r="K570" i="83" s="1"/>
  <c r="I574" i="83"/>
  <c r="J574" i="83" s="1"/>
  <c r="K574" i="83" s="1"/>
  <c r="I578" i="83"/>
  <c r="J578" i="83" s="1"/>
  <c r="K578" i="83" s="1"/>
  <c r="I582" i="83"/>
  <c r="J582" i="83" s="1"/>
  <c r="K582" i="83" s="1"/>
  <c r="I586" i="83"/>
  <c r="J586" i="83" s="1"/>
  <c r="K586" i="83" s="1"/>
  <c r="I590" i="83"/>
  <c r="J590" i="83" s="1"/>
  <c r="K590" i="83" s="1"/>
  <c r="I594" i="83"/>
  <c r="J594" i="83" s="1"/>
  <c r="K594" i="83" s="1"/>
  <c r="I598" i="83"/>
  <c r="J598" i="83" s="1"/>
  <c r="K598" i="83" s="1"/>
  <c r="I602" i="83"/>
  <c r="J602" i="83" s="1"/>
  <c r="K602" i="83" s="1"/>
  <c r="I606" i="83"/>
  <c r="J606" i="83" s="1"/>
  <c r="K606" i="83" s="1"/>
  <c r="I610" i="83"/>
  <c r="J610" i="83" s="1"/>
  <c r="K610" i="83" s="1"/>
  <c r="I614" i="83"/>
  <c r="J614" i="83" s="1"/>
  <c r="K614" i="83" s="1"/>
  <c r="I618" i="83"/>
  <c r="J618" i="83" s="1"/>
  <c r="K618" i="83" s="1"/>
  <c r="I622" i="83"/>
  <c r="J622" i="83" s="1"/>
  <c r="K622" i="83" s="1"/>
  <c r="I626" i="83"/>
  <c r="J626" i="83" s="1"/>
  <c r="K626" i="83" s="1"/>
  <c r="I630" i="83"/>
  <c r="J630" i="83" s="1"/>
  <c r="K630" i="83" s="1"/>
  <c r="I634" i="83"/>
  <c r="J634" i="83" s="1"/>
  <c r="K634" i="83" s="1"/>
  <c r="I638" i="83"/>
  <c r="J638" i="83" s="1"/>
  <c r="K638" i="83" s="1"/>
  <c r="I642" i="83"/>
  <c r="J642" i="83" s="1"/>
  <c r="K642" i="83" s="1"/>
  <c r="I646" i="83"/>
  <c r="J646" i="83" s="1"/>
  <c r="K646" i="83" s="1"/>
  <c r="I650" i="83"/>
  <c r="J650" i="83" s="1"/>
  <c r="K650" i="83" s="1"/>
  <c r="I654" i="83"/>
  <c r="J654" i="83" s="1"/>
  <c r="K654" i="83" s="1"/>
  <c r="I658" i="83"/>
  <c r="J658" i="83" s="1"/>
  <c r="K658" i="83" s="1"/>
  <c r="I662" i="83"/>
  <c r="J662" i="83" s="1"/>
  <c r="K662" i="83" s="1"/>
  <c r="I666" i="83"/>
  <c r="J666" i="83" s="1"/>
  <c r="K666" i="83" s="1"/>
  <c r="I670" i="83"/>
  <c r="J670" i="83" s="1"/>
  <c r="K670" i="83" s="1"/>
  <c r="I674" i="83"/>
  <c r="J674" i="83" s="1"/>
  <c r="K674" i="83" s="1"/>
  <c r="I678" i="83"/>
  <c r="J678" i="83" s="1"/>
  <c r="K678" i="83" s="1"/>
  <c r="I682" i="83"/>
  <c r="J682" i="83" s="1"/>
  <c r="K682" i="83" s="1"/>
  <c r="I686" i="83"/>
  <c r="J686" i="83" s="1"/>
  <c r="K686" i="83" s="1"/>
  <c r="I690" i="83"/>
  <c r="J690" i="83" s="1"/>
  <c r="K690" i="83" s="1"/>
  <c r="I694" i="83"/>
  <c r="J694" i="83" s="1"/>
  <c r="K694" i="83" s="1"/>
  <c r="I698" i="83"/>
  <c r="J698" i="83" s="1"/>
  <c r="K698" i="83" s="1"/>
  <c r="I702" i="83"/>
  <c r="J702" i="83" s="1"/>
  <c r="K702" i="83" s="1"/>
  <c r="I706" i="83"/>
  <c r="J706" i="83" s="1"/>
  <c r="K706" i="83" s="1"/>
  <c r="I710" i="83"/>
  <c r="J710" i="83" s="1"/>
  <c r="K710" i="83" s="1"/>
  <c r="I714" i="83"/>
  <c r="J714" i="83" s="1"/>
  <c r="K714" i="83" s="1"/>
  <c r="I718" i="83"/>
  <c r="J718" i="83" s="1"/>
  <c r="K718" i="83" s="1"/>
  <c r="I722" i="83"/>
  <c r="J722" i="83" s="1"/>
  <c r="K722" i="83" s="1"/>
  <c r="I726" i="83"/>
  <c r="J726" i="83" s="1"/>
  <c r="K726" i="83" s="1"/>
  <c r="I730" i="83"/>
  <c r="J730" i="83" s="1"/>
  <c r="K730" i="83" s="1"/>
  <c r="I734" i="83"/>
  <c r="J734" i="83" s="1"/>
  <c r="K734" i="83" s="1"/>
  <c r="I738" i="83"/>
  <c r="J738" i="83" s="1"/>
  <c r="K738" i="83" s="1"/>
  <c r="I742" i="83"/>
  <c r="J742" i="83" s="1"/>
  <c r="K742" i="83" s="1"/>
  <c r="I746" i="83"/>
  <c r="J746" i="83" s="1"/>
  <c r="K746" i="83" s="1"/>
  <c r="I750" i="83"/>
  <c r="J750" i="83" s="1"/>
  <c r="K750" i="83" s="1"/>
  <c r="I754" i="83"/>
  <c r="J754" i="83" s="1"/>
  <c r="K754" i="83" s="1"/>
  <c r="I758" i="83"/>
  <c r="J758" i="83" s="1"/>
  <c r="K758" i="83" s="1"/>
  <c r="I762" i="83"/>
  <c r="J762" i="83" s="1"/>
  <c r="K762" i="83" s="1"/>
  <c r="I766" i="83"/>
  <c r="J766" i="83" s="1"/>
  <c r="K766" i="83" s="1"/>
  <c r="I770" i="83"/>
  <c r="J770" i="83" s="1"/>
  <c r="K770" i="83" s="1"/>
  <c r="I774" i="83"/>
  <c r="J774" i="83" s="1"/>
  <c r="K774" i="83" s="1"/>
  <c r="I778" i="83"/>
  <c r="J778" i="83" s="1"/>
  <c r="K778" i="83" s="1"/>
  <c r="I782" i="83"/>
  <c r="J782" i="83" s="1"/>
  <c r="K782" i="83" s="1"/>
  <c r="I786" i="83"/>
  <c r="J786" i="83" s="1"/>
  <c r="K786" i="83" s="1"/>
  <c r="I790" i="83"/>
  <c r="J790" i="83" s="1"/>
  <c r="K790" i="83" s="1"/>
  <c r="I794" i="83"/>
  <c r="J794" i="83" s="1"/>
  <c r="K794" i="83" s="1"/>
  <c r="I798" i="83"/>
  <c r="J798" i="83" s="1"/>
  <c r="K798" i="83" s="1"/>
  <c r="I802" i="83"/>
  <c r="J802" i="83" s="1"/>
  <c r="K802" i="83" s="1"/>
  <c r="I806" i="83"/>
  <c r="J806" i="83" s="1"/>
  <c r="K806" i="83" s="1"/>
  <c r="I810" i="83"/>
  <c r="J810" i="83" s="1"/>
  <c r="K810" i="83" s="1"/>
  <c r="I814" i="83"/>
  <c r="J814" i="83" s="1"/>
  <c r="K814" i="83" s="1"/>
  <c r="I818" i="83"/>
  <c r="J818" i="83" s="1"/>
  <c r="K818" i="83" s="1"/>
  <c r="I822" i="83"/>
  <c r="J822" i="83" s="1"/>
  <c r="K822" i="83" s="1"/>
  <c r="I826" i="83"/>
  <c r="J826" i="83" s="1"/>
  <c r="K826" i="83" s="1"/>
  <c r="I830" i="83"/>
  <c r="J830" i="83" s="1"/>
  <c r="K830" i="83" s="1"/>
  <c r="I834" i="83"/>
  <c r="J834" i="83" s="1"/>
  <c r="K834" i="83" s="1"/>
  <c r="I838" i="83"/>
  <c r="J838" i="83" s="1"/>
  <c r="K838" i="83" s="1"/>
  <c r="I842" i="83"/>
  <c r="J842" i="83" s="1"/>
  <c r="K842" i="83" s="1"/>
  <c r="I846" i="83"/>
  <c r="J846" i="83" s="1"/>
  <c r="K846" i="83" s="1"/>
  <c r="I850" i="83"/>
  <c r="J850" i="83" s="1"/>
  <c r="K850" i="83" s="1"/>
  <c r="I854" i="83"/>
  <c r="J854" i="83" s="1"/>
  <c r="K854" i="83" s="1"/>
  <c r="I858" i="83"/>
  <c r="J858" i="83" s="1"/>
  <c r="K858" i="83" s="1"/>
  <c r="I862" i="83"/>
  <c r="J862" i="83" s="1"/>
  <c r="K862" i="83" s="1"/>
  <c r="I866" i="83"/>
  <c r="J866" i="83" s="1"/>
  <c r="K866" i="83" s="1"/>
  <c r="I870" i="83"/>
  <c r="J870" i="83" s="1"/>
  <c r="K870" i="83" s="1"/>
  <c r="I874" i="83"/>
  <c r="J874" i="83" s="1"/>
  <c r="K874" i="83" s="1"/>
  <c r="I878" i="83"/>
  <c r="J878" i="83" s="1"/>
  <c r="K878" i="83" s="1"/>
  <c r="I882" i="83"/>
  <c r="J882" i="83" s="1"/>
  <c r="K882" i="83" s="1"/>
  <c r="I886" i="83"/>
  <c r="J886" i="83" s="1"/>
  <c r="K886" i="83" s="1"/>
  <c r="I890" i="83"/>
  <c r="J890" i="83" s="1"/>
  <c r="K890" i="83" s="1"/>
  <c r="I894" i="83"/>
  <c r="J894" i="83" s="1"/>
  <c r="K894" i="83" s="1"/>
  <c r="I898" i="83"/>
  <c r="J898" i="83" s="1"/>
  <c r="K898" i="83" s="1"/>
  <c r="I902" i="83"/>
  <c r="J902" i="83" s="1"/>
  <c r="K902" i="83" s="1"/>
  <c r="I906" i="83"/>
  <c r="J906" i="83" s="1"/>
  <c r="K906" i="83" s="1"/>
  <c r="I910" i="83"/>
  <c r="J910" i="83" s="1"/>
  <c r="K910" i="83" s="1"/>
  <c r="I914" i="83"/>
  <c r="J914" i="83" s="1"/>
  <c r="K914" i="83" s="1"/>
  <c r="I918" i="83"/>
  <c r="J918" i="83" s="1"/>
  <c r="K918" i="83" s="1"/>
  <c r="I922" i="83"/>
  <c r="J922" i="83" s="1"/>
  <c r="K922" i="83" s="1"/>
  <c r="I926" i="83"/>
  <c r="J926" i="83" s="1"/>
  <c r="K926" i="83" s="1"/>
  <c r="I930" i="83"/>
  <c r="J930" i="83" s="1"/>
  <c r="K930" i="83" s="1"/>
  <c r="I934" i="83"/>
  <c r="J934" i="83" s="1"/>
  <c r="K934" i="83" s="1"/>
  <c r="I938" i="83"/>
  <c r="J938" i="83" s="1"/>
  <c r="K938" i="83" s="1"/>
  <c r="I942" i="83"/>
  <c r="J942" i="83" s="1"/>
  <c r="K942" i="83" s="1"/>
  <c r="I946" i="83"/>
  <c r="J946" i="83" s="1"/>
  <c r="K946" i="83" s="1"/>
  <c r="I950" i="83"/>
  <c r="J950" i="83" s="1"/>
  <c r="K950" i="83" s="1"/>
  <c r="I954" i="83"/>
  <c r="J954" i="83" s="1"/>
  <c r="K954" i="83" s="1"/>
  <c r="I958" i="83"/>
  <c r="J958" i="83" s="1"/>
  <c r="K958" i="83" s="1"/>
  <c r="I962" i="83"/>
  <c r="J962" i="83" s="1"/>
  <c r="K962" i="83" s="1"/>
  <c r="I966" i="83"/>
  <c r="J966" i="83" s="1"/>
  <c r="K966" i="83" s="1"/>
  <c r="I970" i="83"/>
  <c r="J970" i="83" s="1"/>
  <c r="K970" i="83" s="1"/>
  <c r="I974" i="83"/>
  <c r="J974" i="83" s="1"/>
  <c r="K974" i="83" s="1"/>
  <c r="I978" i="83"/>
  <c r="J978" i="83" s="1"/>
  <c r="K978" i="83" s="1"/>
  <c r="I982" i="83"/>
  <c r="J982" i="83" s="1"/>
  <c r="K982" i="83" s="1"/>
  <c r="I986" i="83"/>
  <c r="J986" i="83" s="1"/>
  <c r="K986" i="83" s="1"/>
  <c r="I990" i="83"/>
  <c r="J990" i="83" s="1"/>
  <c r="K990" i="83" s="1"/>
  <c r="I994" i="83"/>
  <c r="J994" i="83" s="1"/>
  <c r="K994" i="83" s="1"/>
  <c r="I998" i="83"/>
  <c r="J998" i="83" s="1"/>
  <c r="K998" i="83" s="1"/>
  <c r="I1002" i="83"/>
  <c r="J1002" i="83" s="1"/>
  <c r="K1002" i="83" s="1"/>
  <c r="I1007" i="83"/>
  <c r="J1007" i="83" s="1"/>
  <c r="K1007" i="83" s="1"/>
  <c r="I1009" i="83"/>
  <c r="J1009" i="83" s="1"/>
  <c r="K1009" i="83" s="1"/>
  <c r="I210" i="83"/>
  <c r="J210" i="83" s="1"/>
  <c r="K210" i="83" s="1"/>
  <c r="I215" i="83"/>
  <c r="J215" i="83" s="1"/>
  <c r="K215" i="83" s="1"/>
  <c r="I217" i="83"/>
  <c r="J217" i="83" s="1"/>
  <c r="K217" i="83" s="1"/>
  <c r="I222" i="83"/>
  <c r="J222" i="83" s="1"/>
  <c r="K222" i="83" s="1"/>
  <c r="I229" i="83"/>
  <c r="J229" i="83" s="1"/>
  <c r="K229" i="83" s="1"/>
  <c r="I255" i="83"/>
  <c r="J255" i="83" s="1"/>
  <c r="K255" i="83" s="1"/>
  <c r="I262" i="83"/>
  <c r="J262" i="83" s="1"/>
  <c r="K262" i="83" s="1"/>
  <c r="I267" i="83"/>
  <c r="J267" i="83" s="1"/>
  <c r="K267" i="83" s="1"/>
  <c r="I269" i="83"/>
  <c r="J269" i="83" s="1"/>
  <c r="K269" i="83" s="1"/>
  <c r="I274" i="83"/>
  <c r="J274" i="83" s="1"/>
  <c r="K274" i="83" s="1"/>
  <c r="I279" i="83"/>
  <c r="J279" i="83" s="1"/>
  <c r="K279" i="83" s="1"/>
  <c r="I281" i="83"/>
  <c r="J281" i="83" s="1"/>
  <c r="K281" i="83" s="1"/>
  <c r="I286" i="83"/>
  <c r="J286" i="83" s="1"/>
  <c r="K286" i="83" s="1"/>
  <c r="I293" i="83"/>
  <c r="J293" i="83" s="1"/>
  <c r="K293" i="83" s="1"/>
  <c r="I319" i="83"/>
  <c r="J319" i="83" s="1"/>
  <c r="K319" i="83" s="1"/>
  <c r="I326" i="83"/>
  <c r="J326" i="83" s="1"/>
  <c r="K326" i="83" s="1"/>
  <c r="I331" i="83"/>
  <c r="J331" i="83" s="1"/>
  <c r="K331" i="83" s="1"/>
  <c r="I333" i="83"/>
  <c r="J333" i="83" s="1"/>
  <c r="K333" i="83" s="1"/>
  <c r="I338" i="83"/>
  <c r="J338" i="83" s="1"/>
  <c r="K338" i="83" s="1"/>
  <c r="I343" i="83"/>
  <c r="J343" i="83" s="1"/>
  <c r="K343" i="83" s="1"/>
  <c r="I345" i="83"/>
  <c r="J345" i="83" s="1"/>
  <c r="K345" i="83" s="1"/>
  <c r="I350" i="83"/>
  <c r="J350" i="83" s="1"/>
  <c r="K350" i="83" s="1"/>
  <c r="I357" i="83"/>
  <c r="J357" i="83" s="1"/>
  <c r="K357" i="83" s="1"/>
  <c r="I383" i="83"/>
  <c r="J383" i="83" s="1"/>
  <c r="K383" i="83" s="1"/>
  <c r="I390" i="83"/>
  <c r="J390" i="83" s="1"/>
  <c r="K390" i="83" s="1"/>
  <c r="I395" i="83"/>
  <c r="J395" i="83" s="1"/>
  <c r="K395" i="83" s="1"/>
  <c r="I397" i="83"/>
  <c r="J397" i="83" s="1"/>
  <c r="K397" i="83" s="1"/>
  <c r="I402" i="83"/>
  <c r="J402" i="83" s="1"/>
  <c r="K402" i="83" s="1"/>
  <c r="I407" i="83"/>
  <c r="J407" i="83" s="1"/>
  <c r="K407" i="83" s="1"/>
  <c r="I409" i="83"/>
  <c r="J409" i="83" s="1"/>
  <c r="K409" i="83" s="1"/>
  <c r="I414" i="83"/>
  <c r="J414" i="83" s="1"/>
  <c r="K414" i="83" s="1"/>
  <c r="I421" i="83"/>
  <c r="J421" i="83" s="1"/>
  <c r="K421" i="83" s="1"/>
  <c r="I447" i="83"/>
  <c r="J447" i="83" s="1"/>
  <c r="K447" i="83" s="1"/>
  <c r="I454" i="83"/>
  <c r="J454" i="83" s="1"/>
  <c r="K454" i="83" s="1"/>
  <c r="I459" i="83"/>
  <c r="J459" i="83" s="1"/>
  <c r="K459" i="83" s="1"/>
  <c r="I461" i="83"/>
  <c r="J461" i="83" s="1"/>
  <c r="K461" i="83" s="1"/>
  <c r="I466" i="83"/>
  <c r="J466" i="83" s="1"/>
  <c r="K466" i="83" s="1"/>
  <c r="I471" i="83"/>
  <c r="J471" i="83" s="1"/>
  <c r="K471" i="83" s="1"/>
  <c r="I473" i="83"/>
  <c r="J473" i="83" s="1"/>
  <c r="K473" i="83" s="1"/>
  <c r="I478" i="83"/>
  <c r="J478" i="83" s="1"/>
  <c r="K478" i="83" s="1"/>
  <c r="I485" i="83"/>
  <c r="J485" i="83" s="1"/>
  <c r="K485" i="83" s="1"/>
  <c r="I511" i="83"/>
  <c r="J511" i="83" s="1"/>
  <c r="K511" i="83" s="1"/>
  <c r="I513" i="83"/>
  <c r="J513" i="83" s="1"/>
  <c r="K513" i="83" s="1"/>
  <c r="I520" i="83"/>
  <c r="J520" i="83" s="1"/>
  <c r="K520" i="83" s="1"/>
  <c r="I527" i="83"/>
  <c r="J527" i="83" s="1"/>
  <c r="K527" i="83" s="1"/>
  <c r="I529" i="83"/>
  <c r="J529" i="83" s="1"/>
  <c r="K529" i="83" s="1"/>
  <c r="I536" i="83"/>
  <c r="J536" i="83" s="1"/>
  <c r="K536" i="83" s="1"/>
  <c r="I543" i="83"/>
  <c r="J543" i="83" s="1"/>
  <c r="K543" i="83" s="1"/>
  <c r="I545" i="83"/>
  <c r="J545" i="83" s="1"/>
  <c r="K545" i="83" s="1"/>
  <c r="I552" i="83"/>
  <c r="J552" i="83" s="1"/>
  <c r="K552" i="83" s="1"/>
  <c r="I559" i="83"/>
  <c r="J559" i="83" s="1"/>
  <c r="K559" i="83" s="1"/>
  <c r="I561" i="83"/>
  <c r="J561" i="83" s="1"/>
  <c r="K561" i="83" s="1"/>
  <c r="I568" i="83"/>
  <c r="J568" i="83" s="1"/>
  <c r="K568" i="83" s="1"/>
  <c r="I575" i="83"/>
  <c r="J575" i="83" s="1"/>
  <c r="K575" i="83" s="1"/>
  <c r="I577" i="83"/>
  <c r="J577" i="83" s="1"/>
  <c r="K577" i="83" s="1"/>
  <c r="I584" i="83"/>
  <c r="J584" i="83" s="1"/>
  <c r="K584" i="83" s="1"/>
  <c r="I591" i="83"/>
  <c r="J591" i="83" s="1"/>
  <c r="K591" i="83" s="1"/>
  <c r="I593" i="83"/>
  <c r="J593" i="83" s="1"/>
  <c r="K593" i="83" s="1"/>
  <c r="I600" i="83"/>
  <c r="J600" i="83" s="1"/>
  <c r="K600" i="83" s="1"/>
  <c r="I607" i="83"/>
  <c r="J607" i="83" s="1"/>
  <c r="K607" i="83" s="1"/>
  <c r="I609" i="83"/>
  <c r="J609" i="83" s="1"/>
  <c r="K609" i="83" s="1"/>
  <c r="I616" i="83"/>
  <c r="J616" i="83" s="1"/>
  <c r="K616" i="83" s="1"/>
  <c r="I623" i="83"/>
  <c r="J623" i="83" s="1"/>
  <c r="K623" i="83" s="1"/>
  <c r="I625" i="83"/>
  <c r="J625" i="83" s="1"/>
  <c r="K625" i="83" s="1"/>
  <c r="I632" i="83"/>
  <c r="J632" i="83" s="1"/>
  <c r="K632" i="83" s="1"/>
  <c r="I639" i="83"/>
  <c r="J639" i="83" s="1"/>
  <c r="K639" i="83" s="1"/>
  <c r="I641" i="83"/>
  <c r="J641" i="83" s="1"/>
  <c r="K641" i="83" s="1"/>
  <c r="I648" i="83"/>
  <c r="J648" i="83" s="1"/>
  <c r="K648" i="83" s="1"/>
  <c r="I655" i="83"/>
  <c r="J655" i="83" s="1"/>
  <c r="K655" i="83" s="1"/>
  <c r="I657" i="83"/>
  <c r="J657" i="83" s="1"/>
  <c r="K657" i="83" s="1"/>
  <c r="I664" i="83"/>
  <c r="J664" i="83" s="1"/>
  <c r="K664" i="83" s="1"/>
  <c r="I671" i="83"/>
  <c r="J671" i="83" s="1"/>
  <c r="K671" i="83" s="1"/>
  <c r="I673" i="83"/>
  <c r="J673" i="83" s="1"/>
  <c r="K673" i="83" s="1"/>
  <c r="I680" i="83"/>
  <c r="J680" i="83" s="1"/>
  <c r="K680" i="83" s="1"/>
  <c r="I687" i="83"/>
  <c r="J687" i="83" s="1"/>
  <c r="K687" i="83" s="1"/>
  <c r="I689" i="83"/>
  <c r="J689" i="83" s="1"/>
  <c r="K689" i="83" s="1"/>
  <c r="I696" i="83"/>
  <c r="J696" i="83" s="1"/>
  <c r="K696" i="83" s="1"/>
  <c r="I703" i="83"/>
  <c r="J703" i="83" s="1"/>
  <c r="K703" i="83" s="1"/>
  <c r="I705" i="83"/>
  <c r="J705" i="83" s="1"/>
  <c r="K705" i="83" s="1"/>
  <c r="I712" i="83"/>
  <c r="J712" i="83" s="1"/>
  <c r="K712" i="83" s="1"/>
  <c r="I719" i="83"/>
  <c r="J719" i="83" s="1"/>
  <c r="K719" i="83" s="1"/>
  <c r="I721" i="83"/>
  <c r="J721" i="83" s="1"/>
  <c r="K721" i="83" s="1"/>
  <c r="I728" i="83"/>
  <c r="J728" i="83" s="1"/>
  <c r="K728" i="83" s="1"/>
  <c r="I735" i="83"/>
  <c r="J735" i="83" s="1"/>
  <c r="K735" i="83" s="1"/>
  <c r="I737" i="83"/>
  <c r="J737" i="83" s="1"/>
  <c r="K737" i="83" s="1"/>
  <c r="I744" i="83"/>
  <c r="J744" i="83" s="1"/>
  <c r="K744" i="83" s="1"/>
  <c r="I751" i="83"/>
  <c r="J751" i="83" s="1"/>
  <c r="K751" i="83" s="1"/>
  <c r="I753" i="83"/>
  <c r="J753" i="83" s="1"/>
  <c r="K753" i="83" s="1"/>
  <c r="I760" i="83"/>
  <c r="J760" i="83" s="1"/>
  <c r="K760" i="83" s="1"/>
  <c r="I767" i="83"/>
  <c r="J767" i="83" s="1"/>
  <c r="K767" i="83" s="1"/>
  <c r="I769" i="83"/>
  <c r="J769" i="83" s="1"/>
  <c r="K769" i="83" s="1"/>
  <c r="I776" i="83"/>
  <c r="J776" i="83" s="1"/>
  <c r="K776" i="83" s="1"/>
  <c r="I783" i="83"/>
  <c r="J783" i="83" s="1"/>
  <c r="K783" i="83" s="1"/>
  <c r="I785" i="83"/>
  <c r="J785" i="83" s="1"/>
  <c r="K785" i="83" s="1"/>
  <c r="I792" i="83"/>
  <c r="J792" i="83" s="1"/>
  <c r="K792" i="83" s="1"/>
  <c r="I799" i="83"/>
  <c r="J799" i="83" s="1"/>
  <c r="K799" i="83" s="1"/>
  <c r="I801" i="83"/>
  <c r="J801" i="83" s="1"/>
  <c r="K801" i="83" s="1"/>
  <c r="I808" i="83"/>
  <c r="J808" i="83" s="1"/>
  <c r="K808" i="83" s="1"/>
  <c r="I815" i="83"/>
  <c r="J815" i="83" s="1"/>
  <c r="K815" i="83" s="1"/>
  <c r="I817" i="83"/>
  <c r="J817" i="83" s="1"/>
  <c r="K817" i="83" s="1"/>
  <c r="I824" i="83"/>
  <c r="J824" i="83" s="1"/>
  <c r="K824" i="83" s="1"/>
  <c r="I831" i="83"/>
  <c r="J831" i="83" s="1"/>
  <c r="K831" i="83" s="1"/>
  <c r="I833" i="83"/>
  <c r="J833" i="83" s="1"/>
  <c r="K833" i="83" s="1"/>
  <c r="I840" i="83"/>
  <c r="J840" i="83" s="1"/>
  <c r="K840" i="83" s="1"/>
  <c r="I847" i="83"/>
  <c r="J847" i="83" s="1"/>
  <c r="K847" i="83" s="1"/>
  <c r="I849" i="83"/>
  <c r="J849" i="83" s="1"/>
  <c r="K849" i="83" s="1"/>
  <c r="I856" i="83"/>
  <c r="J856" i="83" s="1"/>
  <c r="K856" i="83" s="1"/>
  <c r="I863" i="83"/>
  <c r="J863" i="83" s="1"/>
  <c r="K863" i="83" s="1"/>
  <c r="I865" i="83"/>
  <c r="J865" i="83" s="1"/>
  <c r="K865" i="83" s="1"/>
  <c r="I872" i="83"/>
  <c r="J872" i="83" s="1"/>
  <c r="K872" i="83" s="1"/>
  <c r="I879" i="83"/>
  <c r="J879" i="83" s="1"/>
  <c r="K879" i="83" s="1"/>
  <c r="I881" i="83"/>
  <c r="J881" i="83" s="1"/>
  <c r="K881" i="83" s="1"/>
  <c r="I888" i="83"/>
  <c r="J888" i="83" s="1"/>
  <c r="K888" i="83" s="1"/>
  <c r="I895" i="83"/>
  <c r="J895" i="83" s="1"/>
  <c r="K895" i="83" s="1"/>
  <c r="I897" i="83"/>
  <c r="J897" i="83" s="1"/>
  <c r="K897" i="83" s="1"/>
  <c r="I904" i="83"/>
  <c r="J904" i="83" s="1"/>
  <c r="K904" i="83" s="1"/>
  <c r="I911" i="83"/>
  <c r="J911" i="83" s="1"/>
  <c r="K911" i="83" s="1"/>
  <c r="I913" i="83"/>
  <c r="J913" i="83" s="1"/>
  <c r="K913" i="83" s="1"/>
  <c r="I920" i="83"/>
  <c r="J920" i="83" s="1"/>
  <c r="K920" i="83" s="1"/>
  <c r="I927" i="83"/>
  <c r="J927" i="83" s="1"/>
  <c r="K927" i="83" s="1"/>
  <c r="I929" i="83"/>
  <c r="J929" i="83" s="1"/>
  <c r="K929" i="83" s="1"/>
  <c r="I936" i="83"/>
  <c r="J936" i="83" s="1"/>
  <c r="K936" i="83" s="1"/>
  <c r="I943" i="83"/>
  <c r="J943" i="83" s="1"/>
  <c r="K943" i="83" s="1"/>
  <c r="I945" i="83"/>
  <c r="J945" i="83" s="1"/>
  <c r="K945" i="83" s="1"/>
  <c r="I952" i="83"/>
  <c r="J952" i="83" s="1"/>
  <c r="K952" i="83" s="1"/>
  <c r="I959" i="83"/>
  <c r="J959" i="83" s="1"/>
  <c r="K959" i="83" s="1"/>
  <c r="I961" i="83"/>
  <c r="J961" i="83" s="1"/>
  <c r="K961" i="83" s="1"/>
  <c r="I968" i="83"/>
  <c r="J968" i="83" s="1"/>
  <c r="K968" i="83" s="1"/>
  <c r="I975" i="83"/>
  <c r="J975" i="83" s="1"/>
  <c r="K975" i="83" s="1"/>
  <c r="I977" i="83"/>
  <c r="J977" i="83" s="1"/>
  <c r="K977" i="83" s="1"/>
  <c r="I984" i="83"/>
  <c r="J984" i="83" s="1"/>
  <c r="K984" i="83" s="1"/>
  <c r="I991" i="83"/>
  <c r="J991" i="83" s="1"/>
  <c r="K991" i="83" s="1"/>
  <c r="I993" i="83"/>
  <c r="J993" i="83" s="1"/>
  <c r="K993" i="83" s="1"/>
  <c r="I1000" i="83"/>
  <c r="J1000" i="83" s="1"/>
  <c r="K1000" i="83" s="1"/>
  <c r="I1010" i="83"/>
  <c r="J1010" i="83" s="1"/>
  <c r="K1010" i="83" s="1"/>
  <c r="I213" i="83"/>
  <c r="J213" i="83" s="1"/>
  <c r="K213" i="83" s="1"/>
  <c r="I239" i="83"/>
  <c r="J239" i="83" s="1"/>
  <c r="K239" i="83" s="1"/>
  <c r="I246" i="83"/>
  <c r="J246" i="83" s="1"/>
  <c r="K246" i="83" s="1"/>
  <c r="I251" i="83"/>
  <c r="J251" i="83" s="1"/>
  <c r="K251" i="83" s="1"/>
  <c r="I253" i="83"/>
  <c r="J253" i="83" s="1"/>
  <c r="K253" i="83" s="1"/>
  <c r="I258" i="83"/>
  <c r="J258" i="83" s="1"/>
  <c r="K258" i="83" s="1"/>
  <c r="I263" i="83"/>
  <c r="J263" i="83" s="1"/>
  <c r="K263" i="83" s="1"/>
  <c r="I265" i="83"/>
  <c r="J265" i="83" s="1"/>
  <c r="K265" i="83" s="1"/>
  <c r="I270" i="83"/>
  <c r="J270" i="83" s="1"/>
  <c r="K270" i="83" s="1"/>
  <c r="I277" i="83"/>
  <c r="J277" i="83" s="1"/>
  <c r="K277" i="83" s="1"/>
  <c r="I303" i="83"/>
  <c r="J303" i="83" s="1"/>
  <c r="K303" i="83" s="1"/>
  <c r="I310" i="83"/>
  <c r="J310" i="83" s="1"/>
  <c r="K310" i="83" s="1"/>
  <c r="I315" i="83"/>
  <c r="J315" i="83" s="1"/>
  <c r="K315" i="83" s="1"/>
  <c r="I317" i="83"/>
  <c r="J317" i="83" s="1"/>
  <c r="K317" i="83" s="1"/>
  <c r="I322" i="83"/>
  <c r="J322" i="83" s="1"/>
  <c r="K322" i="83" s="1"/>
  <c r="I327" i="83"/>
  <c r="J327" i="83" s="1"/>
  <c r="K327" i="83" s="1"/>
  <c r="I329" i="83"/>
  <c r="J329" i="83" s="1"/>
  <c r="K329" i="83" s="1"/>
  <c r="I334" i="83"/>
  <c r="J334" i="83" s="1"/>
  <c r="K334" i="83" s="1"/>
  <c r="I341" i="83"/>
  <c r="J341" i="83" s="1"/>
  <c r="K341" i="83" s="1"/>
  <c r="I367" i="83"/>
  <c r="J367" i="83" s="1"/>
  <c r="K367" i="83" s="1"/>
  <c r="I374" i="83"/>
  <c r="J374" i="83" s="1"/>
  <c r="K374" i="83" s="1"/>
  <c r="I379" i="83"/>
  <c r="J379" i="83" s="1"/>
  <c r="K379" i="83" s="1"/>
  <c r="I381" i="83"/>
  <c r="J381" i="83" s="1"/>
  <c r="K381" i="83" s="1"/>
  <c r="I386" i="83"/>
  <c r="J386" i="83" s="1"/>
  <c r="K386" i="83" s="1"/>
  <c r="I391" i="83"/>
  <c r="J391" i="83" s="1"/>
  <c r="K391" i="83" s="1"/>
  <c r="I393" i="83"/>
  <c r="J393" i="83" s="1"/>
  <c r="K393" i="83" s="1"/>
  <c r="I398" i="83"/>
  <c r="J398" i="83" s="1"/>
  <c r="K398" i="83" s="1"/>
  <c r="I405" i="83"/>
  <c r="J405" i="83" s="1"/>
  <c r="K405" i="83" s="1"/>
  <c r="I431" i="83"/>
  <c r="J431" i="83" s="1"/>
  <c r="K431" i="83" s="1"/>
  <c r="I438" i="83"/>
  <c r="J438" i="83" s="1"/>
  <c r="K438" i="83" s="1"/>
  <c r="I443" i="83"/>
  <c r="J443" i="83" s="1"/>
  <c r="K443" i="83" s="1"/>
  <c r="I445" i="83"/>
  <c r="J445" i="83" s="1"/>
  <c r="K445" i="83" s="1"/>
  <c r="I450" i="83"/>
  <c r="J450" i="83" s="1"/>
  <c r="K450" i="83" s="1"/>
  <c r="I455" i="83"/>
  <c r="J455" i="83" s="1"/>
  <c r="K455" i="83" s="1"/>
  <c r="I457" i="83"/>
  <c r="J457" i="83" s="1"/>
  <c r="K457" i="83" s="1"/>
  <c r="I462" i="83"/>
  <c r="J462" i="83" s="1"/>
  <c r="K462" i="83" s="1"/>
  <c r="I469" i="83"/>
  <c r="J469" i="83" s="1"/>
  <c r="K469" i="83" s="1"/>
  <c r="I495" i="83"/>
  <c r="J495" i="83" s="1"/>
  <c r="K495" i="83" s="1"/>
  <c r="I502" i="83"/>
  <c r="J502" i="83" s="1"/>
  <c r="K502" i="83" s="1"/>
  <c r="I507" i="83"/>
  <c r="J507" i="83" s="1"/>
  <c r="K507" i="83" s="1"/>
  <c r="I509" i="83"/>
  <c r="J509" i="83" s="1"/>
  <c r="K509" i="83" s="1"/>
  <c r="I515" i="83"/>
  <c r="J515" i="83" s="1"/>
  <c r="K515" i="83" s="1"/>
  <c r="I517" i="83"/>
  <c r="J517" i="83" s="1"/>
  <c r="K517" i="83" s="1"/>
  <c r="I524" i="83"/>
  <c r="J524" i="83" s="1"/>
  <c r="K524" i="83" s="1"/>
  <c r="I531" i="83"/>
  <c r="J531" i="83" s="1"/>
  <c r="K531" i="83" s="1"/>
  <c r="I533" i="83"/>
  <c r="J533" i="83" s="1"/>
  <c r="K533" i="83" s="1"/>
  <c r="I540" i="83"/>
  <c r="J540" i="83" s="1"/>
  <c r="K540" i="83" s="1"/>
  <c r="I547" i="83"/>
  <c r="J547" i="83" s="1"/>
  <c r="K547" i="83" s="1"/>
  <c r="I549" i="83"/>
  <c r="J549" i="83" s="1"/>
  <c r="K549" i="83" s="1"/>
  <c r="I556" i="83"/>
  <c r="J556" i="83" s="1"/>
  <c r="K556" i="83" s="1"/>
  <c r="I563" i="83"/>
  <c r="J563" i="83" s="1"/>
  <c r="K563" i="83" s="1"/>
  <c r="I565" i="83"/>
  <c r="J565" i="83" s="1"/>
  <c r="K565" i="83" s="1"/>
  <c r="I572" i="83"/>
  <c r="J572" i="83" s="1"/>
  <c r="K572" i="83" s="1"/>
  <c r="I579" i="83"/>
  <c r="J579" i="83" s="1"/>
  <c r="K579" i="83" s="1"/>
  <c r="I581" i="83"/>
  <c r="J581" i="83" s="1"/>
  <c r="K581" i="83" s="1"/>
  <c r="I588" i="83"/>
  <c r="J588" i="83" s="1"/>
  <c r="K588" i="83" s="1"/>
  <c r="I595" i="83"/>
  <c r="J595" i="83" s="1"/>
  <c r="K595" i="83" s="1"/>
  <c r="I597" i="83"/>
  <c r="J597" i="83" s="1"/>
  <c r="K597" i="83" s="1"/>
  <c r="I604" i="83"/>
  <c r="J604" i="83" s="1"/>
  <c r="K604" i="83" s="1"/>
  <c r="I611" i="83"/>
  <c r="J611" i="83" s="1"/>
  <c r="K611" i="83" s="1"/>
  <c r="I613" i="83"/>
  <c r="J613" i="83" s="1"/>
  <c r="K613" i="83" s="1"/>
  <c r="I620" i="83"/>
  <c r="J620" i="83" s="1"/>
  <c r="K620" i="83" s="1"/>
  <c r="I627" i="83"/>
  <c r="J627" i="83" s="1"/>
  <c r="K627" i="83" s="1"/>
  <c r="I629" i="83"/>
  <c r="J629" i="83" s="1"/>
  <c r="K629" i="83" s="1"/>
  <c r="I636" i="83"/>
  <c r="J636" i="83" s="1"/>
  <c r="K636" i="83" s="1"/>
  <c r="I643" i="83"/>
  <c r="J643" i="83" s="1"/>
  <c r="K643" i="83" s="1"/>
  <c r="I645" i="83"/>
  <c r="J645" i="83" s="1"/>
  <c r="K645" i="83" s="1"/>
  <c r="I652" i="83"/>
  <c r="J652" i="83" s="1"/>
  <c r="K652" i="83" s="1"/>
  <c r="I659" i="83"/>
  <c r="J659" i="83" s="1"/>
  <c r="K659" i="83" s="1"/>
  <c r="I661" i="83"/>
  <c r="J661" i="83" s="1"/>
  <c r="K661" i="83" s="1"/>
  <c r="I668" i="83"/>
  <c r="J668" i="83" s="1"/>
  <c r="K668" i="83" s="1"/>
  <c r="I675" i="83"/>
  <c r="J675" i="83" s="1"/>
  <c r="K675" i="83" s="1"/>
  <c r="I677" i="83"/>
  <c r="J677" i="83" s="1"/>
  <c r="K677" i="83" s="1"/>
  <c r="I684" i="83"/>
  <c r="J684" i="83" s="1"/>
  <c r="K684" i="83" s="1"/>
  <c r="I691" i="83"/>
  <c r="J691" i="83" s="1"/>
  <c r="K691" i="83" s="1"/>
  <c r="I693" i="83"/>
  <c r="J693" i="83" s="1"/>
  <c r="K693" i="83" s="1"/>
  <c r="I700" i="83"/>
  <c r="J700" i="83" s="1"/>
  <c r="K700" i="83" s="1"/>
  <c r="I707" i="83"/>
  <c r="J707" i="83" s="1"/>
  <c r="K707" i="83" s="1"/>
  <c r="I709" i="83"/>
  <c r="J709" i="83" s="1"/>
  <c r="K709" i="83" s="1"/>
  <c r="I716" i="83"/>
  <c r="J716" i="83" s="1"/>
  <c r="K716" i="83" s="1"/>
  <c r="I723" i="83"/>
  <c r="J723" i="83" s="1"/>
  <c r="K723" i="83" s="1"/>
  <c r="I725" i="83"/>
  <c r="J725" i="83" s="1"/>
  <c r="K725" i="83" s="1"/>
  <c r="I732" i="83"/>
  <c r="J732" i="83" s="1"/>
  <c r="K732" i="83" s="1"/>
  <c r="I739" i="83"/>
  <c r="J739" i="83" s="1"/>
  <c r="K739" i="83" s="1"/>
  <c r="I741" i="83"/>
  <c r="J741" i="83" s="1"/>
  <c r="K741" i="83" s="1"/>
  <c r="I748" i="83"/>
  <c r="J748" i="83" s="1"/>
  <c r="K748" i="83" s="1"/>
  <c r="I755" i="83"/>
  <c r="J755" i="83" s="1"/>
  <c r="K755" i="83" s="1"/>
  <c r="I757" i="83"/>
  <c r="J757" i="83" s="1"/>
  <c r="K757" i="83" s="1"/>
  <c r="I764" i="83"/>
  <c r="J764" i="83" s="1"/>
  <c r="K764" i="83" s="1"/>
  <c r="I771" i="83"/>
  <c r="J771" i="83" s="1"/>
  <c r="K771" i="83" s="1"/>
  <c r="I773" i="83"/>
  <c r="J773" i="83" s="1"/>
  <c r="K773" i="83" s="1"/>
  <c r="I780" i="83"/>
  <c r="J780" i="83" s="1"/>
  <c r="K780" i="83" s="1"/>
  <c r="I787" i="83"/>
  <c r="J787" i="83" s="1"/>
  <c r="K787" i="83" s="1"/>
  <c r="I789" i="83"/>
  <c r="J789" i="83" s="1"/>
  <c r="K789" i="83" s="1"/>
  <c r="I796" i="83"/>
  <c r="J796" i="83" s="1"/>
  <c r="K796" i="83" s="1"/>
  <c r="I803" i="83"/>
  <c r="J803" i="83" s="1"/>
  <c r="K803" i="83" s="1"/>
  <c r="I805" i="83"/>
  <c r="J805" i="83" s="1"/>
  <c r="K805" i="83" s="1"/>
  <c r="I812" i="83"/>
  <c r="J812" i="83" s="1"/>
  <c r="K812" i="83" s="1"/>
  <c r="I819" i="83"/>
  <c r="J819" i="83" s="1"/>
  <c r="K819" i="83" s="1"/>
  <c r="I821" i="83"/>
  <c r="J821" i="83" s="1"/>
  <c r="K821" i="83" s="1"/>
  <c r="I828" i="83"/>
  <c r="J828" i="83" s="1"/>
  <c r="K828" i="83" s="1"/>
  <c r="I835" i="83"/>
  <c r="J835" i="83" s="1"/>
  <c r="K835" i="83" s="1"/>
  <c r="I837" i="83"/>
  <c r="J837" i="83" s="1"/>
  <c r="K837" i="83" s="1"/>
  <c r="I844" i="83"/>
  <c r="J844" i="83" s="1"/>
  <c r="K844" i="83" s="1"/>
  <c r="I851" i="83"/>
  <c r="J851" i="83" s="1"/>
  <c r="K851" i="83" s="1"/>
  <c r="I853" i="83"/>
  <c r="J853" i="83" s="1"/>
  <c r="K853" i="83" s="1"/>
  <c r="I860" i="83"/>
  <c r="J860" i="83" s="1"/>
  <c r="K860" i="83" s="1"/>
  <c r="I867" i="83"/>
  <c r="J867" i="83" s="1"/>
  <c r="K867" i="83" s="1"/>
  <c r="I869" i="83"/>
  <c r="J869" i="83" s="1"/>
  <c r="K869" i="83" s="1"/>
  <c r="I876" i="83"/>
  <c r="J876" i="83" s="1"/>
  <c r="K876" i="83" s="1"/>
  <c r="I883" i="83"/>
  <c r="J883" i="83" s="1"/>
  <c r="K883" i="83" s="1"/>
  <c r="I885" i="83"/>
  <c r="J885" i="83" s="1"/>
  <c r="K885" i="83" s="1"/>
  <c r="I892" i="83"/>
  <c r="J892" i="83" s="1"/>
  <c r="K892" i="83" s="1"/>
  <c r="I899" i="83"/>
  <c r="J899" i="83" s="1"/>
  <c r="K899" i="83" s="1"/>
  <c r="I901" i="83"/>
  <c r="J901" i="83" s="1"/>
  <c r="K901" i="83" s="1"/>
  <c r="I908" i="83"/>
  <c r="J908" i="83" s="1"/>
  <c r="K908" i="83" s="1"/>
  <c r="I915" i="83"/>
  <c r="J915" i="83" s="1"/>
  <c r="K915" i="83" s="1"/>
  <c r="I917" i="83"/>
  <c r="J917" i="83" s="1"/>
  <c r="K917" i="83" s="1"/>
  <c r="I924" i="83"/>
  <c r="J924" i="83" s="1"/>
  <c r="K924" i="83" s="1"/>
  <c r="I931" i="83"/>
  <c r="J931" i="83" s="1"/>
  <c r="K931" i="83" s="1"/>
  <c r="I933" i="83"/>
  <c r="J933" i="83" s="1"/>
  <c r="K933" i="83" s="1"/>
  <c r="I940" i="83"/>
  <c r="J940" i="83" s="1"/>
  <c r="K940" i="83" s="1"/>
  <c r="I947" i="83"/>
  <c r="J947" i="83" s="1"/>
  <c r="K947" i="83" s="1"/>
  <c r="I949" i="83"/>
  <c r="J949" i="83" s="1"/>
  <c r="K949" i="83" s="1"/>
  <c r="I956" i="83"/>
  <c r="J956" i="83" s="1"/>
  <c r="K956" i="83" s="1"/>
  <c r="I963" i="83"/>
  <c r="J963" i="83" s="1"/>
  <c r="K963" i="83" s="1"/>
  <c r="I965" i="83"/>
  <c r="J965" i="83" s="1"/>
  <c r="K965" i="83" s="1"/>
  <c r="I972" i="83"/>
  <c r="J972" i="83" s="1"/>
  <c r="K972" i="83" s="1"/>
  <c r="I979" i="83"/>
  <c r="J979" i="83" s="1"/>
  <c r="K979" i="83" s="1"/>
  <c r="I981" i="83"/>
  <c r="J981" i="83" s="1"/>
  <c r="K981" i="83" s="1"/>
  <c r="I988" i="83"/>
  <c r="J988" i="83" s="1"/>
  <c r="K988" i="83" s="1"/>
  <c r="I995" i="83"/>
  <c r="J995" i="83" s="1"/>
  <c r="K995" i="83" s="1"/>
  <c r="I997" i="83"/>
  <c r="J997" i="83" s="1"/>
  <c r="K997" i="83" s="1"/>
  <c r="I1004" i="83"/>
  <c r="J1004" i="83" s="1"/>
  <c r="K1004" i="83" s="1"/>
  <c r="I223" i="83"/>
  <c r="J223" i="83" s="1"/>
  <c r="K223" i="83" s="1"/>
  <c r="I230" i="83"/>
  <c r="J230" i="83" s="1"/>
  <c r="K230" i="83" s="1"/>
  <c r="I235" i="83"/>
  <c r="J235" i="83" s="1"/>
  <c r="K235" i="83" s="1"/>
  <c r="I237" i="83"/>
  <c r="J237" i="83" s="1"/>
  <c r="K237" i="83" s="1"/>
  <c r="I242" i="83"/>
  <c r="J242" i="83" s="1"/>
  <c r="K242" i="83" s="1"/>
  <c r="I247" i="83"/>
  <c r="J247" i="83" s="1"/>
  <c r="K247" i="83" s="1"/>
  <c r="I249" i="83"/>
  <c r="J249" i="83" s="1"/>
  <c r="K249" i="83" s="1"/>
  <c r="I254" i="83"/>
  <c r="J254" i="83" s="1"/>
  <c r="K254" i="83" s="1"/>
  <c r="I261" i="83"/>
  <c r="J261" i="83" s="1"/>
  <c r="K261" i="83" s="1"/>
  <c r="I287" i="83"/>
  <c r="J287" i="83" s="1"/>
  <c r="K287" i="83" s="1"/>
  <c r="I294" i="83"/>
  <c r="J294" i="83" s="1"/>
  <c r="K294" i="83" s="1"/>
  <c r="I299" i="83"/>
  <c r="J299" i="83" s="1"/>
  <c r="K299" i="83" s="1"/>
  <c r="I301" i="83"/>
  <c r="J301" i="83" s="1"/>
  <c r="K301" i="83" s="1"/>
  <c r="I306" i="83"/>
  <c r="J306" i="83" s="1"/>
  <c r="K306" i="83" s="1"/>
  <c r="I311" i="83"/>
  <c r="J311" i="83" s="1"/>
  <c r="K311" i="83" s="1"/>
  <c r="I313" i="83"/>
  <c r="J313" i="83" s="1"/>
  <c r="K313" i="83" s="1"/>
  <c r="I318" i="83"/>
  <c r="J318" i="83" s="1"/>
  <c r="K318" i="83" s="1"/>
  <c r="I325" i="83"/>
  <c r="J325" i="83" s="1"/>
  <c r="K325" i="83" s="1"/>
  <c r="I351" i="83"/>
  <c r="J351" i="83" s="1"/>
  <c r="K351" i="83" s="1"/>
  <c r="I358" i="83"/>
  <c r="J358" i="83" s="1"/>
  <c r="K358" i="83" s="1"/>
  <c r="I363" i="83"/>
  <c r="J363" i="83" s="1"/>
  <c r="K363" i="83" s="1"/>
  <c r="I365" i="83"/>
  <c r="J365" i="83" s="1"/>
  <c r="K365" i="83" s="1"/>
  <c r="I370" i="83"/>
  <c r="J370" i="83" s="1"/>
  <c r="K370" i="83" s="1"/>
  <c r="I375" i="83"/>
  <c r="J375" i="83" s="1"/>
  <c r="K375" i="83" s="1"/>
  <c r="I377" i="83"/>
  <c r="J377" i="83" s="1"/>
  <c r="K377" i="83" s="1"/>
  <c r="I382" i="83"/>
  <c r="J382" i="83" s="1"/>
  <c r="K382" i="83" s="1"/>
  <c r="I389" i="83"/>
  <c r="J389" i="83" s="1"/>
  <c r="K389" i="83" s="1"/>
  <c r="I415" i="83"/>
  <c r="J415" i="83" s="1"/>
  <c r="K415" i="83" s="1"/>
  <c r="I422" i="83"/>
  <c r="J422" i="83" s="1"/>
  <c r="K422" i="83" s="1"/>
  <c r="I427" i="83"/>
  <c r="J427" i="83" s="1"/>
  <c r="K427" i="83" s="1"/>
  <c r="I429" i="83"/>
  <c r="J429" i="83" s="1"/>
  <c r="K429" i="83" s="1"/>
  <c r="I434" i="83"/>
  <c r="J434" i="83" s="1"/>
  <c r="K434" i="83" s="1"/>
  <c r="I439" i="83"/>
  <c r="J439" i="83" s="1"/>
  <c r="K439" i="83" s="1"/>
  <c r="I441" i="83"/>
  <c r="J441" i="83" s="1"/>
  <c r="K441" i="83" s="1"/>
  <c r="I446" i="83"/>
  <c r="J446" i="83" s="1"/>
  <c r="K446" i="83" s="1"/>
  <c r="I453" i="83"/>
  <c r="J453" i="83" s="1"/>
  <c r="K453" i="83" s="1"/>
  <c r="I479" i="83"/>
  <c r="J479" i="83" s="1"/>
  <c r="K479" i="83" s="1"/>
  <c r="I486" i="83"/>
  <c r="J486" i="83" s="1"/>
  <c r="K486" i="83" s="1"/>
  <c r="I491" i="83"/>
  <c r="J491" i="83" s="1"/>
  <c r="K491" i="83" s="1"/>
  <c r="I493" i="83"/>
  <c r="J493" i="83" s="1"/>
  <c r="K493" i="83" s="1"/>
  <c r="I498" i="83"/>
  <c r="J498" i="83" s="1"/>
  <c r="K498" i="83" s="1"/>
  <c r="I503" i="83"/>
  <c r="J503" i="83" s="1"/>
  <c r="K503" i="83" s="1"/>
  <c r="I505" i="83"/>
  <c r="J505" i="83" s="1"/>
  <c r="K505" i="83" s="1"/>
  <c r="I510" i="83"/>
  <c r="J510" i="83" s="1"/>
  <c r="K510" i="83" s="1"/>
  <c r="I512" i="83"/>
  <c r="J512" i="83" s="1"/>
  <c r="K512" i="83" s="1"/>
  <c r="I519" i="83"/>
  <c r="J519" i="83" s="1"/>
  <c r="K519" i="83" s="1"/>
  <c r="I521" i="83"/>
  <c r="J521" i="83" s="1"/>
  <c r="K521" i="83" s="1"/>
  <c r="I528" i="83"/>
  <c r="J528" i="83" s="1"/>
  <c r="K528" i="83" s="1"/>
  <c r="I535" i="83"/>
  <c r="J535" i="83" s="1"/>
  <c r="K535" i="83" s="1"/>
  <c r="I537" i="83"/>
  <c r="J537" i="83" s="1"/>
  <c r="K537" i="83" s="1"/>
  <c r="I544" i="83"/>
  <c r="J544" i="83" s="1"/>
  <c r="K544" i="83" s="1"/>
  <c r="I551" i="83"/>
  <c r="J551" i="83" s="1"/>
  <c r="K551" i="83" s="1"/>
  <c r="I553" i="83"/>
  <c r="J553" i="83" s="1"/>
  <c r="K553" i="83" s="1"/>
  <c r="I560" i="83"/>
  <c r="J560" i="83" s="1"/>
  <c r="K560" i="83" s="1"/>
  <c r="I567" i="83"/>
  <c r="J567" i="83" s="1"/>
  <c r="K567" i="83" s="1"/>
  <c r="I569" i="83"/>
  <c r="J569" i="83" s="1"/>
  <c r="K569" i="83" s="1"/>
  <c r="I576" i="83"/>
  <c r="J576" i="83" s="1"/>
  <c r="K576" i="83" s="1"/>
  <c r="I583" i="83"/>
  <c r="J583" i="83" s="1"/>
  <c r="K583" i="83" s="1"/>
  <c r="I585" i="83"/>
  <c r="J585" i="83" s="1"/>
  <c r="K585" i="83" s="1"/>
  <c r="I592" i="83"/>
  <c r="J592" i="83" s="1"/>
  <c r="K592" i="83" s="1"/>
  <c r="I599" i="83"/>
  <c r="J599" i="83" s="1"/>
  <c r="K599" i="83" s="1"/>
  <c r="I601" i="83"/>
  <c r="J601" i="83" s="1"/>
  <c r="K601" i="83" s="1"/>
  <c r="I608" i="83"/>
  <c r="J608" i="83" s="1"/>
  <c r="K608" i="83" s="1"/>
  <c r="I615" i="83"/>
  <c r="J615" i="83" s="1"/>
  <c r="K615" i="83" s="1"/>
  <c r="I221" i="83"/>
  <c r="J221" i="83" s="1"/>
  <c r="K221" i="83" s="1"/>
  <c r="I231" i="83"/>
  <c r="J231" i="83" s="1"/>
  <c r="K231" i="83" s="1"/>
  <c r="I278" i="83"/>
  <c r="J278" i="83" s="1"/>
  <c r="K278" i="83" s="1"/>
  <c r="I297" i="83"/>
  <c r="J297" i="83" s="1"/>
  <c r="K297" i="83" s="1"/>
  <c r="I335" i="83"/>
  <c r="J335" i="83" s="1"/>
  <c r="K335" i="83" s="1"/>
  <c r="I354" i="83"/>
  <c r="J354" i="83" s="1"/>
  <c r="K354" i="83" s="1"/>
  <c r="I373" i="83"/>
  <c r="J373" i="83" s="1"/>
  <c r="K373" i="83" s="1"/>
  <c r="I411" i="83"/>
  <c r="J411" i="83" s="1"/>
  <c r="K411" i="83" s="1"/>
  <c r="I430" i="83"/>
  <c r="J430" i="83" s="1"/>
  <c r="K430" i="83" s="1"/>
  <c r="I477" i="83"/>
  <c r="J477" i="83" s="1"/>
  <c r="K477" i="83" s="1"/>
  <c r="I487" i="83"/>
  <c r="J487" i="83" s="1"/>
  <c r="K487" i="83" s="1"/>
  <c r="I557" i="83"/>
  <c r="J557" i="83" s="1"/>
  <c r="K557" i="83" s="1"/>
  <c r="I564" i="83"/>
  <c r="J564" i="83" s="1"/>
  <c r="K564" i="83" s="1"/>
  <c r="I571" i="83"/>
  <c r="J571" i="83" s="1"/>
  <c r="K571" i="83" s="1"/>
  <c r="I633" i="83"/>
  <c r="J633" i="83" s="1"/>
  <c r="K633" i="83" s="1"/>
  <c r="I640" i="83"/>
  <c r="J640" i="83" s="1"/>
  <c r="K640" i="83" s="1"/>
  <c r="I647" i="83"/>
  <c r="J647" i="83" s="1"/>
  <c r="K647" i="83" s="1"/>
  <c r="I665" i="83"/>
  <c r="J665" i="83" s="1"/>
  <c r="K665" i="83" s="1"/>
  <c r="I672" i="83"/>
  <c r="J672" i="83" s="1"/>
  <c r="K672" i="83" s="1"/>
  <c r="I679" i="83"/>
  <c r="J679" i="83" s="1"/>
  <c r="K679" i="83" s="1"/>
  <c r="I697" i="83"/>
  <c r="J697" i="83" s="1"/>
  <c r="K697" i="83" s="1"/>
  <c r="I704" i="83"/>
  <c r="J704" i="83" s="1"/>
  <c r="K704" i="83" s="1"/>
  <c r="I711" i="83"/>
  <c r="J711" i="83" s="1"/>
  <c r="K711" i="83" s="1"/>
  <c r="I729" i="83"/>
  <c r="J729" i="83" s="1"/>
  <c r="K729" i="83" s="1"/>
  <c r="I736" i="83"/>
  <c r="J736" i="83" s="1"/>
  <c r="K736" i="83" s="1"/>
  <c r="I743" i="83"/>
  <c r="J743" i="83" s="1"/>
  <c r="K743" i="83" s="1"/>
  <c r="I761" i="83"/>
  <c r="J761" i="83" s="1"/>
  <c r="K761" i="83" s="1"/>
  <c r="I768" i="83"/>
  <c r="J768" i="83" s="1"/>
  <c r="K768" i="83" s="1"/>
  <c r="I775" i="83"/>
  <c r="J775" i="83" s="1"/>
  <c r="K775" i="83" s="1"/>
  <c r="I793" i="83"/>
  <c r="J793" i="83" s="1"/>
  <c r="K793" i="83" s="1"/>
  <c r="I800" i="83"/>
  <c r="J800" i="83" s="1"/>
  <c r="K800" i="83" s="1"/>
  <c r="I807" i="83"/>
  <c r="J807" i="83" s="1"/>
  <c r="K807" i="83" s="1"/>
  <c r="I825" i="83"/>
  <c r="J825" i="83" s="1"/>
  <c r="K825" i="83" s="1"/>
  <c r="I832" i="83"/>
  <c r="J832" i="83" s="1"/>
  <c r="K832" i="83" s="1"/>
  <c r="I839" i="83"/>
  <c r="J839" i="83" s="1"/>
  <c r="K839" i="83" s="1"/>
  <c r="I857" i="83"/>
  <c r="J857" i="83" s="1"/>
  <c r="K857" i="83" s="1"/>
  <c r="I864" i="83"/>
  <c r="J864" i="83" s="1"/>
  <c r="K864" i="83" s="1"/>
  <c r="I871" i="83"/>
  <c r="J871" i="83" s="1"/>
  <c r="K871" i="83" s="1"/>
  <c r="I889" i="83"/>
  <c r="J889" i="83" s="1"/>
  <c r="K889" i="83" s="1"/>
  <c r="I896" i="83"/>
  <c r="J896" i="83" s="1"/>
  <c r="K896" i="83" s="1"/>
  <c r="I903" i="83"/>
  <c r="J903" i="83" s="1"/>
  <c r="K903" i="83" s="1"/>
  <c r="I921" i="83"/>
  <c r="J921" i="83" s="1"/>
  <c r="K921" i="83" s="1"/>
  <c r="I928" i="83"/>
  <c r="J928" i="83" s="1"/>
  <c r="K928" i="83" s="1"/>
  <c r="I935" i="83"/>
  <c r="J935" i="83" s="1"/>
  <c r="K935" i="83" s="1"/>
  <c r="I953" i="83"/>
  <c r="J953" i="83" s="1"/>
  <c r="K953" i="83" s="1"/>
  <c r="I960" i="83"/>
  <c r="J960" i="83" s="1"/>
  <c r="K960" i="83" s="1"/>
  <c r="I967" i="83"/>
  <c r="J967" i="83" s="1"/>
  <c r="K967" i="83" s="1"/>
  <c r="I985" i="83"/>
  <c r="J985" i="83" s="1"/>
  <c r="K985" i="83" s="1"/>
  <c r="I992" i="83"/>
  <c r="J992" i="83" s="1"/>
  <c r="K992" i="83" s="1"/>
  <c r="I999" i="83"/>
  <c r="J999" i="83" s="1"/>
  <c r="K999" i="83" s="1"/>
  <c r="I214" i="83"/>
  <c r="J214" i="83" s="1"/>
  <c r="K214" i="83" s="1"/>
  <c r="I233" i="83"/>
  <c r="J233" i="83" s="1"/>
  <c r="K233" i="83" s="1"/>
  <c r="I271" i="83"/>
  <c r="J271" i="83" s="1"/>
  <c r="K271" i="83" s="1"/>
  <c r="I290" i="83"/>
  <c r="J290" i="83" s="1"/>
  <c r="K290" i="83" s="1"/>
  <c r="I309" i="83"/>
  <c r="J309" i="83" s="1"/>
  <c r="K309" i="83" s="1"/>
  <c r="I347" i="83"/>
  <c r="J347" i="83" s="1"/>
  <c r="K347" i="83" s="1"/>
  <c r="I366" i="83"/>
  <c r="J366" i="83" s="1"/>
  <c r="K366" i="83" s="1"/>
  <c r="I413" i="83"/>
  <c r="J413" i="83" s="1"/>
  <c r="K413" i="83" s="1"/>
  <c r="I423" i="83"/>
  <c r="J423" i="83" s="1"/>
  <c r="K423" i="83" s="1"/>
  <c r="I470" i="83"/>
  <c r="J470" i="83" s="1"/>
  <c r="K470" i="83" s="1"/>
  <c r="I489" i="83"/>
  <c r="J489" i="83" s="1"/>
  <c r="K489" i="83" s="1"/>
  <c r="I516" i="83"/>
  <c r="J516" i="83" s="1"/>
  <c r="K516" i="83" s="1"/>
  <c r="I523" i="83"/>
  <c r="J523" i="83" s="1"/>
  <c r="K523" i="83" s="1"/>
  <c r="I573" i="83"/>
  <c r="J573" i="83" s="1"/>
  <c r="K573" i="83" s="1"/>
  <c r="I580" i="83"/>
  <c r="J580" i="83" s="1"/>
  <c r="K580" i="83" s="1"/>
  <c r="I587" i="83"/>
  <c r="J587" i="83" s="1"/>
  <c r="K587" i="83" s="1"/>
  <c r="I619" i="83"/>
  <c r="J619" i="83" s="1"/>
  <c r="K619" i="83" s="1"/>
  <c r="I637" i="83"/>
  <c r="J637" i="83" s="1"/>
  <c r="K637" i="83" s="1"/>
  <c r="I644" i="83"/>
  <c r="J644" i="83" s="1"/>
  <c r="K644" i="83" s="1"/>
  <c r="I651" i="83"/>
  <c r="J651" i="83" s="1"/>
  <c r="K651" i="83" s="1"/>
  <c r="I669" i="83"/>
  <c r="J669" i="83" s="1"/>
  <c r="K669" i="83" s="1"/>
  <c r="I676" i="83"/>
  <c r="J676" i="83" s="1"/>
  <c r="K676" i="83" s="1"/>
  <c r="I683" i="83"/>
  <c r="J683" i="83" s="1"/>
  <c r="K683" i="83" s="1"/>
  <c r="I701" i="83"/>
  <c r="J701" i="83" s="1"/>
  <c r="K701" i="83" s="1"/>
  <c r="I708" i="83"/>
  <c r="J708" i="83" s="1"/>
  <c r="K708" i="83" s="1"/>
  <c r="I715" i="83"/>
  <c r="J715" i="83" s="1"/>
  <c r="K715" i="83" s="1"/>
  <c r="I733" i="83"/>
  <c r="J733" i="83" s="1"/>
  <c r="K733" i="83" s="1"/>
  <c r="I740" i="83"/>
  <c r="J740" i="83" s="1"/>
  <c r="K740" i="83" s="1"/>
  <c r="I747" i="83"/>
  <c r="J747" i="83" s="1"/>
  <c r="K747" i="83" s="1"/>
  <c r="I765" i="83"/>
  <c r="J765" i="83" s="1"/>
  <c r="K765" i="83" s="1"/>
  <c r="I772" i="83"/>
  <c r="J772" i="83" s="1"/>
  <c r="K772" i="83" s="1"/>
  <c r="I779" i="83"/>
  <c r="J779" i="83" s="1"/>
  <c r="K779" i="83" s="1"/>
  <c r="I797" i="83"/>
  <c r="J797" i="83" s="1"/>
  <c r="K797" i="83" s="1"/>
  <c r="I804" i="83"/>
  <c r="J804" i="83" s="1"/>
  <c r="K804" i="83" s="1"/>
  <c r="I811" i="83"/>
  <c r="J811" i="83" s="1"/>
  <c r="K811" i="83" s="1"/>
  <c r="I829" i="83"/>
  <c r="J829" i="83" s="1"/>
  <c r="K829" i="83" s="1"/>
  <c r="I836" i="83"/>
  <c r="J836" i="83" s="1"/>
  <c r="K836" i="83" s="1"/>
  <c r="I843" i="83"/>
  <c r="J843" i="83" s="1"/>
  <c r="K843" i="83" s="1"/>
  <c r="I861" i="83"/>
  <c r="J861" i="83" s="1"/>
  <c r="K861" i="83" s="1"/>
  <c r="I868" i="83"/>
  <c r="J868" i="83" s="1"/>
  <c r="K868" i="83" s="1"/>
  <c r="I875" i="83"/>
  <c r="J875" i="83" s="1"/>
  <c r="K875" i="83" s="1"/>
  <c r="I893" i="83"/>
  <c r="J893" i="83" s="1"/>
  <c r="K893" i="83" s="1"/>
  <c r="I900" i="83"/>
  <c r="J900" i="83" s="1"/>
  <c r="K900" i="83" s="1"/>
  <c r="I907" i="83"/>
  <c r="J907" i="83" s="1"/>
  <c r="K907" i="83" s="1"/>
  <c r="I925" i="83"/>
  <c r="J925" i="83" s="1"/>
  <c r="K925" i="83" s="1"/>
  <c r="I932" i="83"/>
  <c r="J932" i="83" s="1"/>
  <c r="K932" i="83" s="1"/>
  <c r="I939" i="83"/>
  <c r="J939" i="83" s="1"/>
  <c r="K939" i="83" s="1"/>
  <c r="I957" i="83"/>
  <c r="J957" i="83" s="1"/>
  <c r="K957" i="83" s="1"/>
  <c r="I964" i="83"/>
  <c r="J964" i="83" s="1"/>
  <c r="K964" i="83" s="1"/>
  <c r="I971" i="83"/>
  <c r="J971" i="83" s="1"/>
  <c r="K971" i="83" s="1"/>
  <c r="I989" i="83"/>
  <c r="J989" i="83" s="1"/>
  <c r="K989" i="83" s="1"/>
  <c r="I996" i="83"/>
  <c r="J996" i="83" s="1"/>
  <c r="K996" i="83" s="1"/>
  <c r="I1003" i="83"/>
  <c r="J1003" i="83" s="1"/>
  <c r="K1003" i="83" s="1"/>
  <c r="I207" i="83"/>
  <c r="J207" i="83" s="1"/>
  <c r="K207" i="83" s="1"/>
  <c r="I226" i="83"/>
  <c r="J226" i="83" s="1"/>
  <c r="K226" i="83" s="1"/>
  <c r="I245" i="83"/>
  <c r="J245" i="83" s="1"/>
  <c r="K245" i="83" s="1"/>
  <c r="I283" i="83"/>
  <c r="J283" i="83" s="1"/>
  <c r="K283" i="83" s="1"/>
  <c r="I302" i="83"/>
  <c r="J302" i="83" s="1"/>
  <c r="K302" i="83" s="1"/>
  <c r="I349" i="83"/>
  <c r="J349" i="83" s="1"/>
  <c r="K349" i="83" s="1"/>
  <c r="I359" i="83"/>
  <c r="J359" i="83" s="1"/>
  <c r="K359" i="83" s="1"/>
  <c r="I406" i="83"/>
  <c r="J406" i="83" s="1"/>
  <c r="K406" i="83" s="1"/>
  <c r="I425" i="83"/>
  <c r="J425" i="83" s="1"/>
  <c r="K425" i="83" s="1"/>
  <c r="I463" i="83"/>
  <c r="J463" i="83" s="1"/>
  <c r="K463" i="83" s="1"/>
  <c r="I482" i="83"/>
  <c r="J482" i="83" s="1"/>
  <c r="K482" i="83" s="1"/>
  <c r="I501" i="83"/>
  <c r="J501" i="83" s="1"/>
  <c r="K501" i="83" s="1"/>
  <c r="I525" i="83"/>
  <c r="J525" i="83" s="1"/>
  <c r="K525" i="83" s="1"/>
  <c r="I532" i="83"/>
  <c r="J532" i="83" s="1"/>
  <c r="K532" i="83" s="1"/>
  <c r="I539" i="83"/>
  <c r="J539" i="83" s="1"/>
  <c r="K539" i="83" s="1"/>
  <c r="I589" i="83"/>
  <c r="J589" i="83" s="1"/>
  <c r="K589" i="83" s="1"/>
  <c r="I596" i="83"/>
  <c r="J596" i="83" s="1"/>
  <c r="K596" i="83" s="1"/>
  <c r="I603" i="83"/>
  <c r="J603" i="83" s="1"/>
  <c r="K603" i="83" s="1"/>
  <c r="I617" i="83"/>
  <c r="J617" i="83" s="1"/>
  <c r="K617" i="83" s="1"/>
  <c r="I624" i="83"/>
  <c r="J624" i="83" s="1"/>
  <c r="K624" i="83" s="1"/>
  <c r="I631" i="83"/>
  <c r="J631" i="83" s="1"/>
  <c r="K631" i="83" s="1"/>
  <c r="I649" i="83"/>
  <c r="J649" i="83" s="1"/>
  <c r="K649" i="83" s="1"/>
  <c r="I656" i="83"/>
  <c r="J656" i="83" s="1"/>
  <c r="K656" i="83" s="1"/>
  <c r="I663" i="83"/>
  <c r="J663" i="83" s="1"/>
  <c r="K663" i="83" s="1"/>
  <c r="I681" i="83"/>
  <c r="J681" i="83" s="1"/>
  <c r="K681" i="83" s="1"/>
  <c r="I688" i="83"/>
  <c r="J688" i="83" s="1"/>
  <c r="K688" i="83" s="1"/>
  <c r="I695" i="83"/>
  <c r="J695" i="83" s="1"/>
  <c r="K695" i="83" s="1"/>
  <c r="I713" i="83"/>
  <c r="J713" i="83" s="1"/>
  <c r="K713" i="83" s="1"/>
  <c r="I720" i="83"/>
  <c r="J720" i="83" s="1"/>
  <c r="K720" i="83" s="1"/>
  <c r="I727" i="83"/>
  <c r="J727" i="83" s="1"/>
  <c r="K727" i="83" s="1"/>
  <c r="I745" i="83"/>
  <c r="J745" i="83" s="1"/>
  <c r="K745" i="83" s="1"/>
  <c r="I752" i="83"/>
  <c r="J752" i="83" s="1"/>
  <c r="K752" i="83" s="1"/>
  <c r="I759" i="83"/>
  <c r="J759" i="83" s="1"/>
  <c r="K759" i="83" s="1"/>
  <c r="I777" i="83"/>
  <c r="J777" i="83" s="1"/>
  <c r="K777" i="83" s="1"/>
  <c r="I784" i="83"/>
  <c r="J784" i="83" s="1"/>
  <c r="K784" i="83" s="1"/>
  <c r="I791" i="83"/>
  <c r="J791" i="83" s="1"/>
  <c r="K791" i="83" s="1"/>
  <c r="I809" i="83"/>
  <c r="J809" i="83" s="1"/>
  <c r="K809" i="83" s="1"/>
  <c r="I816" i="83"/>
  <c r="J816" i="83" s="1"/>
  <c r="K816" i="83" s="1"/>
  <c r="I823" i="83"/>
  <c r="J823" i="83" s="1"/>
  <c r="K823" i="83" s="1"/>
  <c r="I841" i="83"/>
  <c r="J841" i="83" s="1"/>
  <c r="K841" i="83" s="1"/>
  <c r="I848" i="83"/>
  <c r="J848" i="83" s="1"/>
  <c r="K848" i="83" s="1"/>
  <c r="I855" i="83"/>
  <c r="J855" i="83" s="1"/>
  <c r="K855" i="83" s="1"/>
  <c r="I873" i="83"/>
  <c r="J873" i="83" s="1"/>
  <c r="K873" i="83" s="1"/>
  <c r="I880" i="83"/>
  <c r="J880" i="83" s="1"/>
  <c r="K880" i="83" s="1"/>
  <c r="I887" i="83"/>
  <c r="J887" i="83" s="1"/>
  <c r="K887" i="83" s="1"/>
  <c r="I905" i="83"/>
  <c r="J905" i="83" s="1"/>
  <c r="K905" i="83" s="1"/>
  <c r="I912" i="83"/>
  <c r="J912" i="83" s="1"/>
  <c r="K912" i="83" s="1"/>
  <c r="I919" i="83"/>
  <c r="J919" i="83" s="1"/>
  <c r="K919" i="83" s="1"/>
  <c r="I937" i="83"/>
  <c r="J937" i="83" s="1"/>
  <c r="K937" i="83" s="1"/>
  <c r="I944" i="83"/>
  <c r="J944" i="83" s="1"/>
  <c r="K944" i="83" s="1"/>
  <c r="I951" i="83"/>
  <c r="J951" i="83" s="1"/>
  <c r="K951" i="83" s="1"/>
  <c r="I969" i="83"/>
  <c r="J969" i="83" s="1"/>
  <c r="K969" i="83" s="1"/>
  <c r="I976" i="83"/>
  <c r="J976" i="83" s="1"/>
  <c r="K976" i="83" s="1"/>
  <c r="I983" i="83"/>
  <c r="J983" i="83" s="1"/>
  <c r="K983" i="83" s="1"/>
  <c r="I1001" i="83"/>
  <c r="J1001" i="83" s="1"/>
  <c r="K1001" i="83" s="1"/>
  <c r="I219" i="83"/>
  <c r="J219" i="83" s="1"/>
  <c r="K219" i="83" s="1"/>
  <c r="I238" i="83"/>
  <c r="J238" i="83" s="1"/>
  <c r="K238" i="83" s="1"/>
  <c r="I285" i="83"/>
  <c r="J285" i="83" s="1"/>
  <c r="K285" i="83" s="1"/>
  <c r="I295" i="83"/>
  <c r="J295" i="83" s="1"/>
  <c r="K295" i="83" s="1"/>
  <c r="I342" i="83"/>
  <c r="J342" i="83" s="1"/>
  <c r="K342" i="83" s="1"/>
  <c r="I361" i="83"/>
  <c r="J361" i="83" s="1"/>
  <c r="K361" i="83" s="1"/>
  <c r="I399" i="83"/>
  <c r="J399" i="83" s="1"/>
  <c r="K399" i="83" s="1"/>
  <c r="I418" i="83"/>
  <c r="J418" i="83" s="1"/>
  <c r="K418" i="83" s="1"/>
  <c r="I437" i="83"/>
  <c r="J437" i="83" s="1"/>
  <c r="K437" i="83" s="1"/>
  <c r="I475" i="83"/>
  <c r="J475" i="83" s="1"/>
  <c r="K475" i="83" s="1"/>
  <c r="I494" i="83"/>
  <c r="J494" i="83" s="1"/>
  <c r="K494" i="83" s="1"/>
  <c r="I541" i="83"/>
  <c r="J541" i="83" s="1"/>
  <c r="K541" i="83" s="1"/>
  <c r="I548" i="83"/>
  <c r="J548" i="83" s="1"/>
  <c r="K548" i="83" s="1"/>
  <c r="I555" i="83"/>
  <c r="J555" i="83" s="1"/>
  <c r="K555" i="83" s="1"/>
  <c r="I605" i="83"/>
  <c r="J605" i="83" s="1"/>
  <c r="K605" i="83" s="1"/>
  <c r="I612" i="83"/>
  <c r="J612" i="83" s="1"/>
  <c r="K612" i="83" s="1"/>
  <c r="I621" i="83"/>
  <c r="J621" i="83" s="1"/>
  <c r="K621" i="83" s="1"/>
  <c r="I628" i="83"/>
  <c r="J628" i="83" s="1"/>
  <c r="K628" i="83" s="1"/>
  <c r="I635" i="83"/>
  <c r="J635" i="83" s="1"/>
  <c r="K635" i="83" s="1"/>
  <c r="I653" i="83"/>
  <c r="J653" i="83" s="1"/>
  <c r="K653" i="83" s="1"/>
  <c r="I660" i="83"/>
  <c r="J660" i="83" s="1"/>
  <c r="K660" i="83" s="1"/>
  <c r="I667" i="83"/>
  <c r="J667" i="83" s="1"/>
  <c r="K667" i="83" s="1"/>
  <c r="I685" i="83"/>
  <c r="J685" i="83" s="1"/>
  <c r="K685" i="83" s="1"/>
  <c r="I692" i="83"/>
  <c r="J692" i="83" s="1"/>
  <c r="K692" i="83" s="1"/>
  <c r="I699" i="83"/>
  <c r="J699" i="83" s="1"/>
  <c r="K699" i="83" s="1"/>
  <c r="I717" i="83"/>
  <c r="J717" i="83" s="1"/>
  <c r="K717" i="83" s="1"/>
  <c r="I724" i="83"/>
  <c r="J724" i="83" s="1"/>
  <c r="K724" i="83" s="1"/>
  <c r="I731" i="83"/>
  <c r="J731" i="83" s="1"/>
  <c r="K731" i="83" s="1"/>
  <c r="I749" i="83"/>
  <c r="J749" i="83" s="1"/>
  <c r="K749" i="83" s="1"/>
  <c r="I756" i="83"/>
  <c r="J756" i="83" s="1"/>
  <c r="K756" i="83" s="1"/>
  <c r="I763" i="83"/>
  <c r="J763" i="83" s="1"/>
  <c r="K763" i="83" s="1"/>
  <c r="I781" i="83"/>
  <c r="J781" i="83" s="1"/>
  <c r="K781" i="83" s="1"/>
  <c r="I788" i="83"/>
  <c r="J788" i="83" s="1"/>
  <c r="K788" i="83" s="1"/>
  <c r="I795" i="83"/>
  <c r="J795" i="83" s="1"/>
  <c r="K795" i="83" s="1"/>
  <c r="I813" i="83"/>
  <c r="J813" i="83" s="1"/>
  <c r="K813" i="83" s="1"/>
  <c r="I820" i="83"/>
  <c r="J820" i="83" s="1"/>
  <c r="K820" i="83" s="1"/>
  <c r="I827" i="83"/>
  <c r="J827" i="83" s="1"/>
  <c r="K827" i="83" s="1"/>
  <c r="I845" i="83"/>
  <c r="J845" i="83" s="1"/>
  <c r="K845" i="83" s="1"/>
  <c r="I852" i="83"/>
  <c r="J852" i="83" s="1"/>
  <c r="K852" i="83" s="1"/>
  <c r="I859" i="83"/>
  <c r="J859" i="83" s="1"/>
  <c r="K859" i="83" s="1"/>
  <c r="I877" i="83"/>
  <c r="J877" i="83" s="1"/>
  <c r="K877" i="83" s="1"/>
  <c r="I884" i="83"/>
  <c r="J884" i="83" s="1"/>
  <c r="K884" i="83" s="1"/>
  <c r="I891" i="83"/>
  <c r="J891" i="83" s="1"/>
  <c r="K891" i="83" s="1"/>
  <c r="I909" i="83"/>
  <c r="J909" i="83" s="1"/>
  <c r="K909" i="83" s="1"/>
  <c r="I916" i="83"/>
  <c r="J916" i="83" s="1"/>
  <c r="K916" i="83" s="1"/>
  <c r="I923" i="83"/>
  <c r="J923" i="83" s="1"/>
  <c r="K923" i="83" s="1"/>
  <c r="I941" i="83"/>
  <c r="J941" i="83" s="1"/>
  <c r="K941" i="83" s="1"/>
  <c r="I948" i="83"/>
  <c r="J948" i="83" s="1"/>
  <c r="K948" i="83" s="1"/>
  <c r="I955" i="83"/>
  <c r="J955" i="83" s="1"/>
  <c r="K955" i="83" s="1"/>
  <c r="I973" i="83"/>
  <c r="J973" i="83" s="1"/>
  <c r="K973" i="83" s="1"/>
  <c r="I980" i="83"/>
  <c r="J980" i="83" s="1"/>
  <c r="K980" i="83" s="1"/>
  <c r="I987" i="83"/>
  <c r="J987" i="83" s="1"/>
  <c r="K987" i="83" s="1"/>
  <c r="I1005" i="83"/>
  <c r="J1005" i="83" s="1"/>
  <c r="K1005" i="83" s="1"/>
  <c r="I1006" i="76"/>
  <c r="J1006" i="76" s="1"/>
  <c r="K1006" i="76" s="1"/>
  <c r="I1010" i="76"/>
  <c r="J1010" i="76" s="1"/>
  <c r="K1010" i="76" s="1"/>
  <c r="I210" i="76"/>
  <c r="J210" i="76" s="1"/>
  <c r="K210" i="76" s="1"/>
  <c r="I214" i="76"/>
  <c r="J214" i="76" s="1"/>
  <c r="K214" i="76" s="1"/>
  <c r="I218" i="76"/>
  <c r="J218" i="76" s="1"/>
  <c r="K218" i="76" s="1"/>
  <c r="I222" i="76"/>
  <c r="J222" i="76" s="1"/>
  <c r="K222" i="76" s="1"/>
  <c r="I226" i="76"/>
  <c r="J226" i="76" s="1"/>
  <c r="K226" i="76" s="1"/>
  <c r="I230" i="76"/>
  <c r="J230" i="76" s="1"/>
  <c r="K230" i="76" s="1"/>
  <c r="I234" i="76"/>
  <c r="J234" i="76" s="1"/>
  <c r="K234" i="76" s="1"/>
  <c r="I238" i="76"/>
  <c r="J238" i="76" s="1"/>
  <c r="K238" i="76" s="1"/>
  <c r="I242" i="76"/>
  <c r="J242" i="76" s="1"/>
  <c r="K242" i="76" s="1"/>
  <c r="I246" i="76"/>
  <c r="J246" i="76" s="1"/>
  <c r="K246" i="76" s="1"/>
  <c r="I250" i="76"/>
  <c r="J250" i="76" s="1"/>
  <c r="K250" i="76" s="1"/>
  <c r="I254" i="76"/>
  <c r="J254" i="76" s="1"/>
  <c r="K254" i="76" s="1"/>
  <c r="I258" i="76"/>
  <c r="J258" i="76" s="1"/>
  <c r="K258" i="76" s="1"/>
  <c r="I262" i="76"/>
  <c r="J262" i="76" s="1"/>
  <c r="K262" i="76" s="1"/>
  <c r="I266" i="76"/>
  <c r="J266" i="76" s="1"/>
  <c r="K266" i="76" s="1"/>
  <c r="I270" i="76"/>
  <c r="J270" i="76" s="1"/>
  <c r="K270" i="76" s="1"/>
  <c r="I274" i="76"/>
  <c r="J274" i="76" s="1"/>
  <c r="K274" i="76" s="1"/>
  <c r="I278" i="76"/>
  <c r="J278" i="76" s="1"/>
  <c r="K278" i="76" s="1"/>
  <c r="I282" i="76"/>
  <c r="J282" i="76" s="1"/>
  <c r="K282" i="76" s="1"/>
  <c r="I286" i="76"/>
  <c r="J286" i="76" s="1"/>
  <c r="K286" i="76" s="1"/>
  <c r="I290" i="76"/>
  <c r="J290" i="76" s="1"/>
  <c r="K290" i="76" s="1"/>
  <c r="I294" i="76"/>
  <c r="J294" i="76" s="1"/>
  <c r="K294" i="76" s="1"/>
  <c r="I298" i="76"/>
  <c r="J298" i="76" s="1"/>
  <c r="K298" i="76" s="1"/>
  <c r="I302" i="76"/>
  <c r="J302" i="76" s="1"/>
  <c r="K302" i="76" s="1"/>
  <c r="I306" i="76"/>
  <c r="J306" i="76" s="1"/>
  <c r="K306" i="76" s="1"/>
  <c r="I310" i="76"/>
  <c r="J310" i="76" s="1"/>
  <c r="K310" i="76" s="1"/>
  <c r="I314" i="76"/>
  <c r="J314" i="76" s="1"/>
  <c r="K314" i="76" s="1"/>
  <c r="I318" i="76"/>
  <c r="J318" i="76" s="1"/>
  <c r="K318" i="76" s="1"/>
  <c r="I322" i="76"/>
  <c r="J322" i="76" s="1"/>
  <c r="K322" i="76" s="1"/>
  <c r="I326" i="76"/>
  <c r="J326" i="76" s="1"/>
  <c r="K326" i="76" s="1"/>
  <c r="I330" i="76"/>
  <c r="J330" i="76" s="1"/>
  <c r="K330" i="76" s="1"/>
  <c r="I334" i="76"/>
  <c r="J334" i="76" s="1"/>
  <c r="K334" i="76" s="1"/>
  <c r="I338" i="76"/>
  <c r="J338" i="76" s="1"/>
  <c r="K338" i="76" s="1"/>
  <c r="I342" i="76"/>
  <c r="J342" i="76" s="1"/>
  <c r="K342" i="76" s="1"/>
  <c r="I346" i="76"/>
  <c r="J346" i="76" s="1"/>
  <c r="K346" i="76" s="1"/>
  <c r="I350" i="76"/>
  <c r="J350" i="76" s="1"/>
  <c r="K350" i="76" s="1"/>
  <c r="I354" i="76"/>
  <c r="J354" i="76" s="1"/>
  <c r="K354" i="76" s="1"/>
  <c r="I358" i="76"/>
  <c r="J358" i="76" s="1"/>
  <c r="K358" i="76" s="1"/>
  <c r="I362" i="76"/>
  <c r="J362" i="76" s="1"/>
  <c r="K362" i="76" s="1"/>
  <c r="I366" i="76"/>
  <c r="J366" i="76" s="1"/>
  <c r="K366" i="76" s="1"/>
  <c r="I370" i="76"/>
  <c r="J370" i="76" s="1"/>
  <c r="K370" i="76" s="1"/>
  <c r="I374" i="76"/>
  <c r="J374" i="76" s="1"/>
  <c r="K374" i="76" s="1"/>
  <c r="I378" i="76"/>
  <c r="J378" i="76" s="1"/>
  <c r="K378" i="76" s="1"/>
  <c r="I382" i="76"/>
  <c r="J382" i="76" s="1"/>
  <c r="K382" i="76" s="1"/>
  <c r="I386" i="76"/>
  <c r="J386" i="76" s="1"/>
  <c r="K386" i="76" s="1"/>
  <c r="I390" i="76"/>
  <c r="J390" i="76" s="1"/>
  <c r="K390" i="76" s="1"/>
  <c r="I394" i="76"/>
  <c r="J394" i="76" s="1"/>
  <c r="K394" i="76" s="1"/>
  <c r="I398" i="76"/>
  <c r="J398" i="76" s="1"/>
  <c r="K398" i="76" s="1"/>
  <c r="I402" i="76"/>
  <c r="J402" i="76" s="1"/>
  <c r="K402" i="76" s="1"/>
  <c r="I406" i="76"/>
  <c r="J406" i="76" s="1"/>
  <c r="K406" i="76" s="1"/>
  <c r="I410" i="76"/>
  <c r="J410" i="76" s="1"/>
  <c r="K410" i="76" s="1"/>
  <c r="I414" i="76"/>
  <c r="J414" i="76" s="1"/>
  <c r="K414" i="76" s="1"/>
  <c r="I418" i="76"/>
  <c r="J418" i="76" s="1"/>
  <c r="K418" i="76" s="1"/>
  <c r="I422" i="76"/>
  <c r="J422" i="76" s="1"/>
  <c r="K422" i="76" s="1"/>
  <c r="I426" i="76"/>
  <c r="J426" i="76" s="1"/>
  <c r="K426" i="76" s="1"/>
  <c r="I430" i="76"/>
  <c r="J430" i="76" s="1"/>
  <c r="K430" i="76" s="1"/>
  <c r="I434" i="76"/>
  <c r="J434" i="76" s="1"/>
  <c r="K434" i="76" s="1"/>
  <c r="I438" i="76"/>
  <c r="J438" i="76" s="1"/>
  <c r="K438" i="76" s="1"/>
  <c r="I442" i="76"/>
  <c r="J442" i="76" s="1"/>
  <c r="K442" i="76" s="1"/>
  <c r="I446" i="76"/>
  <c r="J446" i="76" s="1"/>
  <c r="K446" i="76" s="1"/>
  <c r="I450" i="76"/>
  <c r="J450" i="76" s="1"/>
  <c r="K450" i="76" s="1"/>
  <c r="I454" i="76"/>
  <c r="J454" i="76" s="1"/>
  <c r="K454" i="76" s="1"/>
  <c r="I458" i="76"/>
  <c r="J458" i="76" s="1"/>
  <c r="K458" i="76" s="1"/>
  <c r="I462" i="76"/>
  <c r="J462" i="76" s="1"/>
  <c r="K462" i="76" s="1"/>
  <c r="I466" i="76"/>
  <c r="J466" i="76" s="1"/>
  <c r="K466" i="76" s="1"/>
  <c r="I470" i="76"/>
  <c r="J470" i="76" s="1"/>
  <c r="K470" i="76" s="1"/>
  <c r="I474" i="76"/>
  <c r="J474" i="76" s="1"/>
  <c r="K474" i="76" s="1"/>
  <c r="I478" i="76"/>
  <c r="J478" i="76" s="1"/>
  <c r="K478" i="76" s="1"/>
  <c r="I482" i="76"/>
  <c r="J482" i="76" s="1"/>
  <c r="K482" i="76" s="1"/>
  <c r="I486" i="76"/>
  <c r="J486" i="76" s="1"/>
  <c r="K486" i="76" s="1"/>
  <c r="I490" i="76"/>
  <c r="J490" i="76" s="1"/>
  <c r="K490" i="76" s="1"/>
  <c r="I494" i="76"/>
  <c r="J494" i="76" s="1"/>
  <c r="K494" i="76" s="1"/>
  <c r="I498" i="76"/>
  <c r="J498" i="76" s="1"/>
  <c r="K498" i="76" s="1"/>
  <c r="I502" i="76"/>
  <c r="J502" i="76" s="1"/>
  <c r="K502" i="76" s="1"/>
  <c r="I506" i="76"/>
  <c r="J506" i="76" s="1"/>
  <c r="K506" i="76" s="1"/>
  <c r="I510" i="76"/>
  <c r="J510" i="76" s="1"/>
  <c r="K510" i="76" s="1"/>
  <c r="I514" i="76"/>
  <c r="J514" i="76" s="1"/>
  <c r="K514" i="76" s="1"/>
  <c r="I518" i="76"/>
  <c r="J518" i="76" s="1"/>
  <c r="K518" i="76" s="1"/>
  <c r="I522" i="76"/>
  <c r="J522" i="76" s="1"/>
  <c r="K522" i="76" s="1"/>
  <c r="I526" i="76"/>
  <c r="J526" i="76" s="1"/>
  <c r="K526" i="76" s="1"/>
  <c r="I530" i="76"/>
  <c r="J530" i="76" s="1"/>
  <c r="K530" i="76" s="1"/>
  <c r="I534" i="76"/>
  <c r="J534" i="76" s="1"/>
  <c r="K534" i="76" s="1"/>
  <c r="I538" i="76"/>
  <c r="J538" i="76" s="1"/>
  <c r="K538" i="76" s="1"/>
  <c r="I542" i="76"/>
  <c r="J542" i="76" s="1"/>
  <c r="K542" i="76" s="1"/>
  <c r="I546" i="76"/>
  <c r="J546" i="76" s="1"/>
  <c r="K546" i="76" s="1"/>
  <c r="I550" i="76"/>
  <c r="J550" i="76" s="1"/>
  <c r="K550" i="76" s="1"/>
  <c r="I554" i="76"/>
  <c r="J554" i="76" s="1"/>
  <c r="K554" i="76" s="1"/>
  <c r="I558" i="76"/>
  <c r="J558" i="76" s="1"/>
  <c r="K558" i="76" s="1"/>
  <c r="I562" i="76"/>
  <c r="J562" i="76" s="1"/>
  <c r="K562" i="76" s="1"/>
  <c r="I566" i="76"/>
  <c r="J566" i="76" s="1"/>
  <c r="K566" i="76" s="1"/>
  <c r="I570" i="76"/>
  <c r="J570" i="76" s="1"/>
  <c r="K570" i="76" s="1"/>
  <c r="I574" i="76"/>
  <c r="J574" i="76" s="1"/>
  <c r="K574" i="76" s="1"/>
  <c r="I578" i="76"/>
  <c r="J578" i="76" s="1"/>
  <c r="K578" i="76" s="1"/>
  <c r="I582" i="76"/>
  <c r="J582" i="76" s="1"/>
  <c r="K582" i="76" s="1"/>
  <c r="I586" i="76"/>
  <c r="J586" i="76" s="1"/>
  <c r="K586" i="76" s="1"/>
  <c r="I590" i="76"/>
  <c r="J590" i="76" s="1"/>
  <c r="K590" i="76" s="1"/>
  <c r="I594" i="76"/>
  <c r="J594" i="76" s="1"/>
  <c r="K594" i="76" s="1"/>
  <c r="I598" i="76"/>
  <c r="J598" i="76" s="1"/>
  <c r="K598" i="76" s="1"/>
  <c r="I602" i="76"/>
  <c r="J602" i="76" s="1"/>
  <c r="K602" i="76" s="1"/>
  <c r="I606" i="76"/>
  <c r="J606" i="76" s="1"/>
  <c r="K606" i="76" s="1"/>
  <c r="I610" i="76"/>
  <c r="J610" i="76" s="1"/>
  <c r="K610" i="76" s="1"/>
  <c r="I614" i="76"/>
  <c r="J614" i="76" s="1"/>
  <c r="K614" i="76" s="1"/>
  <c r="I618" i="76"/>
  <c r="J618" i="76" s="1"/>
  <c r="K618" i="76" s="1"/>
  <c r="I622" i="76"/>
  <c r="J622" i="76" s="1"/>
  <c r="K622" i="76" s="1"/>
  <c r="I626" i="76"/>
  <c r="J626" i="76" s="1"/>
  <c r="K626" i="76" s="1"/>
  <c r="I630" i="76"/>
  <c r="J630" i="76" s="1"/>
  <c r="K630" i="76" s="1"/>
  <c r="I634" i="76"/>
  <c r="J634" i="76" s="1"/>
  <c r="K634" i="76" s="1"/>
  <c r="I638" i="76"/>
  <c r="J638" i="76" s="1"/>
  <c r="K638" i="76" s="1"/>
  <c r="I642" i="76"/>
  <c r="J642" i="76" s="1"/>
  <c r="K642" i="76" s="1"/>
  <c r="I646" i="76"/>
  <c r="J646" i="76" s="1"/>
  <c r="K646" i="76" s="1"/>
  <c r="I650" i="76"/>
  <c r="J650" i="76" s="1"/>
  <c r="K650" i="76" s="1"/>
  <c r="I654" i="76"/>
  <c r="J654" i="76" s="1"/>
  <c r="K654" i="76" s="1"/>
  <c r="I658" i="76"/>
  <c r="J658" i="76" s="1"/>
  <c r="K658" i="76" s="1"/>
  <c r="I662" i="76"/>
  <c r="J662" i="76" s="1"/>
  <c r="K662" i="76" s="1"/>
  <c r="I666" i="76"/>
  <c r="J666" i="76" s="1"/>
  <c r="K666" i="76" s="1"/>
  <c r="I670" i="76"/>
  <c r="J670" i="76" s="1"/>
  <c r="K670" i="76" s="1"/>
  <c r="I674" i="76"/>
  <c r="J674" i="76" s="1"/>
  <c r="K674" i="76" s="1"/>
  <c r="I678" i="76"/>
  <c r="J678" i="76" s="1"/>
  <c r="K678" i="76" s="1"/>
  <c r="I682" i="76"/>
  <c r="J682" i="76" s="1"/>
  <c r="K682" i="76" s="1"/>
  <c r="I686" i="76"/>
  <c r="J686" i="76" s="1"/>
  <c r="K686" i="76" s="1"/>
  <c r="I690" i="76"/>
  <c r="J690" i="76" s="1"/>
  <c r="K690" i="76" s="1"/>
  <c r="I694" i="76"/>
  <c r="J694" i="76" s="1"/>
  <c r="K694" i="76" s="1"/>
  <c r="I698" i="76"/>
  <c r="J698" i="76" s="1"/>
  <c r="K698" i="76" s="1"/>
  <c r="I702" i="76"/>
  <c r="J702" i="76" s="1"/>
  <c r="K702" i="76" s="1"/>
  <c r="I706" i="76"/>
  <c r="J706" i="76" s="1"/>
  <c r="K706" i="76" s="1"/>
  <c r="I710" i="76"/>
  <c r="J710" i="76" s="1"/>
  <c r="K710" i="76" s="1"/>
  <c r="I714" i="76"/>
  <c r="J714" i="76" s="1"/>
  <c r="K714" i="76" s="1"/>
  <c r="I718" i="76"/>
  <c r="J718" i="76" s="1"/>
  <c r="K718" i="76" s="1"/>
  <c r="I722" i="76"/>
  <c r="J722" i="76" s="1"/>
  <c r="K722" i="76" s="1"/>
  <c r="I726" i="76"/>
  <c r="J726" i="76" s="1"/>
  <c r="K726" i="76" s="1"/>
  <c r="I730" i="76"/>
  <c r="J730" i="76" s="1"/>
  <c r="K730" i="76" s="1"/>
  <c r="I734" i="76"/>
  <c r="J734" i="76" s="1"/>
  <c r="K734" i="76" s="1"/>
  <c r="I738" i="76"/>
  <c r="J738" i="76" s="1"/>
  <c r="K738" i="76" s="1"/>
  <c r="I742" i="76"/>
  <c r="J742" i="76" s="1"/>
  <c r="K742" i="76" s="1"/>
  <c r="I746" i="76"/>
  <c r="J746" i="76" s="1"/>
  <c r="K746" i="76" s="1"/>
  <c r="I750" i="76"/>
  <c r="J750" i="76" s="1"/>
  <c r="K750" i="76" s="1"/>
  <c r="I754" i="76"/>
  <c r="J754" i="76" s="1"/>
  <c r="K754" i="76" s="1"/>
  <c r="I758" i="76"/>
  <c r="J758" i="76" s="1"/>
  <c r="K758" i="76" s="1"/>
  <c r="I762" i="76"/>
  <c r="J762" i="76" s="1"/>
  <c r="K762" i="76" s="1"/>
  <c r="I766" i="76"/>
  <c r="J766" i="76" s="1"/>
  <c r="K766" i="76" s="1"/>
  <c r="I770" i="76"/>
  <c r="J770" i="76" s="1"/>
  <c r="K770" i="76" s="1"/>
  <c r="I774" i="76"/>
  <c r="J774" i="76" s="1"/>
  <c r="K774" i="76" s="1"/>
  <c r="I778" i="76"/>
  <c r="J778" i="76" s="1"/>
  <c r="K778" i="76" s="1"/>
  <c r="I782" i="76"/>
  <c r="J782" i="76" s="1"/>
  <c r="K782" i="76" s="1"/>
  <c r="I786" i="76"/>
  <c r="J786" i="76" s="1"/>
  <c r="K786" i="76" s="1"/>
  <c r="I790" i="76"/>
  <c r="J790" i="76" s="1"/>
  <c r="K790" i="76" s="1"/>
  <c r="I794" i="76"/>
  <c r="J794" i="76" s="1"/>
  <c r="K794" i="76" s="1"/>
  <c r="I798" i="76"/>
  <c r="J798" i="76" s="1"/>
  <c r="K798" i="76" s="1"/>
  <c r="I802" i="76"/>
  <c r="J802" i="76" s="1"/>
  <c r="K802" i="76" s="1"/>
  <c r="I806" i="76"/>
  <c r="J806" i="76" s="1"/>
  <c r="K806" i="76" s="1"/>
  <c r="I810" i="76"/>
  <c r="J810" i="76" s="1"/>
  <c r="K810" i="76" s="1"/>
  <c r="I814" i="76"/>
  <c r="J814" i="76" s="1"/>
  <c r="K814" i="76" s="1"/>
  <c r="I818" i="76"/>
  <c r="J818" i="76" s="1"/>
  <c r="K818" i="76" s="1"/>
  <c r="I822" i="76"/>
  <c r="J822" i="76" s="1"/>
  <c r="K822" i="76" s="1"/>
  <c r="I826" i="76"/>
  <c r="J826" i="76" s="1"/>
  <c r="K826" i="76" s="1"/>
  <c r="I830" i="76"/>
  <c r="J830" i="76" s="1"/>
  <c r="K830" i="76" s="1"/>
  <c r="I834" i="76"/>
  <c r="J834" i="76" s="1"/>
  <c r="K834" i="76" s="1"/>
  <c r="I838" i="76"/>
  <c r="J838" i="76" s="1"/>
  <c r="K838" i="76" s="1"/>
  <c r="I842" i="76"/>
  <c r="J842" i="76" s="1"/>
  <c r="K842" i="76" s="1"/>
  <c r="I1007" i="76"/>
  <c r="J1007" i="76" s="1"/>
  <c r="K1007" i="76" s="1"/>
  <c r="I1009" i="76"/>
  <c r="J1009" i="76" s="1"/>
  <c r="K1009" i="76" s="1"/>
  <c r="I212" i="76"/>
  <c r="J212" i="76" s="1"/>
  <c r="K212" i="76" s="1"/>
  <c r="I219" i="76"/>
  <c r="J219" i="76" s="1"/>
  <c r="K219" i="76" s="1"/>
  <c r="I221" i="76"/>
  <c r="J221" i="76" s="1"/>
  <c r="K221" i="76" s="1"/>
  <c r="I228" i="76"/>
  <c r="J228" i="76" s="1"/>
  <c r="K228" i="76" s="1"/>
  <c r="I235" i="76"/>
  <c r="J235" i="76" s="1"/>
  <c r="K235" i="76" s="1"/>
  <c r="I237" i="76"/>
  <c r="J237" i="76" s="1"/>
  <c r="K237" i="76" s="1"/>
  <c r="I244" i="76"/>
  <c r="J244" i="76" s="1"/>
  <c r="K244" i="76" s="1"/>
  <c r="I251" i="76"/>
  <c r="J251" i="76" s="1"/>
  <c r="K251" i="76" s="1"/>
  <c r="I253" i="76"/>
  <c r="J253" i="76" s="1"/>
  <c r="K253" i="76" s="1"/>
  <c r="I260" i="76"/>
  <c r="J260" i="76" s="1"/>
  <c r="K260" i="76" s="1"/>
  <c r="I267" i="76"/>
  <c r="J267" i="76" s="1"/>
  <c r="K267" i="76" s="1"/>
  <c r="I269" i="76"/>
  <c r="J269" i="76" s="1"/>
  <c r="K269" i="76" s="1"/>
  <c r="I276" i="76"/>
  <c r="J276" i="76" s="1"/>
  <c r="K276" i="76" s="1"/>
  <c r="I283" i="76"/>
  <c r="J283" i="76" s="1"/>
  <c r="K283" i="76" s="1"/>
  <c r="I285" i="76"/>
  <c r="J285" i="76" s="1"/>
  <c r="K285" i="76" s="1"/>
  <c r="I292" i="76"/>
  <c r="J292" i="76" s="1"/>
  <c r="K292" i="76" s="1"/>
  <c r="I299" i="76"/>
  <c r="J299" i="76" s="1"/>
  <c r="K299" i="76" s="1"/>
  <c r="I301" i="76"/>
  <c r="J301" i="76" s="1"/>
  <c r="K301" i="76" s="1"/>
  <c r="I308" i="76"/>
  <c r="J308" i="76" s="1"/>
  <c r="K308" i="76" s="1"/>
  <c r="I315" i="76"/>
  <c r="J315" i="76" s="1"/>
  <c r="K315" i="76" s="1"/>
  <c r="I317" i="76"/>
  <c r="J317" i="76" s="1"/>
  <c r="K317" i="76" s="1"/>
  <c r="I324" i="76"/>
  <c r="J324" i="76" s="1"/>
  <c r="K324" i="76" s="1"/>
  <c r="I331" i="76"/>
  <c r="J331" i="76" s="1"/>
  <c r="K331" i="76" s="1"/>
  <c r="I333" i="76"/>
  <c r="J333" i="76" s="1"/>
  <c r="K333" i="76" s="1"/>
  <c r="I340" i="76"/>
  <c r="J340" i="76" s="1"/>
  <c r="K340" i="76" s="1"/>
  <c r="I347" i="76"/>
  <c r="J347" i="76" s="1"/>
  <c r="K347" i="76" s="1"/>
  <c r="I349" i="76"/>
  <c r="J349" i="76" s="1"/>
  <c r="K349" i="76" s="1"/>
  <c r="I356" i="76"/>
  <c r="J356" i="76" s="1"/>
  <c r="K356" i="76" s="1"/>
  <c r="I363" i="76"/>
  <c r="J363" i="76" s="1"/>
  <c r="K363" i="76" s="1"/>
  <c r="I365" i="76"/>
  <c r="J365" i="76" s="1"/>
  <c r="K365" i="76" s="1"/>
  <c r="I372" i="76"/>
  <c r="J372" i="76" s="1"/>
  <c r="K372" i="76" s="1"/>
  <c r="I379" i="76"/>
  <c r="J379" i="76" s="1"/>
  <c r="K379" i="76" s="1"/>
  <c r="I381" i="76"/>
  <c r="J381" i="76" s="1"/>
  <c r="K381" i="76" s="1"/>
  <c r="I388" i="76"/>
  <c r="J388" i="76" s="1"/>
  <c r="K388" i="76" s="1"/>
  <c r="I395" i="76"/>
  <c r="J395" i="76" s="1"/>
  <c r="K395" i="76" s="1"/>
  <c r="I397" i="76"/>
  <c r="J397" i="76" s="1"/>
  <c r="K397" i="76" s="1"/>
  <c r="I404" i="76"/>
  <c r="J404" i="76" s="1"/>
  <c r="K404" i="76" s="1"/>
  <c r="I411" i="76"/>
  <c r="J411" i="76" s="1"/>
  <c r="K411" i="76" s="1"/>
  <c r="I413" i="76"/>
  <c r="J413" i="76" s="1"/>
  <c r="K413" i="76" s="1"/>
  <c r="I420" i="76"/>
  <c r="J420" i="76" s="1"/>
  <c r="K420" i="76" s="1"/>
  <c r="I427" i="76"/>
  <c r="J427" i="76" s="1"/>
  <c r="K427" i="76" s="1"/>
  <c r="I429" i="76"/>
  <c r="J429" i="76" s="1"/>
  <c r="K429" i="76" s="1"/>
  <c r="I436" i="76"/>
  <c r="J436" i="76" s="1"/>
  <c r="K436" i="76" s="1"/>
  <c r="I443" i="76"/>
  <c r="J443" i="76" s="1"/>
  <c r="K443" i="76" s="1"/>
  <c r="I445" i="76"/>
  <c r="J445" i="76" s="1"/>
  <c r="K445" i="76" s="1"/>
  <c r="I452" i="76"/>
  <c r="J452" i="76" s="1"/>
  <c r="K452" i="76" s="1"/>
  <c r="I459" i="76"/>
  <c r="J459" i="76" s="1"/>
  <c r="K459" i="76" s="1"/>
  <c r="I461" i="76"/>
  <c r="J461" i="76" s="1"/>
  <c r="K461" i="76" s="1"/>
  <c r="I468" i="76"/>
  <c r="J468" i="76" s="1"/>
  <c r="K468" i="76" s="1"/>
  <c r="I475" i="76"/>
  <c r="J475" i="76" s="1"/>
  <c r="K475" i="76" s="1"/>
  <c r="I477" i="76"/>
  <c r="J477" i="76" s="1"/>
  <c r="K477" i="76" s="1"/>
  <c r="I484" i="76"/>
  <c r="J484" i="76" s="1"/>
  <c r="K484" i="76" s="1"/>
  <c r="I491" i="76"/>
  <c r="J491" i="76" s="1"/>
  <c r="K491" i="76" s="1"/>
  <c r="I493" i="76"/>
  <c r="J493" i="76" s="1"/>
  <c r="K493" i="76" s="1"/>
  <c r="I500" i="76"/>
  <c r="J500" i="76" s="1"/>
  <c r="K500" i="76" s="1"/>
  <c r="I507" i="76"/>
  <c r="J507" i="76" s="1"/>
  <c r="K507" i="76" s="1"/>
  <c r="I509" i="76"/>
  <c r="J509" i="76" s="1"/>
  <c r="K509" i="76" s="1"/>
  <c r="I516" i="76"/>
  <c r="J516" i="76" s="1"/>
  <c r="K516" i="76" s="1"/>
  <c r="I523" i="76"/>
  <c r="J523" i="76" s="1"/>
  <c r="K523" i="76" s="1"/>
  <c r="I525" i="76"/>
  <c r="J525" i="76" s="1"/>
  <c r="K525" i="76" s="1"/>
  <c r="I532" i="76"/>
  <c r="J532" i="76" s="1"/>
  <c r="K532" i="76" s="1"/>
  <c r="I539" i="76"/>
  <c r="J539" i="76" s="1"/>
  <c r="K539" i="76" s="1"/>
  <c r="I541" i="76"/>
  <c r="J541" i="76" s="1"/>
  <c r="K541" i="76" s="1"/>
  <c r="I548" i="76"/>
  <c r="J548" i="76" s="1"/>
  <c r="K548" i="76" s="1"/>
  <c r="I555" i="76"/>
  <c r="J555" i="76" s="1"/>
  <c r="K555" i="76" s="1"/>
  <c r="I557" i="76"/>
  <c r="J557" i="76" s="1"/>
  <c r="K557" i="76" s="1"/>
  <c r="I564" i="76"/>
  <c r="J564" i="76" s="1"/>
  <c r="K564" i="76" s="1"/>
  <c r="I571" i="76"/>
  <c r="J571" i="76" s="1"/>
  <c r="K571" i="76" s="1"/>
  <c r="I573" i="76"/>
  <c r="J573" i="76" s="1"/>
  <c r="K573" i="76" s="1"/>
  <c r="I580" i="76"/>
  <c r="J580" i="76" s="1"/>
  <c r="K580" i="76" s="1"/>
  <c r="I587" i="76"/>
  <c r="J587" i="76" s="1"/>
  <c r="K587" i="76" s="1"/>
  <c r="I589" i="76"/>
  <c r="J589" i="76" s="1"/>
  <c r="K589" i="76" s="1"/>
  <c r="I596" i="76"/>
  <c r="J596" i="76" s="1"/>
  <c r="K596" i="76" s="1"/>
  <c r="I603" i="76"/>
  <c r="J603" i="76" s="1"/>
  <c r="K603" i="76" s="1"/>
  <c r="I605" i="76"/>
  <c r="J605" i="76" s="1"/>
  <c r="K605" i="76" s="1"/>
  <c r="I612" i="76"/>
  <c r="J612" i="76" s="1"/>
  <c r="K612" i="76" s="1"/>
  <c r="I619" i="76"/>
  <c r="J619" i="76" s="1"/>
  <c r="K619" i="76" s="1"/>
  <c r="I621" i="76"/>
  <c r="J621" i="76" s="1"/>
  <c r="K621" i="76" s="1"/>
  <c r="I628" i="76"/>
  <c r="J628" i="76" s="1"/>
  <c r="K628" i="76" s="1"/>
  <c r="I635" i="76"/>
  <c r="J635" i="76" s="1"/>
  <c r="K635" i="76" s="1"/>
  <c r="I637" i="76"/>
  <c r="J637" i="76" s="1"/>
  <c r="K637" i="76" s="1"/>
  <c r="I644" i="76"/>
  <c r="J644" i="76" s="1"/>
  <c r="K644" i="76" s="1"/>
  <c r="I651" i="76"/>
  <c r="J651" i="76" s="1"/>
  <c r="K651" i="76" s="1"/>
  <c r="I653" i="76"/>
  <c r="J653" i="76" s="1"/>
  <c r="K653" i="76" s="1"/>
  <c r="I660" i="76"/>
  <c r="J660" i="76" s="1"/>
  <c r="K660" i="76" s="1"/>
  <c r="I667" i="76"/>
  <c r="J667" i="76" s="1"/>
  <c r="K667" i="76" s="1"/>
  <c r="I669" i="76"/>
  <c r="J669" i="76" s="1"/>
  <c r="K669" i="76" s="1"/>
  <c r="I676" i="76"/>
  <c r="J676" i="76" s="1"/>
  <c r="K676" i="76" s="1"/>
  <c r="I683" i="76"/>
  <c r="J683" i="76" s="1"/>
  <c r="K683" i="76" s="1"/>
  <c r="I685" i="76"/>
  <c r="J685" i="76" s="1"/>
  <c r="K685" i="76" s="1"/>
  <c r="I692" i="76"/>
  <c r="J692" i="76" s="1"/>
  <c r="K692" i="76" s="1"/>
  <c r="I699" i="76"/>
  <c r="J699" i="76" s="1"/>
  <c r="K699" i="76" s="1"/>
  <c r="I701" i="76"/>
  <c r="J701" i="76" s="1"/>
  <c r="K701" i="76" s="1"/>
  <c r="I708" i="76"/>
  <c r="J708" i="76" s="1"/>
  <c r="K708" i="76" s="1"/>
  <c r="I715" i="76"/>
  <c r="J715" i="76" s="1"/>
  <c r="K715" i="76" s="1"/>
  <c r="I717" i="76"/>
  <c r="J717" i="76" s="1"/>
  <c r="K717" i="76" s="1"/>
  <c r="I724" i="76"/>
  <c r="J724" i="76" s="1"/>
  <c r="K724" i="76" s="1"/>
  <c r="I731" i="76"/>
  <c r="J731" i="76" s="1"/>
  <c r="K731" i="76" s="1"/>
  <c r="I733" i="76"/>
  <c r="J733" i="76" s="1"/>
  <c r="K733" i="76" s="1"/>
  <c r="I740" i="76"/>
  <c r="J740" i="76" s="1"/>
  <c r="K740" i="76" s="1"/>
  <c r="I747" i="76"/>
  <c r="J747" i="76" s="1"/>
  <c r="K747" i="76" s="1"/>
  <c r="I749" i="76"/>
  <c r="J749" i="76" s="1"/>
  <c r="K749" i="76" s="1"/>
  <c r="I756" i="76"/>
  <c r="J756" i="76" s="1"/>
  <c r="K756" i="76" s="1"/>
  <c r="I763" i="76"/>
  <c r="J763" i="76" s="1"/>
  <c r="K763" i="76" s="1"/>
  <c r="I765" i="76"/>
  <c r="J765" i="76" s="1"/>
  <c r="K765" i="76" s="1"/>
  <c r="I772" i="76"/>
  <c r="J772" i="76" s="1"/>
  <c r="K772" i="76" s="1"/>
  <c r="I779" i="76"/>
  <c r="J779" i="76" s="1"/>
  <c r="K779" i="76" s="1"/>
  <c r="I781" i="76"/>
  <c r="J781" i="76" s="1"/>
  <c r="K781" i="76" s="1"/>
  <c r="I788" i="76"/>
  <c r="J788" i="76" s="1"/>
  <c r="K788" i="76" s="1"/>
  <c r="I795" i="76"/>
  <c r="J795" i="76" s="1"/>
  <c r="K795" i="76" s="1"/>
  <c r="I797" i="76"/>
  <c r="J797" i="76" s="1"/>
  <c r="K797" i="76" s="1"/>
  <c r="I804" i="76"/>
  <c r="J804" i="76" s="1"/>
  <c r="K804" i="76" s="1"/>
  <c r="I811" i="76"/>
  <c r="J811" i="76" s="1"/>
  <c r="K811" i="76" s="1"/>
  <c r="I813" i="76"/>
  <c r="J813" i="76" s="1"/>
  <c r="K813" i="76" s="1"/>
  <c r="I820" i="76"/>
  <c r="J820" i="76" s="1"/>
  <c r="K820" i="76" s="1"/>
  <c r="I827" i="76"/>
  <c r="J827" i="76" s="1"/>
  <c r="K827" i="76" s="1"/>
  <c r="I829" i="76"/>
  <c r="J829" i="76" s="1"/>
  <c r="K829" i="76" s="1"/>
  <c r="I836" i="76"/>
  <c r="J836" i="76" s="1"/>
  <c r="K836" i="76" s="1"/>
  <c r="I843" i="76"/>
  <c r="J843" i="76" s="1"/>
  <c r="K843" i="76" s="1"/>
  <c r="I845" i="76"/>
  <c r="J845" i="76" s="1"/>
  <c r="K845" i="76" s="1"/>
  <c r="I849" i="76"/>
  <c r="J849" i="76" s="1"/>
  <c r="K849" i="76" s="1"/>
  <c r="I853" i="76"/>
  <c r="J853" i="76" s="1"/>
  <c r="K853" i="76" s="1"/>
  <c r="I857" i="76"/>
  <c r="J857" i="76" s="1"/>
  <c r="K857" i="76" s="1"/>
  <c r="I861" i="76"/>
  <c r="J861" i="76" s="1"/>
  <c r="K861" i="76" s="1"/>
  <c r="I865" i="76"/>
  <c r="J865" i="76" s="1"/>
  <c r="K865" i="76" s="1"/>
  <c r="I869" i="76"/>
  <c r="J869" i="76" s="1"/>
  <c r="K869" i="76" s="1"/>
  <c r="I873" i="76"/>
  <c r="J873" i="76" s="1"/>
  <c r="K873" i="76" s="1"/>
  <c r="I877" i="76"/>
  <c r="J877" i="76" s="1"/>
  <c r="K877" i="76" s="1"/>
  <c r="I881" i="76"/>
  <c r="J881" i="76" s="1"/>
  <c r="K881" i="76" s="1"/>
  <c r="I885" i="76"/>
  <c r="J885" i="76" s="1"/>
  <c r="K885" i="76" s="1"/>
  <c r="I889" i="76"/>
  <c r="J889" i="76" s="1"/>
  <c r="K889" i="76" s="1"/>
  <c r="I893" i="76"/>
  <c r="J893" i="76" s="1"/>
  <c r="K893" i="76" s="1"/>
  <c r="I897" i="76"/>
  <c r="J897" i="76" s="1"/>
  <c r="K897" i="76" s="1"/>
  <c r="I901" i="76"/>
  <c r="J901" i="76" s="1"/>
  <c r="K901" i="76" s="1"/>
  <c r="I905" i="76"/>
  <c r="J905" i="76" s="1"/>
  <c r="K905" i="76" s="1"/>
  <c r="I909" i="76"/>
  <c r="J909" i="76" s="1"/>
  <c r="K909" i="76" s="1"/>
  <c r="I913" i="76"/>
  <c r="J913" i="76" s="1"/>
  <c r="K913" i="76" s="1"/>
  <c r="I917" i="76"/>
  <c r="J917" i="76" s="1"/>
  <c r="K917" i="76" s="1"/>
  <c r="I921" i="76"/>
  <c r="J921" i="76" s="1"/>
  <c r="K921" i="76" s="1"/>
  <c r="I925" i="76"/>
  <c r="J925" i="76" s="1"/>
  <c r="K925" i="76" s="1"/>
  <c r="I929" i="76"/>
  <c r="J929" i="76" s="1"/>
  <c r="K929" i="76" s="1"/>
  <c r="I933" i="76"/>
  <c r="J933" i="76" s="1"/>
  <c r="K933" i="76" s="1"/>
  <c r="I937" i="76"/>
  <c r="J937" i="76" s="1"/>
  <c r="K937" i="76" s="1"/>
  <c r="I941" i="76"/>
  <c r="J941" i="76" s="1"/>
  <c r="K941" i="76" s="1"/>
  <c r="I945" i="76"/>
  <c r="J945" i="76" s="1"/>
  <c r="K945" i="76" s="1"/>
  <c r="I949" i="76"/>
  <c r="J949" i="76" s="1"/>
  <c r="K949" i="76" s="1"/>
  <c r="I953" i="76"/>
  <c r="J953" i="76" s="1"/>
  <c r="K953" i="76" s="1"/>
  <c r="I957" i="76"/>
  <c r="J957" i="76" s="1"/>
  <c r="K957" i="76" s="1"/>
  <c r="I961" i="76"/>
  <c r="J961" i="76" s="1"/>
  <c r="K961" i="76" s="1"/>
  <c r="I965" i="76"/>
  <c r="J965" i="76" s="1"/>
  <c r="K965" i="76" s="1"/>
  <c r="I969" i="76"/>
  <c r="J969" i="76" s="1"/>
  <c r="K969" i="76" s="1"/>
  <c r="I973" i="76"/>
  <c r="J973" i="76" s="1"/>
  <c r="K973" i="76" s="1"/>
  <c r="I977" i="76"/>
  <c r="J977" i="76" s="1"/>
  <c r="K977" i="76" s="1"/>
  <c r="I981" i="76"/>
  <c r="J981" i="76" s="1"/>
  <c r="K981" i="76" s="1"/>
  <c r="I985" i="76"/>
  <c r="J985" i="76" s="1"/>
  <c r="K985" i="76" s="1"/>
  <c r="I989" i="76"/>
  <c r="J989" i="76" s="1"/>
  <c r="K989" i="76" s="1"/>
  <c r="I993" i="76"/>
  <c r="J993" i="76" s="1"/>
  <c r="K993" i="76" s="1"/>
  <c r="I997" i="76"/>
  <c r="J997" i="76" s="1"/>
  <c r="K997" i="76" s="1"/>
  <c r="I1001" i="76"/>
  <c r="J1001" i="76" s="1"/>
  <c r="K1001" i="76" s="1"/>
  <c r="I1005" i="76"/>
  <c r="J1005" i="76" s="1"/>
  <c r="K1005" i="76" s="1"/>
  <c r="I207" i="76"/>
  <c r="J207" i="76" s="1"/>
  <c r="K207" i="76" s="1"/>
  <c r="I209" i="76"/>
  <c r="J209" i="76" s="1"/>
  <c r="K209" i="76" s="1"/>
  <c r="I216" i="76"/>
  <c r="J216" i="76" s="1"/>
  <c r="K216" i="76" s="1"/>
  <c r="I223" i="76"/>
  <c r="J223" i="76" s="1"/>
  <c r="K223" i="76" s="1"/>
  <c r="I225" i="76"/>
  <c r="J225" i="76" s="1"/>
  <c r="K225" i="76" s="1"/>
  <c r="I232" i="76"/>
  <c r="J232" i="76" s="1"/>
  <c r="K232" i="76" s="1"/>
  <c r="I239" i="76"/>
  <c r="J239" i="76" s="1"/>
  <c r="K239" i="76" s="1"/>
  <c r="I241" i="76"/>
  <c r="J241" i="76" s="1"/>
  <c r="K241" i="76" s="1"/>
  <c r="I248" i="76"/>
  <c r="J248" i="76" s="1"/>
  <c r="K248" i="76" s="1"/>
  <c r="I255" i="76"/>
  <c r="J255" i="76" s="1"/>
  <c r="K255" i="76" s="1"/>
  <c r="I257" i="76"/>
  <c r="J257" i="76" s="1"/>
  <c r="K257" i="76" s="1"/>
  <c r="I264" i="76"/>
  <c r="J264" i="76" s="1"/>
  <c r="K264" i="76" s="1"/>
  <c r="I271" i="76"/>
  <c r="J271" i="76" s="1"/>
  <c r="K271" i="76" s="1"/>
  <c r="I273" i="76"/>
  <c r="J273" i="76" s="1"/>
  <c r="K273" i="76" s="1"/>
  <c r="I280" i="76"/>
  <c r="J280" i="76" s="1"/>
  <c r="K280" i="76" s="1"/>
  <c r="I287" i="76"/>
  <c r="J287" i="76" s="1"/>
  <c r="K287" i="76" s="1"/>
  <c r="I289" i="76"/>
  <c r="J289" i="76" s="1"/>
  <c r="K289" i="76" s="1"/>
  <c r="I296" i="76"/>
  <c r="J296" i="76" s="1"/>
  <c r="K296" i="76" s="1"/>
  <c r="I303" i="76"/>
  <c r="J303" i="76" s="1"/>
  <c r="K303" i="76" s="1"/>
  <c r="I305" i="76"/>
  <c r="J305" i="76" s="1"/>
  <c r="K305" i="76" s="1"/>
  <c r="I312" i="76"/>
  <c r="J312" i="76" s="1"/>
  <c r="K312" i="76" s="1"/>
  <c r="I319" i="76"/>
  <c r="J319" i="76" s="1"/>
  <c r="K319" i="76" s="1"/>
  <c r="I321" i="76"/>
  <c r="J321" i="76" s="1"/>
  <c r="K321" i="76" s="1"/>
  <c r="I328" i="76"/>
  <c r="J328" i="76" s="1"/>
  <c r="K328" i="76" s="1"/>
  <c r="I335" i="76"/>
  <c r="J335" i="76" s="1"/>
  <c r="K335" i="76" s="1"/>
  <c r="I337" i="76"/>
  <c r="J337" i="76" s="1"/>
  <c r="K337" i="76" s="1"/>
  <c r="I344" i="76"/>
  <c r="J344" i="76" s="1"/>
  <c r="K344" i="76" s="1"/>
  <c r="I351" i="76"/>
  <c r="J351" i="76" s="1"/>
  <c r="K351" i="76" s="1"/>
  <c r="I353" i="76"/>
  <c r="J353" i="76" s="1"/>
  <c r="K353" i="76" s="1"/>
  <c r="I360" i="76"/>
  <c r="J360" i="76" s="1"/>
  <c r="K360" i="76" s="1"/>
  <c r="I367" i="76"/>
  <c r="J367" i="76" s="1"/>
  <c r="K367" i="76" s="1"/>
  <c r="I369" i="76"/>
  <c r="J369" i="76" s="1"/>
  <c r="K369" i="76" s="1"/>
  <c r="I376" i="76"/>
  <c r="J376" i="76" s="1"/>
  <c r="K376" i="76" s="1"/>
  <c r="I383" i="76"/>
  <c r="J383" i="76" s="1"/>
  <c r="K383" i="76" s="1"/>
  <c r="I385" i="76"/>
  <c r="J385" i="76" s="1"/>
  <c r="K385" i="76" s="1"/>
  <c r="I392" i="76"/>
  <c r="J392" i="76" s="1"/>
  <c r="K392" i="76" s="1"/>
  <c r="I399" i="76"/>
  <c r="J399" i="76" s="1"/>
  <c r="K399" i="76" s="1"/>
  <c r="I401" i="76"/>
  <c r="J401" i="76" s="1"/>
  <c r="K401" i="76" s="1"/>
  <c r="I408" i="76"/>
  <c r="J408" i="76" s="1"/>
  <c r="K408" i="76" s="1"/>
  <c r="I415" i="76"/>
  <c r="J415" i="76" s="1"/>
  <c r="K415" i="76" s="1"/>
  <c r="I417" i="76"/>
  <c r="J417" i="76" s="1"/>
  <c r="K417" i="76" s="1"/>
  <c r="I424" i="76"/>
  <c r="J424" i="76" s="1"/>
  <c r="K424" i="76" s="1"/>
  <c r="I431" i="76"/>
  <c r="J431" i="76" s="1"/>
  <c r="K431" i="76" s="1"/>
  <c r="I433" i="76"/>
  <c r="J433" i="76" s="1"/>
  <c r="K433" i="76" s="1"/>
  <c r="I440" i="76"/>
  <c r="J440" i="76" s="1"/>
  <c r="K440" i="76" s="1"/>
  <c r="I447" i="76"/>
  <c r="J447" i="76" s="1"/>
  <c r="K447" i="76" s="1"/>
  <c r="I449" i="76"/>
  <c r="J449" i="76" s="1"/>
  <c r="K449" i="76" s="1"/>
  <c r="I456" i="76"/>
  <c r="J456" i="76" s="1"/>
  <c r="K456" i="76" s="1"/>
  <c r="I463" i="76"/>
  <c r="J463" i="76" s="1"/>
  <c r="K463" i="76" s="1"/>
  <c r="I465" i="76"/>
  <c r="J465" i="76" s="1"/>
  <c r="K465" i="76" s="1"/>
  <c r="I472" i="76"/>
  <c r="J472" i="76" s="1"/>
  <c r="K472" i="76" s="1"/>
  <c r="I479" i="76"/>
  <c r="J479" i="76" s="1"/>
  <c r="K479" i="76" s="1"/>
  <c r="I481" i="76"/>
  <c r="J481" i="76" s="1"/>
  <c r="K481" i="76" s="1"/>
  <c r="I488" i="76"/>
  <c r="J488" i="76" s="1"/>
  <c r="K488" i="76" s="1"/>
  <c r="I495" i="76"/>
  <c r="J495" i="76" s="1"/>
  <c r="K495" i="76" s="1"/>
  <c r="I497" i="76"/>
  <c r="J497" i="76" s="1"/>
  <c r="K497" i="76" s="1"/>
  <c r="I504" i="76"/>
  <c r="J504" i="76" s="1"/>
  <c r="K504" i="76" s="1"/>
  <c r="I511" i="76"/>
  <c r="J511" i="76" s="1"/>
  <c r="K511" i="76" s="1"/>
  <c r="I513" i="76"/>
  <c r="J513" i="76" s="1"/>
  <c r="K513" i="76" s="1"/>
  <c r="I520" i="76"/>
  <c r="J520" i="76" s="1"/>
  <c r="K520" i="76" s="1"/>
  <c r="I527" i="76"/>
  <c r="J527" i="76" s="1"/>
  <c r="K527" i="76" s="1"/>
  <c r="I529" i="76"/>
  <c r="J529" i="76" s="1"/>
  <c r="K529" i="76" s="1"/>
  <c r="I536" i="76"/>
  <c r="J536" i="76" s="1"/>
  <c r="K536" i="76" s="1"/>
  <c r="I543" i="76"/>
  <c r="J543" i="76" s="1"/>
  <c r="K543" i="76" s="1"/>
  <c r="I545" i="76"/>
  <c r="J545" i="76" s="1"/>
  <c r="K545" i="76" s="1"/>
  <c r="I552" i="76"/>
  <c r="J552" i="76" s="1"/>
  <c r="K552" i="76" s="1"/>
  <c r="I559" i="76"/>
  <c r="J559" i="76" s="1"/>
  <c r="K559" i="76" s="1"/>
  <c r="I561" i="76"/>
  <c r="J561" i="76" s="1"/>
  <c r="K561" i="76" s="1"/>
  <c r="I568" i="76"/>
  <c r="J568" i="76" s="1"/>
  <c r="K568" i="76" s="1"/>
  <c r="I575" i="76"/>
  <c r="J575" i="76" s="1"/>
  <c r="K575" i="76" s="1"/>
  <c r="I577" i="76"/>
  <c r="J577" i="76" s="1"/>
  <c r="K577" i="76" s="1"/>
  <c r="I584" i="76"/>
  <c r="J584" i="76" s="1"/>
  <c r="K584" i="76" s="1"/>
  <c r="I591" i="76"/>
  <c r="J591" i="76" s="1"/>
  <c r="K591" i="76" s="1"/>
  <c r="I593" i="76"/>
  <c r="J593" i="76" s="1"/>
  <c r="K593" i="76" s="1"/>
  <c r="I600" i="76"/>
  <c r="J600" i="76" s="1"/>
  <c r="K600" i="76" s="1"/>
  <c r="I607" i="76"/>
  <c r="J607" i="76" s="1"/>
  <c r="K607" i="76" s="1"/>
  <c r="I609" i="76"/>
  <c r="J609" i="76" s="1"/>
  <c r="K609" i="76" s="1"/>
  <c r="I616" i="76"/>
  <c r="J616" i="76" s="1"/>
  <c r="K616" i="76" s="1"/>
  <c r="I623" i="76"/>
  <c r="J623" i="76" s="1"/>
  <c r="K623" i="76" s="1"/>
  <c r="I625" i="76"/>
  <c r="J625" i="76" s="1"/>
  <c r="K625" i="76" s="1"/>
  <c r="I632" i="76"/>
  <c r="J632" i="76" s="1"/>
  <c r="K632" i="76" s="1"/>
  <c r="I639" i="76"/>
  <c r="J639" i="76" s="1"/>
  <c r="K639" i="76" s="1"/>
  <c r="I641" i="76"/>
  <c r="J641" i="76" s="1"/>
  <c r="K641" i="76" s="1"/>
  <c r="I648" i="76"/>
  <c r="J648" i="76" s="1"/>
  <c r="K648" i="76" s="1"/>
  <c r="I655" i="76"/>
  <c r="J655" i="76" s="1"/>
  <c r="K655" i="76" s="1"/>
  <c r="I657" i="76"/>
  <c r="J657" i="76" s="1"/>
  <c r="K657" i="76" s="1"/>
  <c r="I664" i="76"/>
  <c r="J664" i="76" s="1"/>
  <c r="K664" i="76" s="1"/>
  <c r="I671" i="76"/>
  <c r="J671" i="76" s="1"/>
  <c r="K671" i="76" s="1"/>
  <c r="I673" i="76"/>
  <c r="J673" i="76" s="1"/>
  <c r="K673" i="76" s="1"/>
  <c r="I680" i="76"/>
  <c r="J680" i="76" s="1"/>
  <c r="K680" i="76" s="1"/>
  <c r="I687" i="76"/>
  <c r="J687" i="76" s="1"/>
  <c r="K687" i="76" s="1"/>
  <c r="I689" i="76"/>
  <c r="J689" i="76" s="1"/>
  <c r="K689" i="76" s="1"/>
  <c r="I696" i="76"/>
  <c r="J696" i="76" s="1"/>
  <c r="K696" i="76" s="1"/>
  <c r="I703" i="76"/>
  <c r="J703" i="76" s="1"/>
  <c r="K703" i="76" s="1"/>
  <c r="I705" i="76"/>
  <c r="J705" i="76" s="1"/>
  <c r="K705" i="76" s="1"/>
  <c r="I712" i="76"/>
  <c r="J712" i="76" s="1"/>
  <c r="K712" i="76" s="1"/>
  <c r="I719" i="76"/>
  <c r="J719" i="76" s="1"/>
  <c r="K719" i="76" s="1"/>
  <c r="I721" i="76"/>
  <c r="J721" i="76" s="1"/>
  <c r="K721" i="76" s="1"/>
  <c r="I728" i="76"/>
  <c r="J728" i="76" s="1"/>
  <c r="K728" i="76" s="1"/>
  <c r="I735" i="76"/>
  <c r="J735" i="76" s="1"/>
  <c r="K735" i="76" s="1"/>
  <c r="I737" i="76"/>
  <c r="J737" i="76" s="1"/>
  <c r="K737" i="76" s="1"/>
  <c r="I744" i="76"/>
  <c r="J744" i="76" s="1"/>
  <c r="K744" i="76" s="1"/>
  <c r="I751" i="76"/>
  <c r="J751" i="76" s="1"/>
  <c r="K751" i="76" s="1"/>
  <c r="I753" i="76"/>
  <c r="J753" i="76" s="1"/>
  <c r="K753" i="76" s="1"/>
  <c r="I760" i="76"/>
  <c r="J760" i="76" s="1"/>
  <c r="K760" i="76" s="1"/>
  <c r="I767" i="76"/>
  <c r="J767" i="76" s="1"/>
  <c r="K767" i="76" s="1"/>
  <c r="I769" i="76"/>
  <c r="J769" i="76" s="1"/>
  <c r="K769" i="76" s="1"/>
  <c r="I776" i="76"/>
  <c r="J776" i="76" s="1"/>
  <c r="K776" i="76" s="1"/>
  <c r="I783" i="76"/>
  <c r="J783" i="76" s="1"/>
  <c r="K783" i="76" s="1"/>
  <c r="I785" i="76"/>
  <c r="J785" i="76" s="1"/>
  <c r="K785" i="76" s="1"/>
  <c r="I792" i="76"/>
  <c r="J792" i="76" s="1"/>
  <c r="K792" i="76" s="1"/>
  <c r="I799" i="76"/>
  <c r="J799" i="76" s="1"/>
  <c r="K799" i="76" s="1"/>
  <c r="I801" i="76"/>
  <c r="J801" i="76" s="1"/>
  <c r="K801" i="76" s="1"/>
  <c r="I808" i="76"/>
  <c r="J808" i="76" s="1"/>
  <c r="K808" i="76" s="1"/>
  <c r="I815" i="76"/>
  <c r="J815" i="76" s="1"/>
  <c r="K815" i="76" s="1"/>
  <c r="I817" i="76"/>
  <c r="J817" i="76" s="1"/>
  <c r="K817" i="76" s="1"/>
  <c r="I824" i="76"/>
  <c r="J824" i="76" s="1"/>
  <c r="K824" i="76" s="1"/>
  <c r="I831" i="76"/>
  <c r="J831" i="76" s="1"/>
  <c r="K831" i="76" s="1"/>
  <c r="I833" i="76"/>
  <c r="J833" i="76" s="1"/>
  <c r="K833" i="76" s="1"/>
  <c r="I840" i="76"/>
  <c r="J840" i="76" s="1"/>
  <c r="K840" i="76" s="1"/>
  <c r="I848" i="76"/>
  <c r="J848" i="76" s="1"/>
  <c r="K848" i="76" s="1"/>
  <c r="I852" i="76"/>
  <c r="J852" i="76" s="1"/>
  <c r="K852" i="76" s="1"/>
  <c r="I856" i="76"/>
  <c r="J856" i="76" s="1"/>
  <c r="K856" i="76" s="1"/>
  <c r="I860" i="76"/>
  <c r="J860" i="76" s="1"/>
  <c r="K860" i="76" s="1"/>
  <c r="I864" i="76"/>
  <c r="J864" i="76" s="1"/>
  <c r="K864" i="76" s="1"/>
  <c r="I868" i="76"/>
  <c r="J868" i="76" s="1"/>
  <c r="K868" i="76" s="1"/>
  <c r="I872" i="76"/>
  <c r="J872" i="76" s="1"/>
  <c r="K872" i="76" s="1"/>
  <c r="I876" i="76"/>
  <c r="J876" i="76" s="1"/>
  <c r="K876" i="76" s="1"/>
  <c r="I880" i="76"/>
  <c r="J880" i="76" s="1"/>
  <c r="K880" i="76" s="1"/>
  <c r="I884" i="76"/>
  <c r="J884" i="76" s="1"/>
  <c r="K884" i="76" s="1"/>
  <c r="I888" i="76"/>
  <c r="J888" i="76" s="1"/>
  <c r="K888" i="76" s="1"/>
  <c r="I892" i="76"/>
  <c r="J892" i="76" s="1"/>
  <c r="K892" i="76" s="1"/>
  <c r="I896" i="76"/>
  <c r="J896" i="76" s="1"/>
  <c r="K896" i="76" s="1"/>
  <c r="I900" i="76"/>
  <c r="J900" i="76" s="1"/>
  <c r="K900" i="76" s="1"/>
  <c r="I904" i="76"/>
  <c r="J904" i="76" s="1"/>
  <c r="K904" i="76" s="1"/>
  <c r="I908" i="76"/>
  <c r="J908" i="76" s="1"/>
  <c r="K908" i="76" s="1"/>
  <c r="I912" i="76"/>
  <c r="J912" i="76" s="1"/>
  <c r="K912" i="76" s="1"/>
  <c r="I916" i="76"/>
  <c r="J916" i="76" s="1"/>
  <c r="K916" i="76" s="1"/>
  <c r="I920" i="76"/>
  <c r="J920" i="76" s="1"/>
  <c r="K920" i="76" s="1"/>
  <c r="I924" i="76"/>
  <c r="J924" i="76" s="1"/>
  <c r="K924" i="76" s="1"/>
  <c r="I928" i="76"/>
  <c r="J928" i="76" s="1"/>
  <c r="K928" i="76" s="1"/>
  <c r="I932" i="76"/>
  <c r="J932" i="76" s="1"/>
  <c r="K932" i="76" s="1"/>
  <c r="I936" i="76"/>
  <c r="J936" i="76" s="1"/>
  <c r="K936" i="76" s="1"/>
  <c r="I940" i="76"/>
  <c r="J940" i="76" s="1"/>
  <c r="K940" i="76" s="1"/>
  <c r="I944" i="76"/>
  <c r="J944" i="76" s="1"/>
  <c r="K944" i="76" s="1"/>
  <c r="I948" i="76"/>
  <c r="J948" i="76" s="1"/>
  <c r="K948" i="76" s="1"/>
  <c r="I952" i="76"/>
  <c r="J952" i="76" s="1"/>
  <c r="K952" i="76" s="1"/>
  <c r="I956" i="76"/>
  <c r="J956" i="76" s="1"/>
  <c r="K956" i="76" s="1"/>
  <c r="I960" i="76"/>
  <c r="J960" i="76" s="1"/>
  <c r="K960" i="76" s="1"/>
  <c r="I964" i="76"/>
  <c r="J964" i="76" s="1"/>
  <c r="K964" i="76" s="1"/>
  <c r="I968" i="76"/>
  <c r="J968" i="76" s="1"/>
  <c r="K968" i="76" s="1"/>
  <c r="I972" i="76"/>
  <c r="J972" i="76" s="1"/>
  <c r="K972" i="76" s="1"/>
  <c r="I976" i="76"/>
  <c r="J976" i="76" s="1"/>
  <c r="K976" i="76" s="1"/>
  <c r="I980" i="76"/>
  <c r="J980" i="76" s="1"/>
  <c r="K980" i="76" s="1"/>
  <c r="I984" i="76"/>
  <c r="J984" i="76" s="1"/>
  <c r="K984" i="76" s="1"/>
  <c r="I988" i="76"/>
  <c r="J988" i="76" s="1"/>
  <c r="K988" i="76" s="1"/>
  <c r="I992" i="76"/>
  <c r="J992" i="76" s="1"/>
  <c r="K992" i="76" s="1"/>
  <c r="I996" i="76"/>
  <c r="J996" i="76" s="1"/>
  <c r="K996" i="76" s="1"/>
  <c r="I1000" i="76"/>
  <c r="J1000" i="76" s="1"/>
  <c r="K1000" i="76" s="1"/>
  <c r="I1004" i="76"/>
  <c r="J1004" i="76" s="1"/>
  <c r="K1004" i="76" s="1"/>
  <c r="I213" i="76"/>
  <c r="J213" i="76" s="1"/>
  <c r="K213" i="76" s="1"/>
  <c r="I220" i="76"/>
  <c r="J220" i="76" s="1"/>
  <c r="K220" i="76" s="1"/>
  <c r="I227" i="76"/>
  <c r="J227" i="76" s="1"/>
  <c r="K227" i="76" s="1"/>
  <c r="I245" i="76"/>
  <c r="J245" i="76" s="1"/>
  <c r="K245" i="76" s="1"/>
  <c r="I252" i="76"/>
  <c r="J252" i="76" s="1"/>
  <c r="K252" i="76" s="1"/>
  <c r="I259" i="76"/>
  <c r="J259" i="76" s="1"/>
  <c r="K259" i="76" s="1"/>
  <c r="I277" i="76"/>
  <c r="J277" i="76" s="1"/>
  <c r="K277" i="76" s="1"/>
  <c r="I284" i="76"/>
  <c r="J284" i="76" s="1"/>
  <c r="K284" i="76" s="1"/>
  <c r="I291" i="76"/>
  <c r="J291" i="76" s="1"/>
  <c r="K291" i="76" s="1"/>
  <c r="I309" i="76"/>
  <c r="J309" i="76" s="1"/>
  <c r="K309" i="76" s="1"/>
  <c r="I316" i="76"/>
  <c r="J316" i="76" s="1"/>
  <c r="K316" i="76" s="1"/>
  <c r="I323" i="76"/>
  <c r="J323" i="76" s="1"/>
  <c r="K323" i="76" s="1"/>
  <c r="I341" i="76"/>
  <c r="J341" i="76" s="1"/>
  <c r="K341" i="76" s="1"/>
  <c r="I348" i="76"/>
  <c r="J348" i="76" s="1"/>
  <c r="K348" i="76" s="1"/>
  <c r="I355" i="76"/>
  <c r="J355" i="76" s="1"/>
  <c r="K355" i="76" s="1"/>
  <c r="I373" i="76"/>
  <c r="J373" i="76" s="1"/>
  <c r="K373" i="76" s="1"/>
  <c r="I380" i="76"/>
  <c r="J380" i="76" s="1"/>
  <c r="K380" i="76" s="1"/>
  <c r="I387" i="76"/>
  <c r="J387" i="76" s="1"/>
  <c r="K387" i="76" s="1"/>
  <c r="I405" i="76"/>
  <c r="J405" i="76" s="1"/>
  <c r="K405" i="76" s="1"/>
  <c r="I412" i="76"/>
  <c r="J412" i="76" s="1"/>
  <c r="K412" i="76" s="1"/>
  <c r="I419" i="76"/>
  <c r="J419" i="76" s="1"/>
  <c r="K419" i="76" s="1"/>
  <c r="I437" i="76"/>
  <c r="J437" i="76" s="1"/>
  <c r="K437" i="76" s="1"/>
  <c r="I444" i="76"/>
  <c r="J444" i="76" s="1"/>
  <c r="K444" i="76" s="1"/>
  <c r="I451" i="76"/>
  <c r="J451" i="76" s="1"/>
  <c r="K451" i="76" s="1"/>
  <c r="I469" i="76"/>
  <c r="J469" i="76" s="1"/>
  <c r="K469" i="76" s="1"/>
  <c r="I476" i="76"/>
  <c r="J476" i="76" s="1"/>
  <c r="K476" i="76" s="1"/>
  <c r="I483" i="76"/>
  <c r="J483" i="76" s="1"/>
  <c r="K483" i="76" s="1"/>
  <c r="I501" i="76"/>
  <c r="J501" i="76" s="1"/>
  <c r="K501" i="76" s="1"/>
  <c r="I508" i="76"/>
  <c r="J508" i="76" s="1"/>
  <c r="K508" i="76" s="1"/>
  <c r="I515" i="76"/>
  <c r="J515" i="76" s="1"/>
  <c r="K515" i="76" s="1"/>
  <c r="I533" i="76"/>
  <c r="J533" i="76" s="1"/>
  <c r="K533" i="76" s="1"/>
  <c r="I540" i="76"/>
  <c r="J540" i="76" s="1"/>
  <c r="K540" i="76" s="1"/>
  <c r="I547" i="76"/>
  <c r="J547" i="76" s="1"/>
  <c r="K547" i="76" s="1"/>
  <c r="I565" i="76"/>
  <c r="J565" i="76" s="1"/>
  <c r="K565" i="76" s="1"/>
  <c r="I572" i="76"/>
  <c r="J572" i="76" s="1"/>
  <c r="K572" i="76" s="1"/>
  <c r="I579" i="76"/>
  <c r="J579" i="76" s="1"/>
  <c r="K579" i="76" s="1"/>
  <c r="I597" i="76"/>
  <c r="J597" i="76" s="1"/>
  <c r="K597" i="76" s="1"/>
  <c r="I604" i="76"/>
  <c r="J604" i="76" s="1"/>
  <c r="K604" i="76" s="1"/>
  <c r="I611" i="76"/>
  <c r="J611" i="76" s="1"/>
  <c r="K611" i="76" s="1"/>
  <c r="I629" i="76"/>
  <c r="J629" i="76" s="1"/>
  <c r="K629" i="76" s="1"/>
  <c r="I636" i="76"/>
  <c r="J636" i="76" s="1"/>
  <c r="K636" i="76" s="1"/>
  <c r="I643" i="76"/>
  <c r="J643" i="76" s="1"/>
  <c r="K643" i="76" s="1"/>
  <c r="I661" i="76"/>
  <c r="J661" i="76" s="1"/>
  <c r="K661" i="76" s="1"/>
  <c r="I668" i="76"/>
  <c r="J668" i="76" s="1"/>
  <c r="K668" i="76" s="1"/>
  <c r="I675" i="76"/>
  <c r="J675" i="76" s="1"/>
  <c r="K675" i="76" s="1"/>
  <c r="I693" i="76"/>
  <c r="J693" i="76" s="1"/>
  <c r="K693" i="76" s="1"/>
  <c r="I700" i="76"/>
  <c r="J700" i="76" s="1"/>
  <c r="K700" i="76" s="1"/>
  <c r="I707" i="76"/>
  <c r="J707" i="76" s="1"/>
  <c r="K707" i="76" s="1"/>
  <c r="I725" i="76"/>
  <c r="J725" i="76" s="1"/>
  <c r="K725" i="76" s="1"/>
  <c r="I732" i="76"/>
  <c r="J732" i="76" s="1"/>
  <c r="K732" i="76" s="1"/>
  <c r="I739" i="76"/>
  <c r="J739" i="76" s="1"/>
  <c r="K739" i="76" s="1"/>
  <c r="I757" i="76"/>
  <c r="J757" i="76" s="1"/>
  <c r="K757" i="76" s="1"/>
  <c r="I764" i="76"/>
  <c r="J764" i="76" s="1"/>
  <c r="K764" i="76" s="1"/>
  <c r="I771" i="76"/>
  <c r="J771" i="76" s="1"/>
  <c r="K771" i="76" s="1"/>
  <c r="I789" i="76"/>
  <c r="J789" i="76" s="1"/>
  <c r="K789" i="76" s="1"/>
  <c r="I796" i="76"/>
  <c r="J796" i="76" s="1"/>
  <c r="K796" i="76" s="1"/>
  <c r="I803" i="76"/>
  <c r="J803" i="76" s="1"/>
  <c r="K803" i="76" s="1"/>
  <c r="I821" i="76"/>
  <c r="J821" i="76" s="1"/>
  <c r="K821" i="76" s="1"/>
  <c r="I828" i="76"/>
  <c r="J828" i="76" s="1"/>
  <c r="K828" i="76" s="1"/>
  <c r="I835" i="76"/>
  <c r="J835" i="76" s="1"/>
  <c r="K835" i="76" s="1"/>
  <c r="I851" i="76"/>
  <c r="J851" i="76" s="1"/>
  <c r="K851" i="76" s="1"/>
  <c r="I859" i="76"/>
  <c r="J859" i="76" s="1"/>
  <c r="K859" i="76" s="1"/>
  <c r="I867" i="76"/>
  <c r="J867" i="76" s="1"/>
  <c r="K867" i="76" s="1"/>
  <c r="I875" i="76"/>
  <c r="J875" i="76" s="1"/>
  <c r="K875" i="76" s="1"/>
  <c r="I883" i="76"/>
  <c r="J883" i="76" s="1"/>
  <c r="K883" i="76" s="1"/>
  <c r="I891" i="76"/>
  <c r="J891" i="76" s="1"/>
  <c r="K891" i="76" s="1"/>
  <c r="I899" i="76"/>
  <c r="J899" i="76" s="1"/>
  <c r="K899" i="76" s="1"/>
  <c r="I907" i="76"/>
  <c r="J907" i="76" s="1"/>
  <c r="K907" i="76" s="1"/>
  <c r="I915" i="76"/>
  <c r="J915" i="76" s="1"/>
  <c r="K915" i="76" s="1"/>
  <c r="I923" i="76"/>
  <c r="J923" i="76" s="1"/>
  <c r="K923" i="76" s="1"/>
  <c r="I931" i="76"/>
  <c r="J931" i="76" s="1"/>
  <c r="K931" i="76" s="1"/>
  <c r="I939" i="76"/>
  <c r="J939" i="76" s="1"/>
  <c r="K939" i="76" s="1"/>
  <c r="I947" i="76"/>
  <c r="J947" i="76" s="1"/>
  <c r="K947" i="76" s="1"/>
  <c r="I955" i="76"/>
  <c r="J955" i="76" s="1"/>
  <c r="K955" i="76" s="1"/>
  <c r="I963" i="76"/>
  <c r="J963" i="76" s="1"/>
  <c r="K963" i="76" s="1"/>
  <c r="I971" i="76"/>
  <c r="J971" i="76" s="1"/>
  <c r="K971" i="76" s="1"/>
  <c r="I979" i="76"/>
  <c r="J979" i="76" s="1"/>
  <c r="K979" i="76" s="1"/>
  <c r="I987" i="76"/>
  <c r="J987" i="76" s="1"/>
  <c r="K987" i="76" s="1"/>
  <c r="I995" i="76"/>
  <c r="J995" i="76" s="1"/>
  <c r="K995" i="76" s="1"/>
  <c r="I1003" i="76"/>
  <c r="J1003" i="76" s="1"/>
  <c r="K1003" i="76" s="1"/>
  <c r="I217" i="76"/>
  <c r="J217" i="76" s="1"/>
  <c r="K217" i="76" s="1"/>
  <c r="I224" i="76"/>
  <c r="J224" i="76" s="1"/>
  <c r="K224" i="76" s="1"/>
  <c r="I231" i="76"/>
  <c r="J231" i="76" s="1"/>
  <c r="K231" i="76" s="1"/>
  <c r="I249" i="76"/>
  <c r="J249" i="76" s="1"/>
  <c r="K249" i="76" s="1"/>
  <c r="I256" i="76"/>
  <c r="J256" i="76" s="1"/>
  <c r="K256" i="76" s="1"/>
  <c r="I263" i="76"/>
  <c r="J263" i="76" s="1"/>
  <c r="K263" i="76" s="1"/>
  <c r="I281" i="76"/>
  <c r="J281" i="76" s="1"/>
  <c r="K281" i="76" s="1"/>
  <c r="I288" i="76"/>
  <c r="J288" i="76" s="1"/>
  <c r="K288" i="76" s="1"/>
  <c r="I295" i="76"/>
  <c r="J295" i="76" s="1"/>
  <c r="K295" i="76" s="1"/>
  <c r="I313" i="76"/>
  <c r="J313" i="76" s="1"/>
  <c r="K313" i="76" s="1"/>
  <c r="I320" i="76"/>
  <c r="J320" i="76" s="1"/>
  <c r="K320" i="76" s="1"/>
  <c r="I327" i="76"/>
  <c r="J327" i="76" s="1"/>
  <c r="K327" i="76" s="1"/>
  <c r="I345" i="76"/>
  <c r="J345" i="76" s="1"/>
  <c r="K345" i="76" s="1"/>
  <c r="I352" i="76"/>
  <c r="J352" i="76" s="1"/>
  <c r="K352" i="76" s="1"/>
  <c r="I359" i="76"/>
  <c r="J359" i="76" s="1"/>
  <c r="K359" i="76" s="1"/>
  <c r="I377" i="76"/>
  <c r="J377" i="76" s="1"/>
  <c r="K377" i="76" s="1"/>
  <c r="I384" i="76"/>
  <c r="J384" i="76" s="1"/>
  <c r="K384" i="76" s="1"/>
  <c r="I391" i="76"/>
  <c r="J391" i="76" s="1"/>
  <c r="K391" i="76" s="1"/>
  <c r="I409" i="76"/>
  <c r="J409" i="76" s="1"/>
  <c r="K409" i="76" s="1"/>
  <c r="I416" i="76"/>
  <c r="J416" i="76" s="1"/>
  <c r="K416" i="76" s="1"/>
  <c r="I423" i="76"/>
  <c r="J423" i="76" s="1"/>
  <c r="K423" i="76" s="1"/>
  <c r="I441" i="76"/>
  <c r="J441" i="76" s="1"/>
  <c r="K441" i="76" s="1"/>
  <c r="I448" i="76"/>
  <c r="J448" i="76" s="1"/>
  <c r="K448" i="76" s="1"/>
  <c r="I455" i="76"/>
  <c r="J455" i="76" s="1"/>
  <c r="K455" i="76" s="1"/>
  <c r="I473" i="76"/>
  <c r="J473" i="76" s="1"/>
  <c r="K473" i="76" s="1"/>
  <c r="I480" i="76"/>
  <c r="J480" i="76" s="1"/>
  <c r="K480" i="76" s="1"/>
  <c r="I487" i="76"/>
  <c r="J487" i="76" s="1"/>
  <c r="K487" i="76" s="1"/>
  <c r="I505" i="76"/>
  <c r="J505" i="76" s="1"/>
  <c r="K505" i="76" s="1"/>
  <c r="I512" i="76"/>
  <c r="J512" i="76" s="1"/>
  <c r="K512" i="76" s="1"/>
  <c r="I519" i="76"/>
  <c r="J519" i="76" s="1"/>
  <c r="K519" i="76" s="1"/>
  <c r="I537" i="76"/>
  <c r="J537" i="76" s="1"/>
  <c r="K537" i="76" s="1"/>
  <c r="I544" i="76"/>
  <c r="J544" i="76" s="1"/>
  <c r="K544" i="76" s="1"/>
  <c r="I551" i="76"/>
  <c r="J551" i="76" s="1"/>
  <c r="K551" i="76" s="1"/>
  <c r="I569" i="76"/>
  <c r="J569" i="76" s="1"/>
  <c r="K569" i="76" s="1"/>
  <c r="I576" i="76"/>
  <c r="J576" i="76" s="1"/>
  <c r="K576" i="76" s="1"/>
  <c r="I583" i="76"/>
  <c r="J583" i="76" s="1"/>
  <c r="K583" i="76" s="1"/>
  <c r="I601" i="76"/>
  <c r="J601" i="76" s="1"/>
  <c r="K601" i="76" s="1"/>
  <c r="I608" i="76"/>
  <c r="J608" i="76" s="1"/>
  <c r="K608" i="76" s="1"/>
  <c r="I615" i="76"/>
  <c r="J615" i="76" s="1"/>
  <c r="K615" i="76" s="1"/>
  <c r="I633" i="76"/>
  <c r="J633" i="76" s="1"/>
  <c r="K633" i="76" s="1"/>
  <c r="I640" i="76"/>
  <c r="J640" i="76" s="1"/>
  <c r="K640" i="76" s="1"/>
  <c r="I647" i="76"/>
  <c r="J647" i="76" s="1"/>
  <c r="K647" i="76" s="1"/>
  <c r="I665" i="76"/>
  <c r="J665" i="76" s="1"/>
  <c r="K665" i="76" s="1"/>
  <c r="I672" i="76"/>
  <c r="J672" i="76" s="1"/>
  <c r="K672" i="76" s="1"/>
  <c r="I679" i="76"/>
  <c r="J679" i="76" s="1"/>
  <c r="K679" i="76" s="1"/>
  <c r="I697" i="76"/>
  <c r="J697" i="76" s="1"/>
  <c r="K697" i="76" s="1"/>
  <c r="I704" i="76"/>
  <c r="J704" i="76" s="1"/>
  <c r="K704" i="76" s="1"/>
  <c r="I711" i="76"/>
  <c r="J711" i="76" s="1"/>
  <c r="K711" i="76" s="1"/>
  <c r="I729" i="76"/>
  <c r="J729" i="76" s="1"/>
  <c r="K729" i="76" s="1"/>
  <c r="I736" i="76"/>
  <c r="J736" i="76" s="1"/>
  <c r="K736" i="76" s="1"/>
  <c r="I743" i="76"/>
  <c r="J743" i="76" s="1"/>
  <c r="K743" i="76" s="1"/>
  <c r="I761" i="76"/>
  <c r="J761" i="76" s="1"/>
  <c r="K761" i="76" s="1"/>
  <c r="I768" i="76"/>
  <c r="J768" i="76" s="1"/>
  <c r="K768" i="76" s="1"/>
  <c r="I775" i="76"/>
  <c r="J775" i="76" s="1"/>
  <c r="K775" i="76" s="1"/>
  <c r="I793" i="76"/>
  <c r="J793" i="76" s="1"/>
  <c r="K793" i="76" s="1"/>
  <c r="I800" i="76"/>
  <c r="J800" i="76" s="1"/>
  <c r="K800" i="76" s="1"/>
  <c r="I807" i="76"/>
  <c r="J807" i="76" s="1"/>
  <c r="K807" i="76" s="1"/>
  <c r="I825" i="76"/>
  <c r="J825" i="76" s="1"/>
  <c r="K825" i="76" s="1"/>
  <c r="I832" i="76"/>
  <c r="J832" i="76" s="1"/>
  <c r="K832" i="76" s="1"/>
  <c r="I839" i="76"/>
  <c r="J839" i="76" s="1"/>
  <c r="K839" i="76" s="1"/>
  <c r="I846" i="76"/>
  <c r="J846" i="76" s="1"/>
  <c r="K846" i="76" s="1"/>
  <c r="I854" i="76"/>
  <c r="J854" i="76" s="1"/>
  <c r="K854" i="76" s="1"/>
  <c r="I862" i="76"/>
  <c r="J862" i="76" s="1"/>
  <c r="K862" i="76" s="1"/>
  <c r="I870" i="76"/>
  <c r="J870" i="76" s="1"/>
  <c r="K870" i="76" s="1"/>
  <c r="I878" i="76"/>
  <c r="J878" i="76" s="1"/>
  <c r="K878" i="76" s="1"/>
  <c r="I886" i="76"/>
  <c r="J886" i="76" s="1"/>
  <c r="K886" i="76" s="1"/>
  <c r="I894" i="76"/>
  <c r="J894" i="76" s="1"/>
  <c r="K894" i="76" s="1"/>
  <c r="I902" i="76"/>
  <c r="J902" i="76" s="1"/>
  <c r="K902" i="76" s="1"/>
  <c r="I910" i="76"/>
  <c r="J910" i="76" s="1"/>
  <c r="K910" i="76" s="1"/>
  <c r="I918" i="76"/>
  <c r="J918" i="76" s="1"/>
  <c r="K918" i="76" s="1"/>
  <c r="I926" i="76"/>
  <c r="J926" i="76" s="1"/>
  <c r="K926" i="76" s="1"/>
  <c r="I934" i="76"/>
  <c r="J934" i="76" s="1"/>
  <c r="K934" i="76" s="1"/>
  <c r="I942" i="76"/>
  <c r="J942" i="76" s="1"/>
  <c r="K942" i="76" s="1"/>
  <c r="I950" i="76"/>
  <c r="J950" i="76" s="1"/>
  <c r="K950" i="76" s="1"/>
  <c r="I958" i="76"/>
  <c r="J958" i="76" s="1"/>
  <c r="K958" i="76" s="1"/>
  <c r="I966" i="76"/>
  <c r="J966" i="76" s="1"/>
  <c r="K966" i="76" s="1"/>
  <c r="I974" i="76"/>
  <c r="J974" i="76" s="1"/>
  <c r="K974" i="76" s="1"/>
  <c r="I982" i="76"/>
  <c r="J982" i="76" s="1"/>
  <c r="K982" i="76" s="1"/>
  <c r="I990" i="76"/>
  <c r="J990" i="76" s="1"/>
  <c r="K990" i="76" s="1"/>
  <c r="I998" i="76"/>
  <c r="J998" i="76" s="1"/>
  <c r="K998" i="76" s="1"/>
  <c r="I1008" i="76"/>
  <c r="J1008" i="76" s="1"/>
  <c r="K1008" i="76" s="1"/>
  <c r="I211" i="76"/>
  <c r="J211" i="76" s="1"/>
  <c r="K211" i="76" s="1"/>
  <c r="I229" i="76"/>
  <c r="J229" i="76" s="1"/>
  <c r="K229" i="76" s="1"/>
  <c r="I236" i="76"/>
  <c r="J236" i="76" s="1"/>
  <c r="K236" i="76" s="1"/>
  <c r="I243" i="76"/>
  <c r="J243" i="76" s="1"/>
  <c r="K243" i="76" s="1"/>
  <c r="I261" i="76"/>
  <c r="J261" i="76" s="1"/>
  <c r="K261" i="76" s="1"/>
  <c r="I268" i="76"/>
  <c r="J268" i="76" s="1"/>
  <c r="K268" i="76" s="1"/>
  <c r="I275" i="76"/>
  <c r="J275" i="76" s="1"/>
  <c r="K275" i="76" s="1"/>
  <c r="I293" i="76"/>
  <c r="J293" i="76" s="1"/>
  <c r="K293" i="76" s="1"/>
  <c r="I300" i="76"/>
  <c r="J300" i="76" s="1"/>
  <c r="K300" i="76" s="1"/>
  <c r="I307" i="76"/>
  <c r="J307" i="76" s="1"/>
  <c r="K307" i="76" s="1"/>
  <c r="I325" i="76"/>
  <c r="J325" i="76" s="1"/>
  <c r="K325" i="76" s="1"/>
  <c r="I332" i="76"/>
  <c r="J332" i="76" s="1"/>
  <c r="K332" i="76" s="1"/>
  <c r="I339" i="76"/>
  <c r="J339" i="76" s="1"/>
  <c r="K339" i="76" s="1"/>
  <c r="I357" i="76"/>
  <c r="J357" i="76" s="1"/>
  <c r="K357" i="76" s="1"/>
  <c r="I364" i="76"/>
  <c r="J364" i="76" s="1"/>
  <c r="K364" i="76" s="1"/>
  <c r="I371" i="76"/>
  <c r="J371" i="76" s="1"/>
  <c r="K371" i="76" s="1"/>
  <c r="I389" i="76"/>
  <c r="J389" i="76" s="1"/>
  <c r="K389" i="76" s="1"/>
  <c r="I396" i="76"/>
  <c r="J396" i="76" s="1"/>
  <c r="K396" i="76" s="1"/>
  <c r="I403" i="76"/>
  <c r="J403" i="76" s="1"/>
  <c r="K403" i="76" s="1"/>
  <c r="I421" i="76"/>
  <c r="J421" i="76" s="1"/>
  <c r="K421" i="76" s="1"/>
  <c r="I428" i="76"/>
  <c r="J428" i="76" s="1"/>
  <c r="K428" i="76" s="1"/>
  <c r="I435" i="76"/>
  <c r="J435" i="76" s="1"/>
  <c r="K435" i="76" s="1"/>
  <c r="I453" i="76"/>
  <c r="J453" i="76" s="1"/>
  <c r="K453" i="76" s="1"/>
  <c r="I460" i="76"/>
  <c r="J460" i="76" s="1"/>
  <c r="K460" i="76" s="1"/>
  <c r="I467" i="76"/>
  <c r="J467" i="76" s="1"/>
  <c r="K467" i="76" s="1"/>
  <c r="I485" i="76"/>
  <c r="J485" i="76" s="1"/>
  <c r="K485" i="76" s="1"/>
  <c r="I492" i="76"/>
  <c r="J492" i="76" s="1"/>
  <c r="K492" i="76" s="1"/>
  <c r="I499" i="76"/>
  <c r="J499" i="76" s="1"/>
  <c r="K499" i="76" s="1"/>
  <c r="I517" i="76"/>
  <c r="J517" i="76" s="1"/>
  <c r="K517" i="76" s="1"/>
  <c r="I524" i="76"/>
  <c r="J524" i="76" s="1"/>
  <c r="K524" i="76" s="1"/>
  <c r="I531" i="76"/>
  <c r="J531" i="76" s="1"/>
  <c r="K531" i="76" s="1"/>
  <c r="I549" i="76"/>
  <c r="J549" i="76" s="1"/>
  <c r="K549" i="76" s="1"/>
  <c r="I556" i="76"/>
  <c r="J556" i="76" s="1"/>
  <c r="K556" i="76" s="1"/>
  <c r="I563" i="76"/>
  <c r="J563" i="76" s="1"/>
  <c r="K563" i="76" s="1"/>
  <c r="I581" i="76"/>
  <c r="J581" i="76" s="1"/>
  <c r="K581" i="76" s="1"/>
  <c r="I588" i="76"/>
  <c r="J588" i="76" s="1"/>
  <c r="K588" i="76" s="1"/>
  <c r="I595" i="76"/>
  <c r="J595" i="76" s="1"/>
  <c r="K595" i="76" s="1"/>
  <c r="I613" i="76"/>
  <c r="J613" i="76" s="1"/>
  <c r="K613" i="76" s="1"/>
  <c r="I620" i="76"/>
  <c r="J620" i="76" s="1"/>
  <c r="K620" i="76" s="1"/>
  <c r="I627" i="76"/>
  <c r="J627" i="76" s="1"/>
  <c r="K627" i="76" s="1"/>
  <c r="I645" i="76"/>
  <c r="J645" i="76" s="1"/>
  <c r="K645" i="76" s="1"/>
  <c r="I652" i="76"/>
  <c r="J652" i="76" s="1"/>
  <c r="K652" i="76" s="1"/>
  <c r="I659" i="76"/>
  <c r="J659" i="76" s="1"/>
  <c r="K659" i="76" s="1"/>
  <c r="I677" i="76"/>
  <c r="J677" i="76" s="1"/>
  <c r="K677" i="76" s="1"/>
  <c r="I684" i="76"/>
  <c r="J684" i="76" s="1"/>
  <c r="K684" i="76" s="1"/>
  <c r="I691" i="76"/>
  <c r="J691" i="76" s="1"/>
  <c r="K691" i="76" s="1"/>
  <c r="I709" i="76"/>
  <c r="J709" i="76" s="1"/>
  <c r="K709" i="76" s="1"/>
  <c r="I716" i="76"/>
  <c r="J716" i="76" s="1"/>
  <c r="K716" i="76" s="1"/>
  <c r="I723" i="76"/>
  <c r="J723" i="76" s="1"/>
  <c r="K723" i="76" s="1"/>
  <c r="I741" i="76"/>
  <c r="J741" i="76" s="1"/>
  <c r="K741" i="76" s="1"/>
  <c r="I748" i="76"/>
  <c r="J748" i="76" s="1"/>
  <c r="K748" i="76" s="1"/>
  <c r="I755" i="76"/>
  <c r="J755" i="76" s="1"/>
  <c r="K755" i="76" s="1"/>
  <c r="I773" i="76"/>
  <c r="J773" i="76" s="1"/>
  <c r="K773" i="76" s="1"/>
  <c r="I780" i="76"/>
  <c r="J780" i="76" s="1"/>
  <c r="K780" i="76" s="1"/>
  <c r="I787" i="76"/>
  <c r="J787" i="76" s="1"/>
  <c r="K787" i="76" s="1"/>
  <c r="I805" i="76"/>
  <c r="J805" i="76" s="1"/>
  <c r="K805" i="76" s="1"/>
  <c r="I812" i="76"/>
  <c r="J812" i="76" s="1"/>
  <c r="K812" i="76" s="1"/>
  <c r="I819" i="76"/>
  <c r="J819" i="76" s="1"/>
  <c r="K819" i="76" s="1"/>
  <c r="I837" i="76"/>
  <c r="J837" i="76" s="1"/>
  <c r="K837" i="76" s="1"/>
  <c r="I844" i="76"/>
  <c r="J844" i="76" s="1"/>
  <c r="K844" i="76" s="1"/>
  <c r="I847" i="76"/>
  <c r="J847" i="76" s="1"/>
  <c r="K847" i="76" s="1"/>
  <c r="I855" i="76"/>
  <c r="J855" i="76" s="1"/>
  <c r="K855" i="76" s="1"/>
  <c r="I863" i="76"/>
  <c r="J863" i="76" s="1"/>
  <c r="K863" i="76" s="1"/>
  <c r="I871" i="76"/>
  <c r="J871" i="76" s="1"/>
  <c r="K871" i="76" s="1"/>
  <c r="I879" i="76"/>
  <c r="J879" i="76" s="1"/>
  <c r="K879" i="76" s="1"/>
  <c r="I887" i="76"/>
  <c r="J887" i="76" s="1"/>
  <c r="K887" i="76" s="1"/>
  <c r="I895" i="76"/>
  <c r="J895" i="76" s="1"/>
  <c r="K895" i="76" s="1"/>
  <c r="I903" i="76"/>
  <c r="J903" i="76" s="1"/>
  <c r="K903" i="76" s="1"/>
  <c r="I911" i="76"/>
  <c r="J911" i="76" s="1"/>
  <c r="K911" i="76" s="1"/>
  <c r="I919" i="76"/>
  <c r="J919" i="76" s="1"/>
  <c r="K919" i="76" s="1"/>
  <c r="I927" i="76"/>
  <c r="J927" i="76" s="1"/>
  <c r="K927" i="76" s="1"/>
  <c r="I935" i="76"/>
  <c r="J935" i="76" s="1"/>
  <c r="K935" i="76" s="1"/>
  <c r="I943" i="76"/>
  <c r="J943" i="76" s="1"/>
  <c r="K943" i="76" s="1"/>
  <c r="I951" i="76"/>
  <c r="J951" i="76" s="1"/>
  <c r="K951" i="76" s="1"/>
  <c r="I959" i="76"/>
  <c r="J959" i="76" s="1"/>
  <c r="K959" i="76" s="1"/>
  <c r="I967" i="76"/>
  <c r="J967" i="76" s="1"/>
  <c r="K967" i="76" s="1"/>
  <c r="I975" i="76"/>
  <c r="J975" i="76" s="1"/>
  <c r="K975" i="76" s="1"/>
  <c r="I983" i="76"/>
  <c r="J983" i="76" s="1"/>
  <c r="K983" i="76" s="1"/>
  <c r="I991" i="76"/>
  <c r="J991" i="76" s="1"/>
  <c r="K991" i="76" s="1"/>
  <c r="I999" i="76"/>
  <c r="J999" i="76" s="1"/>
  <c r="K999" i="76" s="1"/>
  <c r="I208" i="76"/>
  <c r="J208" i="76" s="1"/>
  <c r="K208" i="76" s="1"/>
  <c r="I215" i="76"/>
  <c r="J215" i="76" s="1"/>
  <c r="K215" i="76" s="1"/>
  <c r="I233" i="76"/>
  <c r="J233" i="76" s="1"/>
  <c r="K233" i="76" s="1"/>
  <c r="I240" i="76"/>
  <c r="J240" i="76" s="1"/>
  <c r="K240" i="76" s="1"/>
  <c r="I247" i="76"/>
  <c r="J247" i="76" s="1"/>
  <c r="K247" i="76" s="1"/>
  <c r="I265" i="76"/>
  <c r="J265" i="76" s="1"/>
  <c r="K265" i="76" s="1"/>
  <c r="I272" i="76"/>
  <c r="J272" i="76" s="1"/>
  <c r="K272" i="76" s="1"/>
  <c r="I279" i="76"/>
  <c r="J279" i="76" s="1"/>
  <c r="K279" i="76" s="1"/>
  <c r="I297" i="76"/>
  <c r="J297" i="76" s="1"/>
  <c r="K297" i="76" s="1"/>
  <c r="I304" i="76"/>
  <c r="J304" i="76" s="1"/>
  <c r="K304" i="76" s="1"/>
  <c r="I311" i="76"/>
  <c r="J311" i="76" s="1"/>
  <c r="K311" i="76" s="1"/>
  <c r="I329" i="76"/>
  <c r="J329" i="76" s="1"/>
  <c r="K329" i="76" s="1"/>
  <c r="I336" i="76"/>
  <c r="J336" i="76" s="1"/>
  <c r="K336" i="76" s="1"/>
  <c r="I343" i="76"/>
  <c r="J343" i="76" s="1"/>
  <c r="K343" i="76" s="1"/>
  <c r="I361" i="76"/>
  <c r="J361" i="76" s="1"/>
  <c r="K361" i="76" s="1"/>
  <c r="I368" i="76"/>
  <c r="J368" i="76" s="1"/>
  <c r="K368" i="76" s="1"/>
  <c r="I375" i="76"/>
  <c r="J375" i="76" s="1"/>
  <c r="K375" i="76" s="1"/>
  <c r="I393" i="76"/>
  <c r="J393" i="76" s="1"/>
  <c r="K393" i="76" s="1"/>
  <c r="I400" i="76"/>
  <c r="J400" i="76" s="1"/>
  <c r="K400" i="76" s="1"/>
  <c r="I407" i="76"/>
  <c r="J407" i="76" s="1"/>
  <c r="K407" i="76" s="1"/>
  <c r="I425" i="76"/>
  <c r="J425" i="76" s="1"/>
  <c r="K425" i="76" s="1"/>
  <c r="I432" i="76"/>
  <c r="J432" i="76" s="1"/>
  <c r="K432" i="76" s="1"/>
  <c r="I439" i="76"/>
  <c r="J439" i="76" s="1"/>
  <c r="K439" i="76" s="1"/>
  <c r="I457" i="76"/>
  <c r="J457" i="76" s="1"/>
  <c r="K457" i="76" s="1"/>
  <c r="I464" i="76"/>
  <c r="J464" i="76" s="1"/>
  <c r="K464" i="76" s="1"/>
  <c r="I471" i="76"/>
  <c r="J471" i="76" s="1"/>
  <c r="K471" i="76" s="1"/>
  <c r="I489" i="76"/>
  <c r="J489" i="76" s="1"/>
  <c r="K489" i="76" s="1"/>
  <c r="I496" i="76"/>
  <c r="J496" i="76" s="1"/>
  <c r="K496" i="76" s="1"/>
  <c r="I503" i="76"/>
  <c r="J503" i="76" s="1"/>
  <c r="K503" i="76" s="1"/>
  <c r="I521" i="76"/>
  <c r="J521" i="76" s="1"/>
  <c r="K521" i="76" s="1"/>
  <c r="I528" i="76"/>
  <c r="J528" i="76" s="1"/>
  <c r="K528" i="76" s="1"/>
  <c r="I535" i="76"/>
  <c r="J535" i="76" s="1"/>
  <c r="K535" i="76" s="1"/>
  <c r="I553" i="76"/>
  <c r="J553" i="76" s="1"/>
  <c r="K553" i="76" s="1"/>
  <c r="I560" i="76"/>
  <c r="J560" i="76" s="1"/>
  <c r="K560" i="76" s="1"/>
  <c r="I567" i="76"/>
  <c r="J567" i="76" s="1"/>
  <c r="K567" i="76" s="1"/>
  <c r="I585" i="76"/>
  <c r="J585" i="76" s="1"/>
  <c r="K585" i="76" s="1"/>
  <c r="I592" i="76"/>
  <c r="J592" i="76" s="1"/>
  <c r="K592" i="76" s="1"/>
  <c r="I599" i="76"/>
  <c r="J599" i="76" s="1"/>
  <c r="K599" i="76" s="1"/>
  <c r="I617" i="76"/>
  <c r="J617" i="76" s="1"/>
  <c r="K617" i="76" s="1"/>
  <c r="I624" i="76"/>
  <c r="J624" i="76" s="1"/>
  <c r="K624" i="76" s="1"/>
  <c r="I631" i="76"/>
  <c r="J631" i="76" s="1"/>
  <c r="K631" i="76" s="1"/>
  <c r="I649" i="76"/>
  <c r="J649" i="76" s="1"/>
  <c r="K649" i="76" s="1"/>
  <c r="I656" i="76"/>
  <c r="J656" i="76" s="1"/>
  <c r="K656" i="76" s="1"/>
  <c r="I663" i="76"/>
  <c r="J663" i="76" s="1"/>
  <c r="K663" i="76" s="1"/>
  <c r="I681" i="76"/>
  <c r="J681" i="76" s="1"/>
  <c r="K681" i="76" s="1"/>
  <c r="I688" i="76"/>
  <c r="J688" i="76" s="1"/>
  <c r="K688" i="76" s="1"/>
  <c r="I695" i="76"/>
  <c r="J695" i="76" s="1"/>
  <c r="K695" i="76" s="1"/>
  <c r="I713" i="76"/>
  <c r="J713" i="76" s="1"/>
  <c r="K713" i="76" s="1"/>
  <c r="I720" i="76"/>
  <c r="J720" i="76" s="1"/>
  <c r="K720" i="76" s="1"/>
  <c r="I727" i="76"/>
  <c r="J727" i="76" s="1"/>
  <c r="K727" i="76" s="1"/>
  <c r="I745" i="76"/>
  <c r="J745" i="76" s="1"/>
  <c r="K745" i="76" s="1"/>
  <c r="I752" i="76"/>
  <c r="J752" i="76" s="1"/>
  <c r="K752" i="76" s="1"/>
  <c r="I759" i="76"/>
  <c r="J759" i="76" s="1"/>
  <c r="K759" i="76" s="1"/>
  <c r="I777" i="76"/>
  <c r="J777" i="76" s="1"/>
  <c r="K777" i="76" s="1"/>
  <c r="I784" i="76"/>
  <c r="J784" i="76" s="1"/>
  <c r="K784" i="76" s="1"/>
  <c r="I791" i="76"/>
  <c r="J791" i="76" s="1"/>
  <c r="K791" i="76" s="1"/>
  <c r="I809" i="76"/>
  <c r="J809" i="76" s="1"/>
  <c r="K809" i="76" s="1"/>
  <c r="I816" i="76"/>
  <c r="J816" i="76" s="1"/>
  <c r="K816" i="76" s="1"/>
  <c r="I823" i="76"/>
  <c r="J823" i="76" s="1"/>
  <c r="K823" i="76" s="1"/>
  <c r="I841" i="76"/>
  <c r="J841" i="76" s="1"/>
  <c r="K841" i="76" s="1"/>
  <c r="I850" i="76"/>
  <c r="J850" i="76" s="1"/>
  <c r="K850" i="76" s="1"/>
  <c r="I858" i="76"/>
  <c r="J858" i="76" s="1"/>
  <c r="K858" i="76" s="1"/>
  <c r="I866" i="76"/>
  <c r="J866" i="76" s="1"/>
  <c r="K866" i="76" s="1"/>
  <c r="I874" i="76"/>
  <c r="J874" i="76" s="1"/>
  <c r="K874" i="76" s="1"/>
  <c r="I882" i="76"/>
  <c r="J882" i="76" s="1"/>
  <c r="K882" i="76" s="1"/>
  <c r="I890" i="76"/>
  <c r="J890" i="76" s="1"/>
  <c r="K890" i="76" s="1"/>
  <c r="I898" i="76"/>
  <c r="J898" i="76" s="1"/>
  <c r="K898" i="76" s="1"/>
  <c r="I906" i="76"/>
  <c r="J906" i="76" s="1"/>
  <c r="K906" i="76" s="1"/>
  <c r="I914" i="76"/>
  <c r="J914" i="76" s="1"/>
  <c r="K914" i="76" s="1"/>
  <c r="I922" i="76"/>
  <c r="J922" i="76" s="1"/>
  <c r="K922" i="76" s="1"/>
  <c r="I930" i="76"/>
  <c r="J930" i="76" s="1"/>
  <c r="K930" i="76" s="1"/>
  <c r="I938" i="76"/>
  <c r="J938" i="76" s="1"/>
  <c r="K938" i="76" s="1"/>
  <c r="I946" i="76"/>
  <c r="J946" i="76" s="1"/>
  <c r="K946" i="76" s="1"/>
  <c r="I954" i="76"/>
  <c r="J954" i="76" s="1"/>
  <c r="K954" i="76" s="1"/>
  <c r="I962" i="76"/>
  <c r="J962" i="76" s="1"/>
  <c r="K962" i="76" s="1"/>
  <c r="I970" i="76"/>
  <c r="J970" i="76" s="1"/>
  <c r="K970" i="76" s="1"/>
  <c r="I978" i="76"/>
  <c r="J978" i="76" s="1"/>
  <c r="K978" i="76" s="1"/>
  <c r="I986" i="76"/>
  <c r="J986" i="76" s="1"/>
  <c r="K986" i="76" s="1"/>
  <c r="I994" i="76"/>
  <c r="J994" i="76" s="1"/>
  <c r="K994" i="76" s="1"/>
  <c r="I1002" i="76"/>
  <c r="J1002" i="76" s="1"/>
  <c r="K1002" i="76" s="1"/>
  <c r="O215" i="84"/>
  <c r="P215" i="84" s="1"/>
  <c r="Q215" i="84" s="1"/>
  <c r="O219" i="84"/>
  <c r="P219" i="84" s="1"/>
  <c r="Q219" i="84" s="1"/>
  <c r="O223" i="84"/>
  <c r="P223" i="84" s="1"/>
  <c r="Q223" i="84" s="1"/>
  <c r="O227" i="84"/>
  <c r="P227" i="84" s="1"/>
  <c r="Q227" i="84" s="1"/>
  <c r="O231" i="84"/>
  <c r="P231" i="84" s="1"/>
  <c r="Q231" i="84" s="1"/>
  <c r="O235" i="84"/>
  <c r="P235" i="84" s="1"/>
  <c r="Q235" i="84" s="1"/>
  <c r="O239" i="84"/>
  <c r="P239" i="84" s="1"/>
  <c r="Q239" i="84" s="1"/>
  <c r="O243" i="84"/>
  <c r="P243" i="84" s="1"/>
  <c r="Q243" i="84" s="1"/>
  <c r="O247" i="84"/>
  <c r="P247" i="84" s="1"/>
  <c r="Q247" i="84" s="1"/>
  <c r="O251" i="84"/>
  <c r="P251" i="84" s="1"/>
  <c r="Q251" i="84" s="1"/>
  <c r="O255" i="84"/>
  <c r="P255" i="84" s="1"/>
  <c r="Q255" i="84" s="1"/>
  <c r="O259" i="84"/>
  <c r="P259" i="84" s="1"/>
  <c r="Q259" i="84" s="1"/>
  <c r="O263" i="84"/>
  <c r="P263" i="84" s="1"/>
  <c r="Q263" i="84" s="1"/>
  <c r="O267" i="84"/>
  <c r="P267" i="84" s="1"/>
  <c r="Q267" i="84" s="1"/>
  <c r="O271" i="84"/>
  <c r="P271" i="84" s="1"/>
  <c r="Q271" i="84" s="1"/>
  <c r="O275" i="84"/>
  <c r="P275" i="84" s="1"/>
  <c r="Q275" i="84" s="1"/>
  <c r="O279" i="84"/>
  <c r="P279" i="84" s="1"/>
  <c r="Q279" i="84" s="1"/>
  <c r="O283" i="84"/>
  <c r="P283" i="84" s="1"/>
  <c r="Q283" i="84" s="1"/>
  <c r="O287" i="84"/>
  <c r="P287" i="84" s="1"/>
  <c r="Q287" i="84" s="1"/>
  <c r="O291" i="84"/>
  <c r="P291" i="84" s="1"/>
  <c r="Q291" i="84" s="1"/>
  <c r="O295" i="84"/>
  <c r="P295" i="84" s="1"/>
  <c r="Q295" i="84" s="1"/>
  <c r="O299" i="84"/>
  <c r="P299" i="84" s="1"/>
  <c r="Q299" i="84" s="1"/>
  <c r="O303" i="84"/>
  <c r="P303" i="84" s="1"/>
  <c r="Q303" i="84" s="1"/>
  <c r="O307" i="84"/>
  <c r="P307" i="84" s="1"/>
  <c r="Q307" i="84" s="1"/>
  <c r="O311" i="84"/>
  <c r="P311" i="84" s="1"/>
  <c r="Q311" i="84" s="1"/>
  <c r="O315" i="84"/>
  <c r="P315" i="84" s="1"/>
  <c r="Q315" i="84" s="1"/>
  <c r="O319" i="84"/>
  <c r="P319" i="84" s="1"/>
  <c r="Q319" i="84" s="1"/>
  <c r="O323" i="84"/>
  <c r="P323" i="84" s="1"/>
  <c r="Q323" i="84" s="1"/>
  <c r="O216" i="84"/>
  <c r="P216" i="84" s="1"/>
  <c r="Q216" i="84" s="1"/>
  <c r="O218" i="84"/>
  <c r="P218" i="84" s="1"/>
  <c r="Q218" i="84" s="1"/>
  <c r="O225" i="84"/>
  <c r="P225" i="84" s="1"/>
  <c r="Q225" i="84" s="1"/>
  <c r="O232" i="84"/>
  <c r="P232" i="84" s="1"/>
  <c r="Q232" i="84" s="1"/>
  <c r="O234" i="84"/>
  <c r="P234" i="84" s="1"/>
  <c r="Q234" i="84" s="1"/>
  <c r="O241" i="84"/>
  <c r="P241" i="84" s="1"/>
  <c r="Q241" i="84" s="1"/>
  <c r="O248" i="84"/>
  <c r="P248" i="84" s="1"/>
  <c r="Q248" i="84" s="1"/>
  <c r="O250" i="84"/>
  <c r="P250" i="84" s="1"/>
  <c r="Q250" i="84" s="1"/>
  <c r="O257" i="84"/>
  <c r="P257" i="84" s="1"/>
  <c r="Q257" i="84" s="1"/>
  <c r="O264" i="84"/>
  <c r="P264" i="84" s="1"/>
  <c r="Q264" i="84" s="1"/>
  <c r="O266" i="84"/>
  <c r="P266" i="84" s="1"/>
  <c r="Q266" i="84" s="1"/>
  <c r="O273" i="84"/>
  <c r="P273" i="84" s="1"/>
  <c r="Q273" i="84" s="1"/>
  <c r="O280" i="84"/>
  <c r="P280" i="84" s="1"/>
  <c r="Q280" i="84" s="1"/>
  <c r="O282" i="84"/>
  <c r="P282" i="84" s="1"/>
  <c r="Q282" i="84" s="1"/>
  <c r="O289" i="84"/>
  <c r="P289" i="84" s="1"/>
  <c r="Q289" i="84" s="1"/>
  <c r="O296" i="84"/>
  <c r="P296" i="84" s="1"/>
  <c r="Q296" i="84" s="1"/>
  <c r="O298" i="84"/>
  <c r="P298" i="84" s="1"/>
  <c r="Q298" i="84" s="1"/>
  <c r="O305" i="84"/>
  <c r="P305" i="84" s="1"/>
  <c r="Q305" i="84" s="1"/>
  <c r="O312" i="84"/>
  <c r="P312" i="84" s="1"/>
  <c r="Q312" i="84" s="1"/>
  <c r="O314" i="84"/>
  <c r="P314" i="84" s="1"/>
  <c r="Q314" i="84" s="1"/>
  <c r="O321" i="84"/>
  <c r="P321" i="84" s="1"/>
  <c r="Q321" i="84" s="1"/>
  <c r="O326" i="84"/>
  <c r="P326" i="84" s="1"/>
  <c r="Q326" i="84" s="1"/>
  <c r="O330" i="84"/>
  <c r="P330" i="84" s="1"/>
  <c r="Q330" i="84" s="1"/>
  <c r="O334" i="84"/>
  <c r="P334" i="84" s="1"/>
  <c r="Q334" i="84" s="1"/>
  <c r="O338" i="84"/>
  <c r="P338" i="84" s="1"/>
  <c r="Q338" i="84" s="1"/>
  <c r="O342" i="84"/>
  <c r="P342" i="84" s="1"/>
  <c r="Q342" i="84" s="1"/>
  <c r="O346" i="84"/>
  <c r="P346" i="84" s="1"/>
  <c r="Q346" i="84" s="1"/>
  <c r="O350" i="84"/>
  <c r="P350" i="84" s="1"/>
  <c r="Q350" i="84" s="1"/>
  <c r="O354" i="84"/>
  <c r="P354" i="84" s="1"/>
  <c r="Q354" i="84" s="1"/>
  <c r="O358" i="84"/>
  <c r="P358" i="84" s="1"/>
  <c r="Q358" i="84" s="1"/>
  <c r="O362" i="84"/>
  <c r="P362" i="84" s="1"/>
  <c r="Q362" i="84" s="1"/>
  <c r="O366" i="84"/>
  <c r="P366" i="84" s="1"/>
  <c r="Q366" i="84" s="1"/>
  <c r="O370" i="84"/>
  <c r="P370" i="84" s="1"/>
  <c r="Q370" i="84" s="1"/>
  <c r="O374" i="84"/>
  <c r="P374" i="84" s="1"/>
  <c r="Q374" i="84" s="1"/>
  <c r="O378" i="84"/>
  <c r="P378" i="84" s="1"/>
  <c r="Q378" i="84" s="1"/>
  <c r="O382" i="84"/>
  <c r="P382" i="84" s="1"/>
  <c r="Q382" i="84" s="1"/>
  <c r="O386" i="84"/>
  <c r="P386" i="84" s="1"/>
  <c r="Q386" i="84" s="1"/>
  <c r="O390" i="84"/>
  <c r="P390" i="84" s="1"/>
  <c r="Q390" i="84" s="1"/>
  <c r="O394" i="84"/>
  <c r="P394" i="84" s="1"/>
  <c r="Q394" i="84" s="1"/>
  <c r="O398" i="84"/>
  <c r="P398" i="84" s="1"/>
  <c r="Q398" i="84" s="1"/>
  <c r="O402" i="84"/>
  <c r="P402" i="84" s="1"/>
  <c r="Q402" i="84" s="1"/>
  <c r="O406" i="84"/>
  <c r="P406" i="84" s="1"/>
  <c r="Q406" i="84" s="1"/>
  <c r="O410" i="84"/>
  <c r="P410" i="84" s="1"/>
  <c r="Q410" i="84" s="1"/>
  <c r="O414" i="84"/>
  <c r="P414" i="84" s="1"/>
  <c r="Q414" i="84" s="1"/>
  <c r="O418" i="84"/>
  <c r="P418" i="84" s="1"/>
  <c r="Q418" i="84" s="1"/>
  <c r="O422" i="84"/>
  <c r="P422" i="84" s="1"/>
  <c r="Q422" i="84" s="1"/>
  <c r="O426" i="84"/>
  <c r="P426" i="84" s="1"/>
  <c r="Q426" i="84" s="1"/>
  <c r="O430" i="84"/>
  <c r="P430" i="84" s="1"/>
  <c r="Q430" i="84" s="1"/>
  <c r="O434" i="84"/>
  <c r="P434" i="84" s="1"/>
  <c r="Q434" i="84" s="1"/>
  <c r="O438" i="84"/>
  <c r="P438" i="84" s="1"/>
  <c r="Q438" i="84" s="1"/>
  <c r="O442" i="84"/>
  <c r="P442" i="84" s="1"/>
  <c r="Q442" i="84" s="1"/>
  <c r="O446" i="84"/>
  <c r="P446" i="84" s="1"/>
  <c r="Q446" i="84" s="1"/>
  <c r="O450" i="84"/>
  <c r="P450" i="84" s="1"/>
  <c r="Q450" i="84" s="1"/>
  <c r="O454" i="84"/>
  <c r="P454" i="84" s="1"/>
  <c r="Q454" i="84" s="1"/>
  <c r="O458" i="84"/>
  <c r="P458" i="84" s="1"/>
  <c r="Q458" i="84" s="1"/>
  <c r="O462" i="84"/>
  <c r="P462" i="84" s="1"/>
  <c r="Q462" i="84" s="1"/>
  <c r="O466" i="84"/>
  <c r="P466" i="84" s="1"/>
  <c r="Q466" i="84" s="1"/>
  <c r="O213" i="84"/>
  <c r="P213" i="84" s="1"/>
  <c r="Q213" i="84" s="1"/>
  <c r="O220" i="84"/>
  <c r="P220" i="84" s="1"/>
  <c r="Q220" i="84" s="1"/>
  <c r="O246" i="84"/>
  <c r="P246" i="84" s="1"/>
  <c r="Q246" i="84" s="1"/>
  <c r="O253" i="84"/>
  <c r="P253" i="84" s="1"/>
  <c r="Q253" i="84" s="1"/>
  <c r="O258" i="84"/>
  <c r="P258" i="84" s="1"/>
  <c r="Q258" i="84" s="1"/>
  <c r="O260" i="84"/>
  <c r="P260" i="84" s="1"/>
  <c r="Q260" i="84" s="1"/>
  <c r="O265" i="84"/>
  <c r="P265" i="84" s="1"/>
  <c r="Q265" i="84" s="1"/>
  <c r="O270" i="84"/>
  <c r="P270" i="84" s="1"/>
  <c r="Q270" i="84" s="1"/>
  <c r="O272" i="84"/>
  <c r="P272" i="84" s="1"/>
  <c r="Q272" i="84" s="1"/>
  <c r="O277" i="84"/>
  <c r="P277" i="84" s="1"/>
  <c r="Q277" i="84" s="1"/>
  <c r="O284" i="84"/>
  <c r="P284" i="84" s="1"/>
  <c r="Q284" i="84" s="1"/>
  <c r="O310" i="84"/>
  <c r="P310" i="84" s="1"/>
  <c r="Q310" i="84" s="1"/>
  <c r="O317" i="84"/>
  <c r="P317" i="84" s="1"/>
  <c r="Q317" i="84" s="1"/>
  <c r="O322" i="84"/>
  <c r="P322" i="84" s="1"/>
  <c r="Q322" i="84" s="1"/>
  <c r="O324" i="84"/>
  <c r="P324" i="84" s="1"/>
  <c r="Q324" i="84" s="1"/>
  <c r="O328" i="84"/>
  <c r="P328" i="84" s="1"/>
  <c r="Q328" i="84" s="1"/>
  <c r="O335" i="84"/>
  <c r="P335" i="84" s="1"/>
  <c r="Q335" i="84" s="1"/>
  <c r="O337" i="84"/>
  <c r="P337" i="84" s="1"/>
  <c r="Q337" i="84" s="1"/>
  <c r="O344" i="84"/>
  <c r="P344" i="84" s="1"/>
  <c r="Q344" i="84" s="1"/>
  <c r="O351" i="84"/>
  <c r="P351" i="84" s="1"/>
  <c r="Q351" i="84" s="1"/>
  <c r="O353" i="84"/>
  <c r="P353" i="84" s="1"/>
  <c r="Q353" i="84" s="1"/>
  <c r="O360" i="84"/>
  <c r="P360" i="84" s="1"/>
  <c r="Q360" i="84" s="1"/>
  <c r="O367" i="84"/>
  <c r="P367" i="84" s="1"/>
  <c r="Q367" i="84" s="1"/>
  <c r="O369" i="84"/>
  <c r="P369" i="84" s="1"/>
  <c r="Q369" i="84" s="1"/>
  <c r="O376" i="84"/>
  <c r="P376" i="84" s="1"/>
  <c r="Q376" i="84" s="1"/>
  <c r="O383" i="84"/>
  <c r="P383" i="84" s="1"/>
  <c r="Q383" i="84" s="1"/>
  <c r="O385" i="84"/>
  <c r="P385" i="84" s="1"/>
  <c r="Q385" i="84" s="1"/>
  <c r="O392" i="84"/>
  <c r="P392" i="84" s="1"/>
  <c r="Q392" i="84" s="1"/>
  <c r="O399" i="84"/>
  <c r="P399" i="84" s="1"/>
  <c r="Q399" i="84" s="1"/>
  <c r="O401" i="84"/>
  <c r="P401" i="84" s="1"/>
  <c r="Q401" i="84" s="1"/>
  <c r="O408" i="84"/>
  <c r="P408" i="84" s="1"/>
  <c r="Q408" i="84" s="1"/>
  <c r="O415" i="84"/>
  <c r="P415" i="84" s="1"/>
  <c r="Q415" i="84" s="1"/>
  <c r="O417" i="84"/>
  <c r="P417" i="84" s="1"/>
  <c r="Q417" i="84" s="1"/>
  <c r="O424" i="84"/>
  <c r="P424" i="84" s="1"/>
  <c r="Q424" i="84" s="1"/>
  <c r="O431" i="84"/>
  <c r="P431" i="84" s="1"/>
  <c r="Q431" i="84" s="1"/>
  <c r="O433" i="84"/>
  <c r="P433" i="84" s="1"/>
  <c r="Q433" i="84" s="1"/>
  <c r="O440" i="84"/>
  <c r="P440" i="84" s="1"/>
  <c r="Q440" i="84" s="1"/>
  <c r="O447" i="84"/>
  <c r="P447" i="84" s="1"/>
  <c r="Q447" i="84" s="1"/>
  <c r="O449" i="84"/>
  <c r="P449" i="84" s="1"/>
  <c r="Q449" i="84" s="1"/>
  <c r="O456" i="84"/>
  <c r="P456" i="84" s="1"/>
  <c r="Q456" i="84" s="1"/>
  <c r="O463" i="84"/>
  <c r="P463" i="84" s="1"/>
  <c r="Q463" i="84" s="1"/>
  <c r="O465" i="84"/>
  <c r="P465" i="84" s="1"/>
  <c r="Q465" i="84" s="1"/>
  <c r="O468" i="84"/>
  <c r="P468" i="84" s="1"/>
  <c r="Q468" i="84" s="1"/>
  <c r="O472" i="84"/>
  <c r="P472" i="84" s="1"/>
  <c r="Q472" i="84" s="1"/>
  <c r="O476" i="84"/>
  <c r="P476" i="84" s="1"/>
  <c r="Q476" i="84" s="1"/>
  <c r="O480" i="84"/>
  <c r="P480" i="84" s="1"/>
  <c r="Q480" i="84" s="1"/>
  <c r="O484" i="84"/>
  <c r="P484" i="84" s="1"/>
  <c r="Q484" i="84" s="1"/>
  <c r="O488" i="84"/>
  <c r="P488" i="84" s="1"/>
  <c r="Q488" i="84" s="1"/>
  <c r="O492" i="84"/>
  <c r="P492" i="84" s="1"/>
  <c r="Q492" i="84" s="1"/>
  <c r="O496" i="84"/>
  <c r="P496" i="84" s="1"/>
  <c r="Q496" i="84" s="1"/>
  <c r="O500" i="84"/>
  <c r="P500" i="84" s="1"/>
  <c r="Q500" i="84" s="1"/>
  <c r="O504" i="84"/>
  <c r="P504" i="84" s="1"/>
  <c r="Q504" i="84" s="1"/>
  <c r="O508" i="84"/>
  <c r="P508" i="84" s="1"/>
  <c r="Q508" i="84" s="1"/>
  <c r="O512" i="84"/>
  <c r="P512" i="84" s="1"/>
  <c r="Q512" i="84" s="1"/>
  <c r="O516" i="84"/>
  <c r="P516" i="84" s="1"/>
  <c r="Q516" i="84" s="1"/>
  <c r="O520" i="84"/>
  <c r="P520" i="84" s="1"/>
  <c r="Q520" i="84" s="1"/>
  <c r="O524" i="84"/>
  <c r="P524" i="84" s="1"/>
  <c r="Q524" i="84" s="1"/>
  <c r="O528" i="84"/>
  <c r="P528" i="84" s="1"/>
  <c r="Q528" i="84" s="1"/>
  <c r="O532" i="84"/>
  <c r="P532" i="84" s="1"/>
  <c r="Q532" i="84" s="1"/>
  <c r="O536" i="84"/>
  <c r="P536" i="84" s="1"/>
  <c r="Q536" i="84" s="1"/>
  <c r="O540" i="84"/>
  <c r="P540" i="84" s="1"/>
  <c r="Q540" i="84" s="1"/>
  <c r="O544" i="84"/>
  <c r="P544" i="84" s="1"/>
  <c r="Q544" i="84" s="1"/>
  <c r="O548" i="84"/>
  <c r="P548" i="84" s="1"/>
  <c r="Q548" i="84" s="1"/>
  <c r="O552" i="84"/>
  <c r="P552" i="84" s="1"/>
  <c r="Q552" i="84" s="1"/>
  <c r="O556" i="84"/>
  <c r="P556" i="84" s="1"/>
  <c r="Q556" i="84" s="1"/>
  <c r="O560" i="84"/>
  <c r="P560" i="84" s="1"/>
  <c r="Q560" i="84" s="1"/>
  <c r="O564" i="84"/>
  <c r="P564" i="84" s="1"/>
  <c r="Q564" i="84" s="1"/>
  <c r="O568" i="84"/>
  <c r="P568" i="84" s="1"/>
  <c r="Q568" i="84" s="1"/>
  <c r="O572" i="84"/>
  <c r="P572" i="84" s="1"/>
  <c r="Q572" i="84" s="1"/>
  <c r="O576" i="84"/>
  <c r="P576" i="84" s="1"/>
  <c r="Q576" i="84" s="1"/>
  <c r="O580" i="84"/>
  <c r="P580" i="84" s="1"/>
  <c r="Q580" i="84" s="1"/>
  <c r="O584" i="84"/>
  <c r="P584" i="84" s="1"/>
  <c r="Q584" i="84" s="1"/>
  <c r="O588" i="84"/>
  <c r="P588" i="84" s="1"/>
  <c r="Q588" i="84" s="1"/>
  <c r="O592" i="84"/>
  <c r="P592" i="84" s="1"/>
  <c r="Q592" i="84" s="1"/>
  <c r="O596" i="84"/>
  <c r="P596" i="84" s="1"/>
  <c r="Q596" i="84" s="1"/>
  <c r="O600" i="84"/>
  <c r="P600" i="84" s="1"/>
  <c r="Q600" i="84" s="1"/>
  <c r="O604" i="84"/>
  <c r="P604" i="84" s="1"/>
  <c r="Q604" i="84" s="1"/>
  <c r="O608" i="84"/>
  <c r="P608" i="84" s="1"/>
  <c r="Q608" i="84" s="1"/>
  <c r="O612" i="84"/>
  <c r="P612" i="84" s="1"/>
  <c r="Q612" i="84" s="1"/>
  <c r="O616" i="84"/>
  <c r="P616" i="84" s="1"/>
  <c r="Q616" i="84" s="1"/>
  <c r="O620" i="84"/>
  <c r="P620" i="84" s="1"/>
  <c r="Q620" i="84" s="1"/>
  <c r="O624" i="84"/>
  <c r="P624" i="84" s="1"/>
  <c r="Q624" i="84" s="1"/>
  <c r="O628" i="84"/>
  <c r="P628" i="84" s="1"/>
  <c r="Q628" i="84" s="1"/>
  <c r="O632" i="84"/>
  <c r="P632" i="84" s="1"/>
  <c r="Q632" i="84" s="1"/>
  <c r="O636" i="84"/>
  <c r="P636" i="84" s="1"/>
  <c r="Q636" i="84" s="1"/>
  <c r="O640" i="84"/>
  <c r="P640" i="84" s="1"/>
  <c r="Q640" i="84" s="1"/>
  <c r="O644" i="84"/>
  <c r="P644" i="84" s="1"/>
  <c r="Q644" i="84" s="1"/>
  <c r="O648" i="84"/>
  <c r="P648" i="84" s="1"/>
  <c r="Q648" i="84" s="1"/>
  <c r="O652" i="84"/>
  <c r="P652" i="84" s="1"/>
  <c r="Q652" i="84" s="1"/>
  <c r="O656" i="84"/>
  <c r="P656" i="84" s="1"/>
  <c r="Q656" i="84" s="1"/>
  <c r="O660" i="84"/>
  <c r="P660" i="84" s="1"/>
  <c r="Q660" i="84" s="1"/>
  <c r="O664" i="84"/>
  <c r="P664" i="84" s="1"/>
  <c r="Q664" i="84" s="1"/>
  <c r="O668" i="84"/>
  <c r="P668" i="84" s="1"/>
  <c r="Q668" i="84" s="1"/>
  <c r="O672" i="84"/>
  <c r="P672" i="84" s="1"/>
  <c r="Q672" i="84" s="1"/>
  <c r="O676" i="84"/>
  <c r="P676" i="84" s="1"/>
  <c r="Q676" i="84" s="1"/>
  <c r="O680" i="84"/>
  <c r="P680" i="84" s="1"/>
  <c r="Q680" i="84" s="1"/>
  <c r="O684" i="84"/>
  <c r="P684" i="84" s="1"/>
  <c r="Q684" i="84" s="1"/>
  <c r="O688" i="84"/>
  <c r="P688" i="84" s="1"/>
  <c r="Q688" i="84" s="1"/>
  <c r="O692" i="84"/>
  <c r="P692" i="84" s="1"/>
  <c r="Q692" i="84" s="1"/>
  <c r="O696" i="84"/>
  <c r="P696" i="84" s="1"/>
  <c r="Q696" i="84" s="1"/>
  <c r="O700" i="84"/>
  <c r="P700" i="84" s="1"/>
  <c r="Q700" i="84" s="1"/>
  <c r="O704" i="84"/>
  <c r="P704" i="84" s="1"/>
  <c r="Q704" i="84" s="1"/>
  <c r="O708" i="84"/>
  <c r="P708" i="84" s="1"/>
  <c r="Q708" i="84" s="1"/>
  <c r="O712" i="84"/>
  <c r="P712" i="84" s="1"/>
  <c r="Q712" i="84" s="1"/>
  <c r="O716" i="84"/>
  <c r="P716" i="84" s="1"/>
  <c r="Q716" i="84" s="1"/>
  <c r="O720" i="84"/>
  <c r="P720" i="84" s="1"/>
  <c r="Q720" i="84" s="1"/>
  <c r="O724" i="84"/>
  <c r="P724" i="84" s="1"/>
  <c r="Q724" i="84" s="1"/>
  <c r="O728" i="84"/>
  <c r="P728" i="84" s="1"/>
  <c r="Q728" i="84" s="1"/>
  <c r="O732" i="84"/>
  <c r="P732" i="84" s="1"/>
  <c r="Q732" i="84" s="1"/>
  <c r="O736" i="84"/>
  <c r="P736" i="84" s="1"/>
  <c r="Q736" i="84" s="1"/>
  <c r="O740" i="84"/>
  <c r="P740" i="84" s="1"/>
  <c r="Q740" i="84" s="1"/>
  <c r="O744" i="84"/>
  <c r="P744" i="84" s="1"/>
  <c r="Q744" i="84" s="1"/>
  <c r="O748" i="84"/>
  <c r="P748" i="84" s="1"/>
  <c r="Q748" i="84" s="1"/>
  <c r="O226" i="84"/>
  <c r="P226" i="84" s="1"/>
  <c r="Q226" i="84" s="1"/>
  <c r="O229" i="84"/>
  <c r="P229" i="84" s="1"/>
  <c r="Q229" i="84" s="1"/>
  <c r="O242" i="84"/>
  <c r="P242" i="84" s="1"/>
  <c r="Q242" i="84" s="1"/>
  <c r="O245" i="84"/>
  <c r="P245" i="84" s="1"/>
  <c r="Q245" i="84" s="1"/>
  <c r="O261" i="84"/>
  <c r="P261" i="84" s="1"/>
  <c r="Q261" i="84" s="1"/>
  <c r="O276" i="84"/>
  <c r="P276" i="84" s="1"/>
  <c r="Q276" i="84" s="1"/>
  <c r="O286" i="84"/>
  <c r="P286" i="84" s="1"/>
  <c r="Q286" i="84" s="1"/>
  <c r="O292" i="84"/>
  <c r="P292" i="84" s="1"/>
  <c r="Q292" i="84" s="1"/>
  <c r="O302" i="84"/>
  <c r="P302" i="84" s="1"/>
  <c r="Q302" i="84" s="1"/>
  <c r="O308" i="84"/>
  <c r="P308" i="84" s="1"/>
  <c r="Q308" i="84" s="1"/>
  <c r="O318" i="84"/>
  <c r="P318" i="84" s="1"/>
  <c r="Q318" i="84" s="1"/>
  <c r="O329" i="84"/>
  <c r="P329" i="84" s="1"/>
  <c r="Q329" i="84" s="1"/>
  <c r="O331" i="84"/>
  <c r="P331" i="84" s="1"/>
  <c r="Q331" i="84" s="1"/>
  <c r="O336" i="84"/>
  <c r="P336" i="84" s="1"/>
  <c r="Q336" i="84" s="1"/>
  <c r="O341" i="84"/>
  <c r="P341" i="84" s="1"/>
  <c r="Q341" i="84" s="1"/>
  <c r="O343" i="84"/>
  <c r="P343" i="84" s="1"/>
  <c r="Q343" i="84" s="1"/>
  <c r="O348" i="84"/>
  <c r="P348" i="84" s="1"/>
  <c r="Q348" i="84" s="1"/>
  <c r="O355" i="84"/>
  <c r="P355" i="84" s="1"/>
  <c r="Q355" i="84" s="1"/>
  <c r="O381" i="84"/>
  <c r="P381" i="84" s="1"/>
  <c r="Q381" i="84" s="1"/>
  <c r="O388" i="84"/>
  <c r="P388" i="84" s="1"/>
  <c r="Q388" i="84" s="1"/>
  <c r="O393" i="84"/>
  <c r="P393" i="84" s="1"/>
  <c r="Q393" i="84" s="1"/>
  <c r="O395" i="84"/>
  <c r="P395" i="84" s="1"/>
  <c r="Q395" i="84" s="1"/>
  <c r="O400" i="84"/>
  <c r="P400" i="84" s="1"/>
  <c r="Q400" i="84" s="1"/>
  <c r="O405" i="84"/>
  <c r="P405" i="84" s="1"/>
  <c r="Q405" i="84" s="1"/>
  <c r="O407" i="84"/>
  <c r="P407" i="84" s="1"/>
  <c r="Q407" i="84" s="1"/>
  <c r="O412" i="84"/>
  <c r="P412" i="84" s="1"/>
  <c r="Q412" i="84" s="1"/>
  <c r="O419" i="84"/>
  <c r="P419" i="84" s="1"/>
  <c r="Q419" i="84" s="1"/>
  <c r="O445" i="84"/>
  <c r="P445" i="84" s="1"/>
  <c r="Q445" i="84" s="1"/>
  <c r="O452" i="84"/>
  <c r="P452" i="84" s="1"/>
  <c r="Q452" i="84" s="1"/>
  <c r="O457" i="84"/>
  <c r="P457" i="84" s="1"/>
  <c r="Q457" i="84" s="1"/>
  <c r="O459" i="84"/>
  <c r="P459" i="84" s="1"/>
  <c r="Q459" i="84" s="1"/>
  <c r="O464" i="84"/>
  <c r="P464" i="84" s="1"/>
  <c r="Q464" i="84" s="1"/>
  <c r="O470" i="84"/>
  <c r="P470" i="84" s="1"/>
  <c r="Q470" i="84" s="1"/>
  <c r="O477" i="84"/>
  <c r="P477" i="84" s="1"/>
  <c r="Q477" i="84" s="1"/>
  <c r="O479" i="84"/>
  <c r="P479" i="84" s="1"/>
  <c r="Q479" i="84" s="1"/>
  <c r="O486" i="84"/>
  <c r="P486" i="84" s="1"/>
  <c r="Q486" i="84" s="1"/>
  <c r="O493" i="84"/>
  <c r="P493" i="84" s="1"/>
  <c r="Q493" i="84" s="1"/>
  <c r="O495" i="84"/>
  <c r="P495" i="84" s="1"/>
  <c r="Q495" i="84" s="1"/>
  <c r="O502" i="84"/>
  <c r="P502" i="84" s="1"/>
  <c r="Q502" i="84" s="1"/>
  <c r="O509" i="84"/>
  <c r="P509" i="84" s="1"/>
  <c r="Q509" i="84" s="1"/>
  <c r="O511" i="84"/>
  <c r="P511" i="84" s="1"/>
  <c r="Q511" i="84" s="1"/>
  <c r="O518" i="84"/>
  <c r="P518" i="84" s="1"/>
  <c r="Q518" i="84" s="1"/>
  <c r="O525" i="84"/>
  <c r="P525" i="84" s="1"/>
  <c r="Q525" i="84" s="1"/>
  <c r="O527" i="84"/>
  <c r="P527" i="84" s="1"/>
  <c r="Q527" i="84" s="1"/>
  <c r="O534" i="84"/>
  <c r="P534" i="84" s="1"/>
  <c r="Q534" i="84" s="1"/>
  <c r="O541" i="84"/>
  <c r="P541" i="84" s="1"/>
  <c r="Q541" i="84" s="1"/>
  <c r="O543" i="84"/>
  <c r="P543" i="84" s="1"/>
  <c r="Q543" i="84" s="1"/>
  <c r="O550" i="84"/>
  <c r="P550" i="84" s="1"/>
  <c r="Q550" i="84" s="1"/>
  <c r="O557" i="84"/>
  <c r="P557" i="84" s="1"/>
  <c r="Q557" i="84" s="1"/>
  <c r="O559" i="84"/>
  <c r="P559" i="84" s="1"/>
  <c r="Q559" i="84" s="1"/>
  <c r="O566" i="84"/>
  <c r="P566" i="84" s="1"/>
  <c r="Q566" i="84" s="1"/>
  <c r="O573" i="84"/>
  <c r="P573" i="84" s="1"/>
  <c r="Q573" i="84" s="1"/>
  <c r="O575" i="84"/>
  <c r="P575" i="84" s="1"/>
  <c r="Q575" i="84" s="1"/>
  <c r="O582" i="84"/>
  <c r="P582" i="84" s="1"/>
  <c r="Q582" i="84" s="1"/>
  <c r="O589" i="84"/>
  <c r="P589" i="84" s="1"/>
  <c r="Q589" i="84" s="1"/>
  <c r="O591" i="84"/>
  <c r="P591" i="84" s="1"/>
  <c r="Q591" i="84" s="1"/>
  <c r="O598" i="84"/>
  <c r="P598" i="84" s="1"/>
  <c r="Q598" i="84" s="1"/>
  <c r="O605" i="84"/>
  <c r="P605" i="84" s="1"/>
  <c r="Q605" i="84" s="1"/>
  <c r="O607" i="84"/>
  <c r="P607" i="84" s="1"/>
  <c r="Q607" i="84" s="1"/>
  <c r="O614" i="84"/>
  <c r="P614" i="84" s="1"/>
  <c r="Q614" i="84" s="1"/>
  <c r="O621" i="84"/>
  <c r="P621" i="84" s="1"/>
  <c r="Q621" i="84" s="1"/>
  <c r="O623" i="84"/>
  <c r="P623" i="84" s="1"/>
  <c r="Q623" i="84" s="1"/>
  <c r="O630" i="84"/>
  <c r="P630" i="84" s="1"/>
  <c r="Q630" i="84" s="1"/>
  <c r="O637" i="84"/>
  <c r="P637" i="84" s="1"/>
  <c r="Q637" i="84" s="1"/>
  <c r="O639" i="84"/>
  <c r="P639" i="84" s="1"/>
  <c r="Q639" i="84" s="1"/>
  <c r="O646" i="84"/>
  <c r="P646" i="84" s="1"/>
  <c r="Q646" i="84" s="1"/>
  <c r="O653" i="84"/>
  <c r="P653" i="84" s="1"/>
  <c r="Q653" i="84" s="1"/>
  <c r="O655" i="84"/>
  <c r="P655" i="84" s="1"/>
  <c r="Q655" i="84" s="1"/>
  <c r="O662" i="84"/>
  <c r="P662" i="84" s="1"/>
  <c r="Q662" i="84" s="1"/>
  <c r="O669" i="84"/>
  <c r="P669" i="84" s="1"/>
  <c r="Q669" i="84" s="1"/>
  <c r="O671" i="84"/>
  <c r="P671" i="84" s="1"/>
  <c r="Q671" i="84" s="1"/>
  <c r="O678" i="84"/>
  <c r="P678" i="84" s="1"/>
  <c r="Q678" i="84" s="1"/>
  <c r="O685" i="84"/>
  <c r="P685" i="84" s="1"/>
  <c r="Q685" i="84" s="1"/>
  <c r="O687" i="84"/>
  <c r="P687" i="84" s="1"/>
  <c r="Q687" i="84" s="1"/>
  <c r="O694" i="84"/>
  <c r="P694" i="84" s="1"/>
  <c r="Q694" i="84" s="1"/>
  <c r="O701" i="84"/>
  <c r="P701" i="84" s="1"/>
  <c r="Q701" i="84" s="1"/>
  <c r="O703" i="84"/>
  <c r="P703" i="84" s="1"/>
  <c r="Q703" i="84" s="1"/>
  <c r="O710" i="84"/>
  <c r="P710" i="84" s="1"/>
  <c r="Q710" i="84" s="1"/>
  <c r="O717" i="84"/>
  <c r="P717" i="84" s="1"/>
  <c r="Q717" i="84" s="1"/>
  <c r="O719" i="84"/>
  <c r="P719" i="84" s="1"/>
  <c r="Q719" i="84" s="1"/>
  <c r="O726" i="84"/>
  <c r="P726" i="84" s="1"/>
  <c r="Q726" i="84" s="1"/>
  <c r="O733" i="84"/>
  <c r="P733" i="84" s="1"/>
  <c r="Q733" i="84" s="1"/>
  <c r="O735" i="84"/>
  <c r="P735" i="84" s="1"/>
  <c r="Q735" i="84" s="1"/>
  <c r="O742" i="84"/>
  <c r="P742" i="84" s="1"/>
  <c r="Q742" i="84" s="1"/>
  <c r="O749" i="84"/>
  <c r="P749" i="84" s="1"/>
  <c r="Q749" i="84" s="1"/>
  <c r="O751" i="84"/>
  <c r="P751" i="84" s="1"/>
  <c r="Q751" i="84" s="1"/>
  <c r="O755" i="84"/>
  <c r="P755" i="84" s="1"/>
  <c r="Q755" i="84" s="1"/>
  <c r="O759" i="84"/>
  <c r="P759" i="84" s="1"/>
  <c r="Q759" i="84" s="1"/>
  <c r="O763" i="84"/>
  <c r="P763" i="84" s="1"/>
  <c r="Q763" i="84" s="1"/>
  <c r="O767" i="84"/>
  <c r="P767" i="84" s="1"/>
  <c r="Q767" i="84" s="1"/>
  <c r="O771" i="84"/>
  <c r="P771" i="84" s="1"/>
  <c r="Q771" i="84" s="1"/>
  <c r="O775" i="84"/>
  <c r="P775" i="84" s="1"/>
  <c r="Q775" i="84" s="1"/>
  <c r="O779" i="84"/>
  <c r="P779" i="84" s="1"/>
  <c r="Q779" i="84" s="1"/>
  <c r="O783" i="84"/>
  <c r="P783" i="84" s="1"/>
  <c r="Q783" i="84" s="1"/>
  <c r="O787" i="84"/>
  <c r="P787" i="84" s="1"/>
  <c r="Q787" i="84" s="1"/>
  <c r="O791" i="84"/>
  <c r="P791" i="84" s="1"/>
  <c r="Q791" i="84" s="1"/>
  <c r="O795" i="84"/>
  <c r="P795" i="84" s="1"/>
  <c r="Q795" i="84" s="1"/>
  <c r="O799" i="84"/>
  <c r="P799" i="84" s="1"/>
  <c r="Q799" i="84" s="1"/>
  <c r="O803" i="84"/>
  <c r="P803" i="84" s="1"/>
  <c r="Q803" i="84" s="1"/>
  <c r="O807" i="84"/>
  <c r="P807" i="84" s="1"/>
  <c r="Q807" i="84" s="1"/>
  <c r="O811" i="84"/>
  <c r="P811" i="84" s="1"/>
  <c r="Q811" i="84" s="1"/>
  <c r="O815" i="84"/>
  <c r="P815" i="84" s="1"/>
  <c r="Q815" i="84" s="1"/>
  <c r="O819" i="84"/>
  <c r="P819" i="84" s="1"/>
  <c r="Q819" i="84" s="1"/>
  <c r="O823" i="84"/>
  <c r="P823" i="84" s="1"/>
  <c r="Q823" i="84" s="1"/>
  <c r="O827" i="84"/>
  <c r="P827" i="84" s="1"/>
  <c r="Q827" i="84" s="1"/>
  <c r="O831" i="84"/>
  <c r="P831" i="84" s="1"/>
  <c r="Q831" i="84" s="1"/>
  <c r="O835" i="84"/>
  <c r="P835" i="84" s="1"/>
  <c r="Q835" i="84" s="1"/>
  <c r="O839" i="84"/>
  <c r="P839" i="84" s="1"/>
  <c r="Q839" i="84" s="1"/>
  <c r="O843" i="84"/>
  <c r="P843" i="84" s="1"/>
  <c r="Q843" i="84" s="1"/>
  <c r="O847" i="84"/>
  <c r="P847" i="84" s="1"/>
  <c r="Q847" i="84" s="1"/>
  <c r="O851" i="84"/>
  <c r="P851" i="84" s="1"/>
  <c r="Q851" i="84" s="1"/>
  <c r="O855" i="84"/>
  <c r="P855" i="84" s="1"/>
  <c r="Q855" i="84" s="1"/>
  <c r="O859" i="84"/>
  <c r="P859" i="84" s="1"/>
  <c r="Q859" i="84" s="1"/>
  <c r="O863" i="84"/>
  <c r="P863" i="84" s="1"/>
  <c r="Q863" i="84" s="1"/>
  <c r="O867" i="84"/>
  <c r="P867" i="84" s="1"/>
  <c r="Q867" i="84" s="1"/>
  <c r="O871" i="84"/>
  <c r="P871" i="84" s="1"/>
  <c r="Q871" i="84" s="1"/>
  <c r="O875" i="84"/>
  <c r="P875" i="84" s="1"/>
  <c r="Q875" i="84" s="1"/>
  <c r="O879" i="84"/>
  <c r="P879" i="84" s="1"/>
  <c r="Q879" i="84" s="1"/>
  <c r="O883" i="84"/>
  <c r="P883" i="84" s="1"/>
  <c r="Q883" i="84" s="1"/>
  <c r="O887" i="84"/>
  <c r="P887" i="84" s="1"/>
  <c r="Q887" i="84" s="1"/>
  <c r="O891" i="84"/>
  <c r="P891" i="84" s="1"/>
  <c r="Q891" i="84" s="1"/>
  <c r="O895" i="84"/>
  <c r="P895" i="84" s="1"/>
  <c r="Q895" i="84" s="1"/>
  <c r="O899" i="84"/>
  <c r="P899" i="84" s="1"/>
  <c r="Q899" i="84" s="1"/>
  <c r="O903" i="84"/>
  <c r="P903" i="84" s="1"/>
  <c r="Q903" i="84" s="1"/>
  <c r="O907" i="84"/>
  <c r="P907" i="84" s="1"/>
  <c r="Q907" i="84" s="1"/>
  <c r="O911" i="84"/>
  <c r="P911" i="84" s="1"/>
  <c r="Q911" i="84" s="1"/>
  <c r="O915" i="84"/>
  <c r="P915" i="84" s="1"/>
  <c r="Q915" i="84" s="1"/>
  <c r="O919" i="84"/>
  <c r="P919" i="84" s="1"/>
  <c r="Q919" i="84" s="1"/>
  <c r="O923" i="84"/>
  <c r="P923" i="84" s="1"/>
  <c r="Q923" i="84" s="1"/>
  <c r="O927" i="84"/>
  <c r="P927" i="84" s="1"/>
  <c r="Q927" i="84" s="1"/>
  <c r="O931" i="84"/>
  <c r="P931" i="84" s="1"/>
  <c r="Q931" i="84" s="1"/>
  <c r="O935" i="84"/>
  <c r="P935" i="84" s="1"/>
  <c r="Q935" i="84" s="1"/>
  <c r="O939" i="84"/>
  <c r="P939" i="84" s="1"/>
  <c r="Q939" i="84" s="1"/>
  <c r="O943" i="84"/>
  <c r="P943" i="84" s="1"/>
  <c r="Q943" i="84" s="1"/>
  <c r="O947" i="84"/>
  <c r="P947" i="84" s="1"/>
  <c r="Q947" i="84" s="1"/>
  <c r="O951" i="84"/>
  <c r="P951" i="84" s="1"/>
  <c r="Q951" i="84" s="1"/>
  <c r="O955" i="84"/>
  <c r="P955" i="84" s="1"/>
  <c r="Q955" i="84" s="1"/>
  <c r="O959" i="84"/>
  <c r="P959" i="84" s="1"/>
  <c r="Q959" i="84" s="1"/>
  <c r="O963" i="84"/>
  <c r="P963" i="84" s="1"/>
  <c r="Q963" i="84" s="1"/>
  <c r="O967" i="84"/>
  <c r="P967" i="84" s="1"/>
  <c r="Q967" i="84" s="1"/>
  <c r="O971" i="84"/>
  <c r="P971" i="84" s="1"/>
  <c r="Q971" i="84" s="1"/>
  <c r="O975" i="84"/>
  <c r="P975" i="84" s="1"/>
  <c r="Q975" i="84" s="1"/>
  <c r="O979" i="84"/>
  <c r="P979" i="84" s="1"/>
  <c r="Q979" i="84" s="1"/>
  <c r="O983" i="84"/>
  <c r="P983" i="84" s="1"/>
  <c r="Q983" i="84" s="1"/>
  <c r="O987" i="84"/>
  <c r="P987" i="84" s="1"/>
  <c r="Q987" i="84" s="1"/>
  <c r="O991" i="84"/>
  <c r="P991" i="84" s="1"/>
  <c r="Q991" i="84" s="1"/>
  <c r="O995" i="84"/>
  <c r="P995" i="84" s="1"/>
  <c r="Q995" i="84" s="1"/>
  <c r="O999" i="84"/>
  <c r="P999" i="84" s="1"/>
  <c r="Q999" i="84" s="1"/>
  <c r="O1003" i="84"/>
  <c r="P1003" i="84" s="1"/>
  <c r="Q1003" i="84" s="1"/>
  <c r="O1007" i="84"/>
  <c r="P1007" i="84" s="1"/>
  <c r="Q1007" i="84" s="1"/>
  <c r="O214" i="84"/>
  <c r="P214" i="84" s="1"/>
  <c r="Q214" i="84" s="1"/>
  <c r="O222" i="84"/>
  <c r="P222" i="84" s="1"/>
  <c r="Q222" i="84" s="1"/>
  <c r="O252" i="84"/>
  <c r="P252" i="84" s="1"/>
  <c r="Q252" i="84" s="1"/>
  <c r="O256" i="84"/>
  <c r="P256" i="84" s="1"/>
  <c r="Q256" i="84" s="1"/>
  <c r="O281" i="84"/>
  <c r="P281" i="84" s="1"/>
  <c r="Q281" i="84" s="1"/>
  <c r="O285" i="84"/>
  <c r="P285" i="84" s="1"/>
  <c r="Q285" i="84" s="1"/>
  <c r="O290" i="84"/>
  <c r="P290" i="84" s="1"/>
  <c r="Q290" i="84" s="1"/>
  <c r="O294" i="84"/>
  <c r="P294" i="84" s="1"/>
  <c r="Q294" i="84" s="1"/>
  <c r="O327" i="84"/>
  <c r="P327" i="84" s="1"/>
  <c r="Q327" i="84" s="1"/>
  <c r="O333" i="84"/>
  <c r="P333" i="84" s="1"/>
  <c r="Q333" i="84" s="1"/>
  <c r="O349" i="84"/>
  <c r="P349" i="84" s="1"/>
  <c r="Q349" i="84" s="1"/>
  <c r="O352" i="84"/>
  <c r="P352" i="84" s="1"/>
  <c r="Q352" i="84" s="1"/>
  <c r="O365" i="84"/>
  <c r="P365" i="84" s="1"/>
  <c r="Q365" i="84" s="1"/>
  <c r="O368" i="84"/>
  <c r="P368" i="84" s="1"/>
  <c r="Q368" i="84" s="1"/>
  <c r="O371" i="84"/>
  <c r="P371" i="84" s="1"/>
  <c r="Q371" i="84" s="1"/>
  <c r="O384" i="84"/>
  <c r="P384" i="84" s="1"/>
  <c r="Q384" i="84" s="1"/>
  <c r="O387" i="84"/>
  <c r="P387" i="84" s="1"/>
  <c r="Q387" i="84" s="1"/>
  <c r="O403" i="84"/>
  <c r="P403" i="84" s="1"/>
  <c r="Q403" i="84" s="1"/>
  <c r="O409" i="84"/>
  <c r="P409" i="84" s="1"/>
  <c r="Q409" i="84" s="1"/>
  <c r="O425" i="84"/>
  <c r="P425" i="84" s="1"/>
  <c r="Q425" i="84" s="1"/>
  <c r="O428" i="84"/>
  <c r="P428" i="84" s="1"/>
  <c r="Q428" i="84" s="1"/>
  <c r="O441" i="84"/>
  <c r="P441" i="84" s="1"/>
  <c r="Q441" i="84" s="1"/>
  <c r="O444" i="84"/>
  <c r="P444" i="84" s="1"/>
  <c r="Q444" i="84" s="1"/>
  <c r="O460" i="84"/>
  <c r="P460" i="84" s="1"/>
  <c r="Q460" i="84" s="1"/>
  <c r="O471" i="84"/>
  <c r="P471" i="84" s="1"/>
  <c r="Q471" i="84" s="1"/>
  <c r="O473" i="84"/>
  <c r="P473" i="84" s="1"/>
  <c r="Q473" i="84" s="1"/>
  <c r="O478" i="84"/>
  <c r="P478" i="84" s="1"/>
  <c r="Q478" i="84" s="1"/>
  <c r="O483" i="84"/>
  <c r="P483" i="84" s="1"/>
  <c r="Q483" i="84" s="1"/>
  <c r="O485" i="84"/>
  <c r="P485" i="84" s="1"/>
  <c r="Q485" i="84" s="1"/>
  <c r="O490" i="84"/>
  <c r="P490" i="84" s="1"/>
  <c r="Q490" i="84" s="1"/>
  <c r="O497" i="84"/>
  <c r="P497" i="84" s="1"/>
  <c r="Q497" i="84" s="1"/>
  <c r="O523" i="84"/>
  <c r="P523" i="84" s="1"/>
  <c r="Q523" i="84" s="1"/>
  <c r="O530" i="84"/>
  <c r="P530" i="84" s="1"/>
  <c r="Q530" i="84" s="1"/>
  <c r="O535" i="84"/>
  <c r="P535" i="84" s="1"/>
  <c r="Q535" i="84" s="1"/>
  <c r="O537" i="84"/>
  <c r="P537" i="84" s="1"/>
  <c r="Q537" i="84" s="1"/>
  <c r="O542" i="84"/>
  <c r="P542" i="84" s="1"/>
  <c r="Q542" i="84" s="1"/>
  <c r="O547" i="84"/>
  <c r="P547" i="84" s="1"/>
  <c r="Q547" i="84" s="1"/>
  <c r="O549" i="84"/>
  <c r="P549" i="84" s="1"/>
  <c r="Q549" i="84" s="1"/>
  <c r="O554" i="84"/>
  <c r="P554" i="84" s="1"/>
  <c r="Q554" i="84" s="1"/>
  <c r="O561" i="84"/>
  <c r="P561" i="84" s="1"/>
  <c r="Q561" i="84" s="1"/>
  <c r="O587" i="84"/>
  <c r="P587" i="84" s="1"/>
  <c r="Q587" i="84" s="1"/>
  <c r="O594" i="84"/>
  <c r="P594" i="84" s="1"/>
  <c r="Q594" i="84" s="1"/>
  <c r="O599" i="84"/>
  <c r="P599" i="84" s="1"/>
  <c r="Q599" i="84" s="1"/>
  <c r="O601" i="84"/>
  <c r="P601" i="84" s="1"/>
  <c r="Q601" i="84" s="1"/>
  <c r="O606" i="84"/>
  <c r="P606" i="84" s="1"/>
  <c r="Q606" i="84" s="1"/>
  <c r="O611" i="84"/>
  <c r="P611" i="84" s="1"/>
  <c r="Q611" i="84" s="1"/>
  <c r="O613" i="84"/>
  <c r="P613" i="84" s="1"/>
  <c r="Q613" i="84" s="1"/>
  <c r="O618" i="84"/>
  <c r="P618" i="84" s="1"/>
  <c r="Q618" i="84" s="1"/>
  <c r="O625" i="84"/>
  <c r="P625" i="84" s="1"/>
  <c r="Q625" i="84" s="1"/>
  <c r="O651" i="84"/>
  <c r="P651" i="84" s="1"/>
  <c r="Q651" i="84" s="1"/>
  <c r="O658" i="84"/>
  <c r="P658" i="84" s="1"/>
  <c r="Q658" i="84" s="1"/>
  <c r="O663" i="84"/>
  <c r="P663" i="84" s="1"/>
  <c r="Q663" i="84" s="1"/>
  <c r="O665" i="84"/>
  <c r="P665" i="84" s="1"/>
  <c r="Q665" i="84" s="1"/>
  <c r="O670" i="84"/>
  <c r="P670" i="84" s="1"/>
  <c r="Q670" i="84" s="1"/>
  <c r="O675" i="84"/>
  <c r="P675" i="84" s="1"/>
  <c r="Q675" i="84" s="1"/>
  <c r="O677" i="84"/>
  <c r="P677" i="84" s="1"/>
  <c r="Q677" i="84" s="1"/>
  <c r="O682" i="84"/>
  <c r="P682" i="84" s="1"/>
  <c r="Q682" i="84" s="1"/>
  <c r="O689" i="84"/>
  <c r="P689" i="84" s="1"/>
  <c r="Q689" i="84" s="1"/>
  <c r="O715" i="84"/>
  <c r="P715" i="84" s="1"/>
  <c r="Q715" i="84" s="1"/>
  <c r="O722" i="84"/>
  <c r="P722" i="84" s="1"/>
  <c r="Q722" i="84" s="1"/>
  <c r="O727" i="84"/>
  <c r="P727" i="84" s="1"/>
  <c r="Q727" i="84" s="1"/>
  <c r="O729" i="84"/>
  <c r="P729" i="84" s="1"/>
  <c r="Q729" i="84" s="1"/>
  <c r="O734" i="84"/>
  <c r="P734" i="84" s="1"/>
  <c r="Q734" i="84" s="1"/>
  <c r="O739" i="84"/>
  <c r="P739" i="84" s="1"/>
  <c r="Q739" i="84" s="1"/>
  <c r="O741" i="84"/>
  <c r="P741" i="84" s="1"/>
  <c r="Q741" i="84" s="1"/>
  <c r="O746" i="84"/>
  <c r="P746" i="84" s="1"/>
  <c r="Q746" i="84" s="1"/>
  <c r="O756" i="84"/>
  <c r="P756" i="84" s="1"/>
  <c r="Q756" i="84" s="1"/>
  <c r="O758" i="84"/>
  <c r="P758" i="84" s="1"/>
  <c r="Q758" i="84" s="1"/>
  <c r="O765" i="84"/>
  <c r="P765" i="84" s="1"/>
  <c r="Q765" i="84" s="1"/>
  <c r="O772" i="84"/>
  <c r="P772" i="84" s="1"/>
  <c r="Q772" i="84" s="1"/>
  <c r="O774" i="84"/>
  <c r="P774" i="84" s="1"/>
  <c r="Q774" i="84" s="1"/>
  <c r="O781" i="84"/>
  <c r="P781" i="84" s="1"/>
  <c r="Q781" i="84" s="1"/>
  <c r="O788" i="84"/>
  <c r="P788" i="84" s="1"/>
  <c r="Q788" i="84" s="1"/>
  <c r="O790" i="84"/>
  <c r="P790" i="84" s="1"/>
  <c r="Q790" i="84" s="1"/>
  <c r="O797" i="84"/>
  <c r="P797" i="84" s="1"/>
  <c r="Q797" i="84" s="1"/>
  <c r="O804" i="84"/>
  <c r="P804" i="84" s="1"/>
  <c r="Q804" i="84" s="1"/>
  <c r="O806" i="84"/>
  <c r="P806" i="84" s="1"/>
  <c r="Q806" i="84" s="1"/>
  <c r="O813" i="84"/>
  <c r="P813" i="84" s="1"/>
  <c r="Q813" i="84" s="1"/>
  <c r="O820" i="84"/>
  <c r="P820" i="84" s="1"/>
  <c r="Q820" i="84" s="1"/>
  <c r="O822" i="84"/>
  <c r="P822" i="84" s="1"/>
  <c r="Q822" i="84" s="1"/>
  <c r="O829" i="84"/>
  <c r="P829" i="84" s="1"/>
  <c r="Q829" i="84" s="1"/>
  <c r="O836" i="84"/>
  <c r="P836" i="84" s="1"/>
  <c r="Q836" i="84" s="1"/>
  <c r="O838" i="84"/>
  <c r="P838" i="84" s="1"/>
  <c r="Q838" i="84" s="1"/>
  <c r="O845" i="84"/>
  <c r="P845" i="84" s="1"/>
  <c r="Q845" i="84" s="1"/>
  <c r="O852" i="84"/>
  <c r="P852" i="84" s="1"/>
  <c r="Q852" i="84" s="1"/>
  <c r="O854" i="84"/>
  <c r="P854" i="84" s="1"/>
  <c r="Q854" i="84" s="1"/>
  <c r="O861" i="84"/>
  <c r="P861" i="84" s="1"/>
  <c r="Q861" i="84" s="1"/>
  <c r="O868" i="84"/>
  <c r="P868" i="84" s="1"/>
  <c r="Q868" i="84" s="1"/>
  <c r="O870" i="84"/>
  <c r="P870" i="84" s="1"/>
  <c r="Q870" i="84" s="1"/>
  <c r="O877" i="84"/>
  <c r="P877" i="84" s="1"/>
  <c r="Q877" i="84" s="1"/>
  <c r="O884" i="84"/>
  <c r="P884" i="84" s="1"/>
  <c r="Q884" i="84" s="1"/>
  <c r="O886" i="84"/>
  <c r="P886" i="84" s="1"/>
  <c r="Q886" i="84" s="1"/>
  <c r="O893" i="84"/>
  <c r="P893" i="84" s="1"/>
  <c r="Q893" i="84" s="1"/>
  <c r="O900" i="84"/>
  <c r="P900" i="84" s="1"/>
  <c r="Q900" i="84" s="1"/>
  <c r="O902" i="84"/>
  <c r="P902" i="84" s="1"/>
  <c r="Q902" i="84" s="1"/>
  <c r="O909" i="84"/>
  <c r="P909" i="84" s="1"/>
  <c r="Q909" i="84" s="1"/>
  <c r="O916" i="84"/>
  <c r="P916" i="84" s="1"/>
  <c r="Q916" i="84" s="1"/>
  <c r="O918" i="84"/>
  <c r="P918" i="84" s="1"/>
  <c r="Q918" i="84" s="1"/>
  <c r="O925" i="84"/>
  <c r="P925" i="84" s="1"/>
  <c r="Q925" i="84" s="1"/>
  <c r="O932" i="84"/>
  <c r="P932" i="84" s="1"/>
  <c r="Q932" i="84" s="1"/>
  <c r="O934" i="84"/>
  <c r="P934" i="84" s="1"/>
  <c r="Q934" i="84" s="1"/>
  <c r="O941" i="84"/>
  <c r="P941" i="84" s="1"/>
  <c r="Q941" i="84" s="1"/>
  <c r="O948" i="84"/>
  <c r="P948" i="84" s="1"/>
  <c r="Q948" i="84" s="1"/>
  <c r="O950" i="84"/>
  <c r="P950" i="84" s="1"/>
  <c r="Q950" i="84" s="1"/>
  <c r="O957" i="84"/>
  <c r="P957" i="84" s="1"/>
  <c r="Q957" i="84" s="1"/>
  <c r="O964" i="84"/>
  <c r="P964" i="84" s="1"/>
  <c r="Q964" i="84" s="1"/>
  <c r="O966" i="84"/>
  <c r="P966" i="84" s="1"/>
  <c r="Q966" i="84" s="1"/>
  <c r="O973" i="84"/>
  <c r="P973" i="84" s="1"/>
  <c r="Q973" i="84" s="1"/>
  <c r="O980" i="84"/>
  <c r="P980" i="84" s="1"/>
  <c r="Q980" i="84" s="1"/>
  <c r="O982" i="84"/>
  <c r="P982" i="84" s="1"/>
  <c r="Q982" i="84" s="1"/>
  <c r="O989" i="84"/>
  <c r="P989" i="84" s="1"/>
  <c r="Q989" i="84" s="1"/>
  <c r="O996" i="84"/>
  <c r="P996" i="84" s="1"/>
  <c r="Q996" i="84" s="1"/>
  <c r="O998" i="84"/>
  <c r="P998" i="84" s="1"/>
  <c r="Q998" i="84" s="1"/>
  <c r="O1005" i="84"/>
  <c r="P1005" i="84" s="1"/>
  <c r="Q1005" i="84" s="1"/>
  <c r="O237" i="84"/>
  <c r="P237" i="84" s="1"/>
  <c r="Q237" i="84" s="1"/>
  <c r="O249" i="84"/>
  <c r="P249" i="84" s="1"/>
  <c r="Q249" i="84" s="1"/>
  <c r="O254" i="84"/>
  <c r="P254" i="84" s="1"/>
  <c r="Q254" i="84" s="1"/>
  <c r="O293" i="84"/>
  <c r="P293" i="84" s="1"/>
  <c r="Q293" i="84" s="1"/>
  <c r="O304" i="84"/>
  <c r="P304" i="84" s="1"/>
  <c r="Q304" i="84" s="1"/>
  <c r="O316" i="84"/>
  <c r="P316" i="84" s="1"/>
  <c r="Q316" i="84" s="1"/>
  <c r="O339" i="84"/>
  <c r="P339" i="84" s="1"/>
  <c r="Q339" i="84" s="1"/>
  <c r="O347" i="84"/>
  <c r="P347" i="84" s="1"/>
  <c r="Q347" i="84" s="1"/>
  <c r="O356" i="84"/>
  <c r="P356" i="84" s="1"/>
  <c r="Q356" i="84" s="1"/>
  <c r="O364" i="84"/>
  <c r="P364" i="84" s="1"/>
  <c r="Q364" i="84" s="1"/>
  <c r="O373" i="84"/>
  <c r="P373" i="84" s="1"/>
  <c r="Q373" i="84" s="1"/>
  <c r="O377" i="84"/>
  <c r="P377" i="84" s="1"/>
  <c r="Q377" i="84" s="1"/>
  <c r="O423" i="84"/>
  <c r="P423" i="84" s="1"/>
  <c r="Q423" i="84" s="1"/>
  <c r="O427" i="84"/>
  <c r="P427" i="84" s="1"/>
  <c r="Q427" i="84" s="1"/>
  <c r="O432" i="84"/>
  <c r="P432" i="84" s="1"/>
  <c r="Q432" i="84" s="1"/>
  <c r="O436" i="84"/>
  <c r="P436" i="84" s="1"/>
  <c r="Q436" i="84" s="1"/>
  <c r="O453" i="84"/>
  <c r="P453" i="84" s="1"/>
  <c r="Q453" i="84" s="1"/>
  <c r="O461" i="84"/>
  <c r="P461" i="84" s="1"/>
  <c r="Q461" i="84" s="1"/>
  <c r="O469" i="84"/>
  <c r="P469" i="84" s="1"/>
  <c r="Q469" i="84" s="1"/>
  <c r="O475" i="84"/>
  <c r="P475" i="84" s="1"/>
  <c r="Q475" i="84" s="1"/>
  <c r="O491" i="84"/>
  <c r="P491" i="84" s="1"/>
  <c r="Q491" i="84" s="1"/>
  <c r="O494" i="84"/>
  <c r="P494" i="84" s="1"/>
  <c r="Q494" i="84" s="1"/>
  <c r="O507" i="84"/>
  <c r="P507" i="84" s="1"/>
  <c r="Q507" i="84" s="1"/>
  <c r="O510" i="84"/>
  <c r="P510" i="84" s="1"/>
  <c r="Q510" i="84" s="1"/>
  <c r="O513" i="84"/>
  <c r="P513" i="84" s="1"/>
  <c r="Q513" i="84" s="1"/>
  <c r="O526" i="84"/>
  <c r="P526" i="84" s="1"/>
  <c r="Q526" i="84" s="1"/>
  <c r="O529" i="84"/>
  <c r="P529" i="84" s="1"/>
  <c r="Q529" i="84" s="1"/>
  <c r="O545" i="84"/>
  <c r="P545" i="84" s="1"/>
  <c r="Q545" i="84" s="1"/>
  <c r="O551" i="84"/>
  <c r="P551" i="84" s="1"/>
  <c r="Q551" i="84" s="1"/>
  <c r="O567" i="84"/>
  <c r="P567" i="84" s="1"/>
  <c r="Q567" i="84" s="1"/>
  <c r="O570" i="84"/>
  <c r="P570" i="84" s="1"/>
  <c r="Q570" i="84" s="1"/>
  <c r="O583" i="84"/>
  <c r="P583" i="84" s="1"/>
  <c r="Q583" i="84" s="1"/>
  <c r="O586" i="84"/>
  <c r="P586" i="84" s="1"/>
  <c r="Q586" i="84" s="1"/>
  <c r="O602" i="84"/>
  <c r="P602" i="84" s="1"/>
  <c r="Q602" i="84" s="1"/>
  <c r="O617" i="84"/>
  <c r="P617" i="84" s="1"/>
  <c r="Q617" i="84" s="1"/>
  <c r="O627" i="84"/>
  <c r="P627" i="84" s="1"/>
  <c r="Q627" i="84" s="1"/>
  <c r="O633" i="84"/>
  <c r="P633" i="84" s="1"/>
  <c r="Q633" i="84" s="1"/>
  <c r="O643" i="84"/>
  <c r="P643" i="84" s="1"/>
  <c r="Q643" i="84" s="1"/>
  <c r="O649" i="84"/>
  <c r="P649" i="84" s="1"/>
  <c r="Q649" i="84" s="1"/>
  <c r="O659" i="84"/>
  <c r="P659" i="84" s="1"/>
  <c r="Q659" i="84" s="1"/>
  <c r="O674" i="84"/>
  <c r="P674" i="84" s="1"/>
  <c r="Q674" i="84" s="1"/>
  <c r="O690" i="84"/>
  <c r="P690" i="84" s="1"/>
  <c r="Q690" i="84" s="1"/>
  <c r="O693" i="84"/>
  <c r="P693" i="84" s="1"/>
  <c r="Q693" i="84" s="1"/>
  <c r="O706" i="84"/>
  <c r="P706" i="84" s="1"/>
  <c r="Q706" i="84" s="1"/>
  <c r="O709" i="84"/>
  <c r="P709" i="84" s="1"/>
  <c r="Q709" i="84" s="1"/>
  <c r="O725" i="84"/>
  <c r="P725" i="84" s="1"/>
  <c r="Q725" i="84" s="1"/>
  <c r="O731" i="84"/>
  <c r="P731" i="84" s="1"/>
  <c r="Q731" i="84" s="1"/>
  <c r="O747" i="84"/>
  <c r="P747" i="84" s="1"/>
  <c r="Q747" i="84" s="1"/>
  <c r="O750" i="84"/>
  <c r="P750" i="84" s="1"/>
  <c r="Q750" i="84" s="1"/>
  <c r="O753" i="84"/>
  <c r="P753" i="84" s="1"/>
  <c r="Q753" i="84" s="1"/>
  <c r="O760" i="84"/>
  <c r="P760" i="84" s="1"/>
  <c r="Q760" i="84" s="1"/>
  <c r="O786" i="84"/>
  <c r="P786" i="84" s="1"/>
  <c r="Q786" i="84" s="1"/>
  <c r="O793" i="84"/>
  <c r="P793" i="84" s="1"/>
  <c r="Q793" i="84" s="1"/>
  <c r="O798" i="84"/>
  <c r="P798" i="84" s="1"/>
  <c r="Q798" i="84" s="1"/>
  <c r="O800" i="84"/>
  <c r="P800" i="84" s="1"/>
  <c r="Q800" i="84" s="1"/>
  <c r="O805" i="84"/>
  <c r="P805" i="84" s="1"/>
  <c r="Q805" i="84" s="1"/>
  <c r="O810" i="84"/>
  <c r="P810" i="84" s="1"/>
  <c r="Q810" i="84" s="1"/>
  <c r="O812" i="84"/>
  <c r="P812" i="84" s="1"/>
  <c r="Q812" i="84" s="1"/>
  <c r="O817" i="84"/>
  <c r="P817" i="84" s="1"/>
  <c r="Q817" i="84" s="1"/>
  <c r="O824" i="84"/>
  <c r="P824" i="84" s="1"/>
  <c r="Q824" i="84" s="1"/>
  <c r="O850" i="84"/>
  <c r="P850" i="84" s="1"/>
  <c r="Q850" i="84" s="1"/>
  <c r="O857" i="84"/>
  <c r="P857" i="84" s="1"/>
  <c r="Q857" i="84" s="1"/>
  <c r="O862" i="84"/>
  <c r="P862" i="84" s="1"/>
  <c r="Q862" i="84" s="1"/>
  <c r="O864" i="84"/>
  <c r="P864" i="84" s="1"/>
  <c r="Q864" i="84" s="1"/>
  <c r="O869" i="84"/>
  <c r="P869" i="84" s="1"/>
  <c r="Q869" i="84" s="1"/>
  <c r="O874" i="84"/>
  <c r="P874" i="84" s="1"/>
  <c r="Q874" i="84" s="1"/>
  <c r="O876" i="84"/>
  <c r="P876" i="84" s="1"/>
  <c r="Q876" i="84" s="1"/>
  <c r="O881" i="84"/>
  <c r="P881" i="84" s="1"/>
  <c r="Q881" i="84" s="1"/>
  <c r="O888" i="84"/>
  <c r="P888" i="84" s="1"/>
  <c r="Q888" i="84" s="1"/>
  <c r="O914" i="84"/>
  <c r="P914" i="84" s="1"/>
  <c r="Q914" i="84" s="1"/>
  <c r="O921" i="84"/>
  <c r="P921" i="84" s="1"/>
  <c r="Q921" i="84" s="1"/>
  <c r="O926" i="84"/>
  <c r="P926" i="84" s="1"/>
  <c r="Q926" i="84" s="1"/>
  <c r="O928" i="84"/>
  <c r="P928" i="84" s="1"/>
  <c r="Q928" i="84" s="1"/>
  <c r="O933" i="84"/>
  <c r="P933" i="84" s="1"/>
  <c r="Q933" i="84" s="1"/>
  <c r="O938" i="84"/>
  <c r="P938" i="84" s="1"/>
  <c r="Q938" i="84" s="1"/>
  <c r="O940" i="84"/>
  <c r="P940" i="84" s="1"/>
  <c r="Q940" i="84" s="1"/>
  <c r="O945" i="84"/>
  <c r="P945" i="84" s="1"/>
  <c r="Q945" i="84" s="1"/>
  <c r="O952" i="84"/>
  <c r="P952" i="84" s="1"/>
  <c r="Q952" i="84" s="1"/>
  <c r="O978" i="84"/>
  <c r="P978" i="84" s="1"/>
  <c r="Q978" i="84" s="1"/>
  <c r="O985" i="84"/>
  <c r="P985" i="84" s="1"/>
  <c r="Q985" i="84" s="1"/>
  <c r="O990" i="84"/>
  <c r="P990" i="84" s="1"/>
  <c r="Q990" i="84" s="1"/>
  <c r="O992" i="84"/>
  <c r="P992" i="84" s="1"/>
  <c r="Q992" i="84" s="1"/>
  <c r="O997" i="84"/>
  <c r="P997" i="84" s="1"/>
  <c r="Q997" i="84" s="1"/>
  <c r="O1002" i="84"/>
  <c r="P1002" i="84" s="1"/>
  <c r="Q1002" i="84" s="1"/>
  <c r="O1004" i="84"/>
  <c r="P1004" i="84" s="1"/>
  <c r="Q1004" i="84" s="1"/>
  <c r="O1009" i="84"/>
  <c r="P1009" i="84" s="1"/>
  <c r="Q1009" i="84" s="1"/>
  <c r="O221" i="84"/>
  <c r="P221" i="84" s="1"/>
  <c r="Q221" i="84" s="1"/>
  <c r="O233" i="84"/>
  <c r="P233" i="84" s="1"/>
  <c r="Q233" i="84" s="1"/>
  <c r="O238" i="84"/>
  <c r="P238" i="84" s="1"/>
  <c r="Q238" i="84" s="1"/>
  <c r="O244" i="84"/>
  <c r="P244" i="84" s="1"/>
  <c r="Q244" i="84" s="1"/>
  <c r="O278" i="84"/>
  <c r="P278" i="84" s="1"/>
  <c r="Q278" i="84" s="1"/>
  <c r="O288" i="84"/>
  <c r="P288" i="84" s="1"/>
  <c r="Q288" i="84" s="1"/>
  <c r="O300" i="84"/>
  <c r="P300" i="84" s="1"/>
  <c r="Q300" i="84" s="1"/>
  <c r="O306" i="84"/>
  <c r="P306" i="84" s="1"/>
  <c r="Q306" i="84" s="1"/>
  <c r="O332" i="84"/>
  <c r="P332" i="84" s="1"/>
  <c r="Q332" i="84" s="1"/>
  <c r="O340" i="84"/>
  <c r="P340" i="84" s="1"/>
  <c r="Q340" i="84" s="1"/>
  <c r="O357" i="84"/>
  <c r="P357" i="84" s="1"/>
  <c r="Q357" i="84" s="1"/>
  <c r="O361" i="84"/>
  <c r="P361" i="84" s="1"/>
  <c r="Q361" i="84" s="1"/>
  <c r="O391" i="84"/>
  <c r="P391" i="84" s="1"/>
  <c r="Q391" i="84" s="1"/>
  <c r="O411" i="84"/>
  <c r="P411" i="84" s="1"/>
  <c r="Q411" i="84" s="1"/>
  <c r="O416" i="84"/>
  <c r="P416" i="84" s="1"/>
  <c r="Q416" i="84" s="1"/>
  <c r="O420" i="84"/>
  <c r="P420" i="84" s="1"/>
  <c r="Q420" i="84" s="1"/>
  <c r="O429" i="84"/>
  <c r="P429" i="84" s="1"/>
  <c r="Q429" i="84" s="1"/>
  <c r="O437" i="84"/>
  <c r="P437" i="84" s="1"/>
  <c r="Q437" i="84" s="1"/>
  <c r="O467" i="84"/>
  <c r="P467" i="84" s="1"/>
  <c r="Q467" i="84" s="1"/>
  <c r="O482" i="84"/>
  <c r="P482" i="84" s="1"/>
  <c r="Q482" i="84" s="1"/>
  <c r="O498" i="84"/>
  <c r="P498" i="84" s="1"/>
  <c r="Q498" i="84" s="1"/>
  <c r="O501" i="84"/>
  <c r="P501" i="84" s="1"/>
  <c r="Q501" i="84" s="1"/>
  <c r="O514" i="84"/>
  <c r="P514" i="84" s="1"/>
  <c r="Q514" i="84" s="1"/>
  <c r="O517" i="84"/>
  <c r="P517" i="84" s="1"/>
  <c r="Q517" i="84" s="1"/>
  <c r="O533" i="84"/>
  <c r="P533" i="84" s="1"/>
  <c r="Q533" i="84" s="1"/>
  <c r="O539" i="84"/>
  <c r="P539" i="84" s="1"/>
  <c r="Q539" i="84" s="1"/>
  <c r="O555" i="84"/>
  <c r="P555" i="84" s="1"/>
  <c r="Q555" i="84" s="1"/>
  <c r="O558" i="84"/>
  <c r="P558" i="84" s="1"/>
  <c r="Q558" i="84" s="1"/>
  <c r="O571" i="84"/>
  <c r="P571" i="84" s="1"/>
  <c r="Q571" i="84" s="1"/>
  <c r="O574" i="84"/>
  <c r="P574" i="84" s="1"/>
  <c r="Q574" i="84" s="1"/>
  <c r="O577" i="84"/>
  <c r="P577" i="84" s="1"/>
  <c r="Q577" i="84" s="1"/>
  <c r="O590" i="84"/>
  <c r="P590" i="84" s="1"/>
  <c r="Q590" i="84" s="1"/>
  <c r="O593" i="84"/>
  <c r="P593" i="84" s="1"/>
  <c r="Q593" i="84" s="1"/>
  <c r="O609" i="84"/>
  <c r="P609" i="84" s="1"/>
  <c r="Q609" i="84" s="1"/>
  <c r="O615" i="84"/>
  <c r="P615" i="84" s="1"/>
  <c r="Q615" i="84" s="1"/>
  <c r="O631" i="84"/>
  <c r="P631" i="84" s="1"/>
  <c r="Q631" i="84" s="1"/>
  <c r="O634" i="84"/>
  <c r="P634" i="84" s="1"/>
  <c r="Q634" i="84" s="1"/>
  <c r="O647" i="84"/>
  <c r="P647" i="84" s="1"/>
  <c r="Q647" i="84" s="1"/>
  <c r="O650" i="84"/>
  <c r="P650" i="84" s="1"/>
  <c r="Q650" i="84" s="1"/>
  <c r="O666" i="84"/>
  <c r="P666" i="84" s="1"/>
  <c r="Q666" i="84" s="1"/>
  <c r="O681" i="84"/>
  <c r="P681" i="84" s="1"/>
  <c r="Q681" i="84" s="1"/>
  <c r="O691" i="84"/>
  <c r="P691" i="84" s="1"/>
  <c r="Q691" i="84" s="1"/>
  <c r="O697" i="84"/>
  <c r="P697" i="84" s="1"/>
  <c r="Q697" i="84" s="1"/>
  <c r="O707" i="84"/>
  <c r="P707" i="84" s="1"/>
  <c r="Q707" i="84" s="1"/>
  <c r="O713" i="84"/>
  <c r="P713" i="84" s="1"/>
  <c r="Q713" i="84" s="1"/>
  <c r="O723" i="84"/>
  <c r="P723" i="84" s="1"/>
  <c r="Q723" i="84" s="1"/>
  <c r="O738" i="84"/>
  <c r="P738" i="84" s="1"/>
  <c r="Q738" i="84" s="1"/>
  <c r="O770" i="84"/>
  <c r="P770" i="84" s="1"/>
  <c r="Q770" i="84" s="1"/>
  <c r="O777" i="84"/>
  <c r="P777" i="84" s="1"/>
  <c r="Q777" i="84" s="1"/>
  <c r="O782" i="84"/>
  <c r="P782" i="84" s="1"/>
  <c r="Q782" i="84" s="1"/>
  <c r="O784" i="84"/>
  <c r="P784" i="84" s="1"/>
  <c r="Q784" i="84" s="1"/>
  <c r="O789" i="84"/>
  <c r="P789" i="84" s="1"/>
  <c r="Q789" i="84" s="1"/>
  <c r="O794" i="84"/>
  <c r="P794" i="84" s="1"/>
  <c r="Q794" i="84" s="1"/>
  <c r="O796" i="84"/>
  <c r="P796" i="84" s="1"/>
  <c r="Q796" i="84" s="1"/>
  <c r="O801" i="84"/>
  <c r="P801" i="84" s="1"/>
  <c r="Q801" i="84" s="1"/>
  <c r="O808" i="84"/>
  <c r="P808" i="84" s="1"/>
  <c r="Q808" i="84" s="1"/>
  <c r="O834" i="84"/>
  <c r="P834" i="84" s="1"/>
  <c r="Q834" i="84" s="1"/>
  <c r="O841" i="84"/>
  <c r="P841" i="84" s="1"/>
  <c r="Q841" i="84" s="1"/>
  <c r="O846" i="84"/>
  <c r="P846" i="84" s="1"/>
  <c r="Q846" i="84" s="1"/>
  <c r="O848" i="84"/>
  <c r="P848" i="84" s="1"/>
  <c r="Q848" i="84" s="1"/>
  <c r="O853" i="84"/>
  <c r="P853" i="84" s="1"/>
  <c r="Q853" i="84" s="1"/>
  <c r="O858" i="84"/>
  <c r="P858" i="84" s="1"/>
  <c r="Q858" i="84" s="1"/>
  <c r="O860" i="84"/>
  <c r="P860" i="84" s="1"/>
  <c r="Q860" i="84" s="1"/>
  <c r="O865" i="84"/>
  <c r="P865" i="84" s="1"/>
  <c r="Q865" i="84" s="1"/>
  <c r="O872" i="84"/>
  <c r="P872" i="84" s="1"/>
  <c r="Q872" i="84" s="1"/>
  <c r="O898" i="84"/>
  <c r="P898" i="84" s="1"/>
  <c r="Q898" i="84" s="1"/>
  <c r="O905" i="84"/>
  <c r="P905" i="84" s="1"/>
  <c r="Q905" i="84" s="1"/>
  <c r="O910" i="84"/>
  <c r="P910" i="84" s="1"/>
  <c r="Q910" i="84" s="1"/>
  <c r="O912" i="84"/>
  <c r="P912" i="84" s="1"/>
  <c r="Q912" i="84" s="1"/>
  <c r="O917" i="84"/>
  <c r="P917" i="84" s="1"/>
  <c r="Q917" i="84" s="1"/>
  <c r="O922" i="84"/>
  <c r="P922" i="84" s="1"/>
  <c r="Q922" i="84" s="1"/>
  <c r="O924" i="84"/>
  <c r="P924" i="84" s="1"/>
  <c r="Q924" i="84" s="1"/>
  <c r="O929" i="84"/>
  <c r="P929" i="84" s="1"/>
  <c r="Q929" i="84" s="1"/>
  <c r="O936" i="84"/>
  <c r="P936" i="84" s="1"/>
  <c r="Q936" i="84" s="1"/>
  <c r="O962" i="84"/>
  <c r="P962" i="84" s="1"/>
  <c r="Q962" i="84" s="1"/>
  <c r="O969" i="84"/>
  <c r="P969" i="84" s="1"/>
  <c r="Q969" i="84" s="1"/>
  <c r="O974" i="84"/>
  <c r="P974" i="84" s="1"/>
  <c r="Q974" i="84" s="1"/>
  <c r="O976" i="84"/>
  <c r="P976" i="84" s="1"/>
  <c r="Q976" i="84" s="1"/>
  <c r="O981" i="84"/>
  <c r="P981" i="84" s="1"/>
  <c r="Q981" i="84" s="1"/>
  <c r="O986" i="84"/>
  <c r="P986" i="84" s="1"/>
  <c r="Q986" i="84" s="1"/>
  <c r="O988" i="84"/>
  <c r="P988" i="84" s="1"/>
  <c r="Q988" i="84" s="1"/>
  <c r="O993" i="84"/>
  <c r="P993" i="84" s="1"/>
  <c r="Q993" i="84" s="1"/>
  <c r="O1000" i="84"/>
  <c r="P1000" i="84" s="1"/>
  <c r="Q1000" i="84" s="1"/>
  <c r="O217" i="84"/>
  <c r="P217" i="84" s="1"/>
  <c r="Q217" i="84" s="1"/>
  <c r="O228" i="84"/>
  <c r="P228" i="84" s="1"/>
  <c r="Q228" i="84" s="1"/>
  <c r="O240" i="84"/>
  <c r="P240" i="84" s="1"/>
  <c r="Q240" i="84" s="1"/>
  <c r="O262" i="84"/>
  <c r="P262" i="84" s="1"/>
  <c r="Q262" i="84" s="1"/>
  <c r="O268" i="84"/>
  <c r="P268" i="84" s="1"/>
  <c r="Q268" i="84" s="1"/>
  <c r="O274" i="84"/>
  <c r="P274" i="84" s="1"/>
  <c r="Q274" i="84" s="1"/>
  <c r="O301" i="84"/>
  <c r="P301" i="84" s="1"/>
  <c r="Q301" i="84" s="1"/>
  <c r="O313" i="84"/>
  <c r="P313" i="84" s="1"/>
  <c r="Q313" i="84" s="1"/>
  <c r="O325" i="84"/>
  <c r="P325" i="84" s="1"/>
  <c r="Q325" i="84" s="1"/>
  <c r="O345" i="84"/>
  <c r="P345" i="84" s="1"/>
  <c r="Q345" i="84" s="1"/>
  <c r="O375" i="84"/>
  <c r="P375" i="84" s="1"/>
  <c r="Q375" i="84" s="1"/>
  <c r="O379" i="84"/>
  <c r="P379" i="84" s="1"/>
  <c r="Q379" i="84" s="1"/>
  <c r="O396" i="84"/>
  <c r="P396" i="84" s="1"/>
  <c r="Q396" i="84" s="1"/>
  <c r="O404" i="84"/>
  <c r="P404" i="84" s="1"/>
  <c r="Q404" i="84" s="1"/>
  <c r="O413" i="84"/>
  <c r="P413" i="84" s="1"/>
  <c r="Q413" i="84" s="1"/>
  <c r="O421" i="84"/>
  <c r="P421" i="84" s="1"/>
  <c r="Q421" i="84" s="1"/>
  <c r="O451" i="84"/>
  <c r="P451" i="84" s="1"/>
  <c r="Q451" i="84" s="1"/>
  <c r="O455" i="84"/>
  <c r="P455" i="84" s="1"/>
  <c r="Q455" i="84" s="1"/>
  <c r="O474" i="84"/>
  <c r="P474" i="84" s="1"/>
  <c r="Q474" i="84" s="1"/>
  <c r="O489" i="84"/>
  <c r="P489" i="84" s="1"/>
  <c r="Q489" i="84" s="1"/>
  <c r="O499" i="84"/>
  <c r="P499" i="84" s="1"/>
  <c r="Q499" i="84" s="1"/>
  <c r="O505" i="84"/>
  <c r="P505" i="84" s="1"/>
  <c r="Q505" i="84" s="1"/>
  <c r="O515" i="84"/>
  <c r="P515" i="84" s="1"/>
  <c r="Q515" i="84" s="1"/>
  <c r="O521" i="84"/>
  <c r="P521" i="84" s="1"/>
  <c r="Q521" i="84" s="1"/>
  <c r="O531" i="84"/>
  <c r="P531" i="84" s="1"/>
  <c r="Q531" i="84" s="1"/>
  <c r="O546" i="84"/>
  <c r="P546" i="84" s="1"/>
  <c r="Q546" i="84" s="1"/>
  <c r="O562" i="84"/>
  <c r="P562" i="84" s="1"/>
  <c r="Q562" i="84" s="1"/>
  <c r="O565" i="84"/>
  <c r="P565" i="84" s="1"/>
  <c r="Q565" i="84" s="1"/>
  <c r="O578" i="84"/>
  <c r="P578" i="84" s="1"/>
  <c r="Q578" i="84" s="1"/>
  <c r="O581" i="84"/>
  <c r="P581" i="84" s="1"/>
  <c r="Q581" i="84" s="1"/>
  <c r="O597" i="84"/>
  <c r="P597" i="84" s="1"/>
  <c r="Q597" i="84" s="1"/>
  <c r="O603" i="84"/>
  <c r="P603" i="84" s="1"/>
  <c r="Q603" i="84" s="1"/>
  <c r="O619" i="84"/>
  <c r="P619" i="84" s="1"/>
  <c r="Q619" i="84" s="1"/>
  <c r="O622" i="84"/>
  <c r="P622" i="84" s="1"/>
  <c r="Q622" i="84" s="1"/>
  <c r="O635" i="84"/>
  <c r="P635" i="84" s="1"/>
  <c r="Q635" i="84" s="1"/>
  <c r="O638" i="84"/>
  <c r="P638" i="84" s="1"/>
  <c r="Q638" i="84" s="1"/>
  <c r="O641" i="84"/>
  <c r="P641" i="84" s="1"/>
  <c r="Q641" i="84" s="1"/>
  <c r="O654" i="84"/>
  <c r="P654" i="84" s="1"/>
  <c r="Q654" i="84" s="1"/>
  <c r="O657" i="84"/>
  <c r="P657" i="84" s="1"/>
  <c r="Q657" i="84" s="1"/>
  <c r="O673" i="84"/>
  <c r="P673" i="84" s="1"/>
  <c r="Q673" i="84" s="1"/>
  <c r="O679" i="84"/>
  <c r="P679" i="84" s="1"/>
  <c r="Q679" i="84" s="1"/>
  <c r="O695" i="84"/>
  <c r="P695" i="84" s="1"/>
  <c r="Q695" i="84" s="1"/>
  <c r="O698" i="84"/>
  <c r="P698" i="84" s="1"/>
  <c r="Q698" i="84" s="1"/>
  <c r="O711" i="84"/>
  <c r="P711" i="84" s="1"/>
  <c r="Q711" i="84" s="1"/>
  <c r="O714" i="84"/>
  <c r="P714" i="84" s="1"/>
  <c r="Q714" i="84" s="1"/>
  <c r="O730" i="84"/>
  <c r="P730" i="84" s="1"/>
  <c r="Q730" i="84" s="1"/>
  <c r="O745" i="84"/>
  <c r="P745" i="84" s="1"/>
  <c r="Q745" i="84" s="1"/>
  <c r="O754" i="84"/>
  <c r="P754" i="84" s="1"/>
  <c r="Q754" i="84" s="1"/>
  <c r="O761" i="84"/>
  <c r="P761" i="84" s="1"/>
  <c r="Q761" i="84" s="1"/>
  <c r="O766" i="84"/>
  <c r="P766" i="84" s="1"/>
  <c r="Q766" i="84" s="1"/>
  <c r="O768" i="84"/>
  <c r="P768" i="84" s="1"/>
  <c r="Q768" i="84" s="1"/>
  <c r="O773" i="84"/>
  <c r="P773" i="84" s="1"/>
  <c r="Q773" i="84" s="1"/>
  <c r="O778" i="84"/>
  <c r="P778" i="84" s="1"/>
  <c r="Q778" i="84" s="1"/>
  <c r="O780" i="84"/>
  <c r="P780" i="84" s="1"/>
  <c r="Q780" i="84" s="1"/>
  <c r="O785" i="84"/>
  <c r="P785" i="84" s="1"/>
  <c r="Q785" i="84" s="1"/>
  <c r="O792" i="84"/>
  <c r="P792" i="84" s="1"/>
  <c r="Q792" i="84" s="1"/>
  <c r="O818" i="84"/>
  <c r="P818" i="84" s="1"/>
  <c r="Q818" i="84" s="1"/>
  <c r="O825" i="84"/>
  <c r="P825" i="84" s="1"/>
  <c r="Q825" i="84" s="1"/>
  <c r="O830" i="84"/>
  <c r="P830" i="84" s="1"/>
  <c r="Q830" i="84" s="1"/>
  <c r="O832" i="84"/>
  <c r="P832" i="84" s="1"/>
  <c r="Q832" i="84" s="1"/>
  <c r="O837" i="84"/>
  <c r="P837" i="84" s="1"/>
  <c r="Q837" i="84" s="1"/>
  <c r="O842" i="84"/>
  <c r="P842" i="84" s="1"/>
  <c r="Q842" i="84" s="1"/>
  <c r="O844" i="84"/>
  <c r="P844" i="84" s="1"/>
  <c r="Q844" i="84" s="1"/>
  <c r="O849" i="84"/>
  <c r="P849" i="84" s="1"/>
  <c r="Q849" i="84" s="1"/>
  <c r="O856" i="84"/>
  <c r="P856" i="84" s="1"/>
  <c r="Q856" i="84" s="1"/>
  <c r="O882" i="84"/>
  <c r="P882" i="84" s="1"/>
  <c r="Q882" i="84" s="1"/>
  <c r="O889" i="84"/>
  <c r="P889" i="84" s="1"/>
  <c r="Q889" i="84" s="1"/>
  <c r="O894" i="84"/>
  <c r="P894" i="84" s="1"/>
  <c r="Q894" i="84" s="1"/>
  <c r="O896" i="84"/>
  <c r="P896" i="84" s="1"/>
  <c r="Q896" i="84" s="1"/>
  <c r="O901" i="84"/>
  <c r="P901" i="84" s="1"/>
  <c r="Q901" i="84" s="1"/>
  <c r="O906" i="84"/>
  <c r="P906" i="84" s="1"/>
  <c r="Q906" i="84" s="1"/>
  <c r="O908" i="84"/>
  <c r="P908" i="84" s="1"/>
  <c r="Q908" i="84" s="1"/>
  <c r="O913" i="84"/>
  <c r="P913" i="84" s="1"/>
  <c r="Q913" i="84" s="1"/>
  <c r="O920" i="84"/>
  <c r="P920" i="84" s="1"/>
  <c r="Q920" i="84" s="1"/>
  <c r="O946" i="84"/>
  <c r="P946" i="84" s="1"/>
  <c r="Q946" i="84" s="1"/>
  <c r="O953" i="84"/>
  <c r="P953" i="84" s="1"/>
  <c r="Q953" i="84" s="1"/>
  <c r="O958" i="84"/>
  <c r="P958" i="84" s="1"/>
  <c r="Q958" i="84" s="1"/>
  <c r="O960" i="84"/>
  <c r="P960" i="84" s="1"/>
  <c r="Q960" i="84" s="1"/>
  <c r="O965" i="84"/>
  <c r="P965" i="84" s="1"/>
  <c r="Q965" i="84" s="1"/>
  <c r="O970" i="84"/>
  <c r="P970" i="84" s="1"/>
  <c r="Q970" i="84" s="1"/>
  <c r="O972" i="84"/>
  <c r="P972" i="84" s="1"/>
  <c r="Q972" i="84" s="1"/>
  <c r="O977" i="84"/>
  <c r="P977" i="84" s="1"/>
  <c r="Q977" i="84" s="1"/>
  <c r="O984" i="84"/>
  <c r="P984" i="84" s="1"/>
  <c r="Q984" i="84" s="1"/>
  <c r="O1010" i="84"/>
  <c r="P1010" i="84" s="1"/>
  <c r="Q1010" i="84" s="1"/>
  <c r="O309" i="84"/>
  <c r="P309" i="84" s="1"/>
  <c r="Q309" i="84" s="1"/>
  <c r="O363" i="84"/>
  <c r="P363" i="84" s="1"/>
  <c r="Q363" i="84" s="1"/>
  <c r="O380" i="84"/>
  <c r="P380" i="84" s="1"/>
  <c r="Q380" i="84" s="1"/>
  <c r="O397" i="84"/>
  <c r="P397" i="84" s="1"/>
  <c r="Q397" i="84" s="1"/>
  <c r="O448" i="84"/>
  <c r="P448" i="84" s="1"/>
  <c r="Q448" i="84" s="1"/>
  <c r="O503" i="84"/>
  <c r="P503" i="84" s="1"/>
  <c r="Q503" i="84" s="1"/>
  <c r="O553" i="84"/>
  <c r="P553" i="84" s="1"/>
  <c r="Q553" i="84" s="1"/>
  <c r="O579" i="84"/>
  <c r="P579" i="84" s="1"/>
  <c r="Q579" i="84" s="1"/>
  <c r="O629" i="84"/>
  <c r="P629" i="84" s="1"/>
  <c r="Q629" i="84" s="1"/>
  <c r="O642" i="84"/>
  <c r="P642" i="84" s="1"/>
  <c r="Q642" i="84" s="1"/>
  <c r="O667" i="84"/>
  <c r="P667" i="84" s="1"/>
  <c r="Q667" i="84" s="1"/>
  <c r="O705" i="84"/>
  <c r="P705" i="84" s="1"/>
  <c r="Q705" i="84" s="1"/>
  <c r="O718" i="84"/>
  <c r="P718" i="84" s="1"/>
  <c r="Q718" i="84" s="1"/>
  <c r="O743" i="84"/>
  <c r="P743" i="84" s="1"/>
  <c r="Q743" i="84" s="1"/>
  <c r="O764" i="84"/>
  <c r="P764" i="84" s="1"/>
  <c r="Q764" i="84" s="1"/>
  <c r="O802" i="84"/>
  <c r="P802" i="84" s="1"/>
  <c r="Q802" i="84" s="1"/>
  <c r="O821" i="84"/>
  <c r="P821" i="84" s="1"/>
  <c r="Q821" i="84" s="1"/>
  <c r="O840" i="84"/>
  <c r="P840" i="84" s="1"/>
  <c r="Q840" i="84" s="1"/>
  <c r="O878" i="84"/>
  <c r="P878" i="84" s="1"/>
  <c r="Q878" i="84" s="1"/>
  <c r="O897" i="84"/>
  <c r="P897" i="84" s="1"/>
  <c r="Q897" i="84" s="1"/>
  <c r="O944" i="84"/>
  <c r="P944" i="84" s="1"/>
  <c r="Q944" i="84" s="1"/>
  <c r="O954" i="84"/>
  <c r="P954" i="84" s="1"/>
  <c r="Q954" i="84" s="1"/>
  <c r="O1001" i="84"/>
  <c r="P1001" i="84" s="1"/>
  <c r="Q1001" i="84" s="1"/>
  <c r="O224" i="84"/>
  <c r="P224" i="84" s="1"/>
  <c r="Q224" i="84" s="1"/>
  <c r="O269" i="84"/>
  <c r="P269" i="84" s="1"/>
  <c r="Q269" i="84" s="1"/>
  <c r="O435" i="84"/>
  <c r="P435" i="84" s="1"/>
  <c r="Q435" i="84" s="1"/>
  <c r="O481" i="84"/>
  <c r="P481" i="84" s="1"/>
  <c r="Q481" i="84" s="1"/>
  <c r="O506" i="84"/>
  <c r="P506" i="84" s="1"/>
  <c r="Q506" i="84" s="1"/>
  <c r="O519" i="84"/>
  <c r="P519" i="84" s="1"/>
  <c r="Q519" i="84" s="1"/>
  <c r="O569" i="84"/>
  <c r="P569" i="84" s="1"/>
  <c r="Q569" i="84" s="1"/>
  <c r="O595" i="84"/>
  <c r="P595" i="84" s="1"/>
  <c r="Q595" i="84" s="1"/>
  <c r="O645" i="84"/>
  <c r="P645" i="84" s="1"/>
  <c r="Q645" i="84" s="1"/>
  <c r="O683" i="84"/>
  <c r="P683" i="84" s="1"/>
  <c r="Q683" i="84" s="1"/>
  <c r="O721" i="84"/>
  <c r="P721" i="84" s="1"/>
  <c r="Q721" i="84" s="1"/>
  <c r="O757" i="84"/>
  <c r="P757" i="84" s="1"/>
  <c r="Q757" i="84" s="1"/>
  <c r="O776" i="84"/>
  <c r="P776" i="84" s="1"/>
  <c r="Q776" i="84" s="1"/>
  <c r="O814" i="84"/>
  <c r="P814" i="84" s="1"/>
  <c r="Q814" i="84" s="1"/>
  <c r="O833" i="84"/>
  <c r="P833" i="84" s="1"/>
  <c r="Q833" i="84" s="1"/>
  <c r="O880" i="84"/>
  <c r="P880" i="84" s="1"/>
  <c r="Q880" i="84" s="1"/>
  <c r="O890" i="84"/>
  <c r="P890" i="84" s="1"/>
  <c r="Q890" i="84" s="1"/>
  <c r="O937" i="84"/>
  <c r="P937" i="84" s="1"/>
  <c r="Q937" i="84" s="1"/>
  <c r="O956" i="84"/>
  <c r="P956" i="84" s="1"/>
  <c r="Q956" i="84" s="1"/>
  <c r="O994" i="84"/>
  <c r="P994" i="84" s="1"/>
  <c r="Q994" i="84" s="1"/>
  <c r="O230" i="84"/>
  <c r="P230" i="84" s="1"/>
  <c r="Q230" i="84" s="1"/>
  <c r="O297" i="84"/>
  <c r="P297" i="84" s="1"/>
  <c r="Q297" i="84" s="1"/>
  <c r="O320" i="84"/>
  <c r="P320" i="84" s="1"/>
  <c r="Q320" i="84" s="1"/>
  <c r="O372" i="84"/>
  <c r="P372" i="84" s="1"/>
  <c r="Q372" i="84" s="1"/>
  <c r="O389" i="84"/>
  <c r="P389" i="84" s="1"/>
  <c r="Q389" i="84" s="1"/>
  <c r="O439" i="84"/>
  <c r="P439" i="84" s="1"/>
  <c r="Q439" i="84" s="1"/>
  <c r="O522" i="84"/>
  <c r="P522" i="84" s="1"/>
  <c r="Q522" i="84" s="1"/>
  <c r="O585" i="84"/>
  <c r="P585" i="84" s="1"/>
  <c r="Q585" i="84" s="1"/>
  <c r="O610" i="84"/>
  <c r="P610" i="84" s="1"/>
  <c r="Q610" i="84" s="1"/>
  <c r="O661" i="84"/>
  <c r="P661" i="84" s="1"/>
  <c r="Q661" i="84" s="1"/>
  <c r="O686" i="84"/>
  <c r="P686" i="84" s="1"/>
  <c r="Q686" i="84" s="1"/>
  <c r="O699" i="84"/>
  <c r="P699" i="84" s="1"/>
  <c r="Q699" i="84" s="1"/>
  <c r="O737" i="84"/>
  <c r="P737" i="84" s="1"/>
  <c r="Q737" i="84" s="1"/>
  <c r="O769" i="84"/>
  <c r="P769" i="84" s="1"/>
  <c r="Q769" i="84" s="1"/>
  <c r="O816" i="84"/>
  <c r="P816" i="84" s="1"/>
  <c r="Q816" i="84" s="1"/>
  <c r="O826" i="84"/>
  <c r="P826" i="84" s="1"/>
  <c r="Q826" i="84" s="1"/>
  <c r="O873" i="84"/>
  <c r="P873" i="84" s="1"/>
  <c r="Q873" i="84" s="1"/>
  <c r="O892" i="84"/>
  <c r="P892" i="84" s="1"/>
  <c r="Q892" i="84" s="1"/>
  <c r="O930" i="84"/>
  <c r="P930" i="84" s="1"/>
  <c r="Q930" i="84" s="1"/>
  <c r="O949" i="84"/>
  <c r="P949" i="84" s="1"/>
  <c r="Q949" i="84" s="1"/>
  <c r="O968" i="84"/>
  <c r="P968" i="84" s="1"/>
  <c r="Q968" i="84" s="1"/>
  <c r="O1006" i="84"/>
  <c r="P1006" i="84" s="1"/>
  <c r="Q1006" i="84" s="1"/>
  <c r="O236" i="84"/>
  <c r="P236" i="84" s="1"/>
  <c r="Q236" i="84" s="1"/>
  <c r="O359" i="84"/>
  <c r="P359" i="84" s="1"/>
  <c r="Q359" i="84" s="1"/>
  <c r="O443" i="84"/>
  <c r="P443" i="84" s="1"/>
  <c r="Q443" i="84" s="1"/>
  <c r="O487" i="84"/>
  <c r="P487" i="84" s="1"/>
  <c r="Q487" i="84" s="1"/>
  <c r="O538" i="84"/>
  <c r="P538" i="84" s="1"/>
  <c r="Q538" i="84" s="1"/>
  <c r="O563" i="84"/>
  <c r="P563" i="84" s="1"/>
  <c r="Q563" i="84" s="1"/>
  <c r="O626" i="84"/>
  <c r="P626" i="84" s="1"/>
  <c r="Q626" i="84" s="1"/>
  <c r="O702" i="84"/>
  <c r="P702" i="84" s="1"/>
  <c r="Q702" i="84" s="1"/>
  <c r="O752" i="84"/>
  <c r="P752" i="84" s="1"/>
  <c r="Q752" i="84" s="1"/>
  <c r="O762" i="84"/>
  <c r="P762" i="84" s="1"/>
  <c r="Q762" i="84" s="1"/>
  <c r="O809" i="84"/>
  <c r="P809" i="84" s="1"/>
  <c r="Q809" i="84" s="1"/>
  <c r="O828" i="84"/>
  <c r="P828" i="84" s="1"/>
  <c r="Q828" i="84" s="1"/>
  <c r="O866" i="84"/>
  <c r="P866" i="84" s="1"/>
  <c r="Q866" i="84" s="1"/>
  <c r="O885" i="84"/>
  <c r="P885" i="84" s="1"/>
  <c r="Q885" i="84" s="1"/>
  <c r="O904" i="84"/>
  <c r="P904" i="84" s="1"/>
  <c r="Q904" i="84" s="1"/>
  <c r="O942" i="84"/>
  <c r="P942" i="84" s="1"/>
  <c r="Q942" i="84" s="1"/>
  <c r="O961" i="84"/>
  <c r="P961" i="84" s="1"/>
  <c r="Q961" i="84" s="1"/>
  <c r="O1008" i="84"/>
  <c r="P1008" i="84" s="1"/>
  <c r="Q1008" i="84" s="1"/>
  <c r="I213" i="84"/>
  <c r="J213" i="84" s="1"/>
  <c r="K213" i="84" s="1"/>
  <c r="I217" i="84"/>
  <c r="J217" i="84" s="1"/>
  <c r="K217" i="84" s="1"/>
  <c r="I221" i="84"/>
  <c r="J221" i="84" s="1"/>
  <c r="K221" i="84" s="1"/>
  <c r="I225" i="84"/>
  <c r="J225" i="84" s="1"/>
  <c r="K225" i="84" s="1"/>
  <c r="I229" i="84"/>
  <c r="J229" i="84" s="1"/>
  <c r="K229" i="84" s="1"/>
  <c r="I233" i="84"/>
  <c r="J233" i="84" s="1"/>
  <c r="K233" i="84" s="1"/>
  <c r="I237" i="84"/>
  <c r="J237" i="84" s="1"/>
  <c r="K237" i="84" s="1"/>
  <c r="I241" i="84"/>
  <c r="J241" i="84" s="1"/>
  <c r="K241" i="84" s="1"/>
  <c r="I245" i="84"/>
  <c r="J245" i="84" s="1"/>
  <c r="K245" i="84" s="1"/>
  <c r="I249" i="84"/>
  <c r="J249" i="84" s="1"/>
  <c r="K249" i="84" s="1"/>
  <c r="I253" i="84"/>
  <c r="J253" i="84" s="1"/>
  <c r="K253" i="84" s="1"/>
  <c r="I257" i="84"/>
  <c r="J257" i="84" s="1"/>
  <c r="K257" i="84" s="1"/>
  <c r="I261" i="84"/>
  <c r="J261" i="84" s="1"/>
  <c r="K261" i="84" s="1"/>
  <c r="I265" i="84"/>
  <c r="J265" i="84" s="1"/>
  <c r="K265" i="84" s="1"/>
  <c r="I269" i="84"/>
  <c r="J269" i="84" s="1"/>
  <c r="K269" i="84" s="1"/>
  <c r="I273" i="84"/>
  <c r="J273" i="84" s="1"/>
  <c r="K273" i="84" s="1"/>
  <c r="I277" i="84"/>
  <c r="J277" i="84" s="1"/>
  <c r="K277" i="84" s="1"/>
  <c r="I281" i="84"/>
  <c r="J281" i="84" s="1"/>
  <c r="K281" i="84" s="1"/>
  <c r="I285" i="84"/>
  <c r="J285" i="84" s="1"/>
  <c r="K285" i="84" s="1"/>
  <c r="I289" i="84"/>
  <c r="J289" i="84" s="1"/>
  <c r="K289" i="84" s="1"/>
  <c r="I293" i="84"/>
  <c r="J293" i="84" s="1"/>
  <c r="K293" i="84" s="1"/>
  <c r="I297" i="84"/>
  <c r="J297" i="84" s="1"/>
  <c r="K297" i="84" s="1"/>
  <c r="I301" i="84"/>
  <c r="J301" i="84" s="1"/>
  <c r="K301" i="84" s="1"/>
  <c r="I305" i="84"/>
  <c r="J305" i="84" s="1"/>
  <c r="K305" i="84" s="1"/>
  <c r="I309" i="84"/>
  <c r="J309" i="84" s="1"/>
  <c r="K309" i="84" s="1"/>
  <c r="I313" i="84"/>
  <c r="J313" i="84" s="1"/>
  <c r="K313" i="84" s="1"/>
  <c r="I317" i="84"/>
  <c r="J317" i="84" s="1"/>
  <c r="K317" i="84" s="1"/>
  <c r="I321" i="84"/>
  <c r="J321" i="84" s="1"/>
  <c r="K321" i="84" s="1"/>
  <c r="I325" i="84"/>
  <c r="J325" i="84" s="1"/>
  <c r="K325" i="84" s="1"/>
  <c r="I215" i="84"/>
  <c r="J215" i="84" s="1"/>
  <c r="K215" i="84" s="1"/>
  <c r="I222" i="84"/>
  <c r="J222" i="84" s="1"/>
  <c r="K222" i="84" s="1"/>
  <c r="I224" i="84"/>
  <c r="J224" i="84" s="1"/>
  <c r="K224" i="84" s="1"/>
  <c r="I231" i="84"/>
  <c r="J231" i="84" s="1"/>
  <c r="K231" i="84" s="1"/>
  <c r="I238" i="84"/>
  <c r="J238" i="84" s="1"/>
  <c r="K238" i="84" s="1"/>
  <c r="I240" i="84"/>
  <c r="J240" i="84" s="1"/>
  <c r="K240" i="84" s="1"/>
  <c r="I247" i="84"/>
  <c r="J247" i="84" s="1"/>
  <c r="K247" i="84" s="1"/>
  <c r="I254" i="84"/>
  <c r="J254" i="84" s="1"/>
  <c r="K254" i="84" s="1"/>
  <c r="I256" i="84"/>
  <c r="J256" i="84" s="1"/>
  <c r="K256" i="84" s="1"/>
  <c r="I263" i="84"/>
  <c r="J263" i="84" s="1"/>
  <c r="K263" i="84" s="1"/>
  <c r="I270" i="84"/>
  <c r="J270" i="84" s="1"/>
  <c r="K270" i="84" s="1"/>
  <c r="I272" i="84"/>
  <c r="J272" i="84" s="1"/>
  <c r="K272" i="84" s="1"/>
  <c r="I279" i="84"/>
  <c r="J279" i="84" s="1"/>
  <c r="K279" i="84" s="1"/>
  <c r="I286" i="84"/>
  <c r="J286" i="84" s="1"/>
  <c r="K286" i="84" s="1"/>
  <c r="I288" i="84"/>
  <c r="J288" i="84" s="1"/>
  <c r="K288" i="84" s="1"/>
  <c r="I295" i="84"/>
  <c r="J295" i="84" s="1"/>
  <c r="K295" i="84" s="1"/>
  <c r="I302" i="84"/>
  <c r="J302" i="84" s="1"/>
  <c r="K302" i="84" s="1"/>
  <c r="I304" i="84"/>
  <c r="J304" i="84" s="1"/>
  <c r="K304" i="84" s="1"/>
  <c r="I311" i="84"/>
  <c r="J311" i="84" s="1"/>
  <c r="K311" i="84" s="1"/>
  <c r="I318" i="84"/>
  <c r="J318" i="84" s="1"/>
  <c r="K318" i="84" s="1"/>
  <c r="I320" i="84"/>
  <c r="J320" i="84" s="1"/>
  <c r="K320" i="84" s="1"/>
  <c r="I328" i="84"/>
  <c r="J328" i="84" s="1"/>
  <c r="K328" i="84" s="1"/>
  <c r="I332" i="84"/>
  <c r="J332" i="84" s="1"/>
  <c r="K332" i="84" s="1"/>
  <c r="I336" i="84"/>
  <c r="J336" i="84" s="1"/>
  <c r="K336" i="84" s="1"/>
  <c r="I340" i="84"/>
  <c r="J340" i="84" s="1"/>
  <c r="K340" i="84" s="1"/>
  <c r="I344" i="84"/>
  <c r="J344" i="84" s="1"/>
  <c r="K344" i="84" s="1"/>
  <c r="I348" i="84"/>
  <c r="J348" i="84" s="1"/>
  <c r="K348" i="84" s="1"/>
  <c r="I352" i="84"/>
  <c r="J352" i="84" s="1"/>
  <c r="K352" i="84" s="1"/>
  <c r="I356" i="84"/>
  <c r="J356" i="84" s="1"/>
  <c r="K356" i="84" s="1"/>
  <c r="I360" i="84"/>
  <c r="J360" i="84" s="1"/>
  <c r="K360" i="84" s="1"/>
  <c r="I364" i="84"/>
  <c r="J364" i="84" s="1"/>
  <c r="K364" i="84" s="1"/>
  <c r="I368" i="84"/>
  <c r="J368" i="84" s="1"/>
  <c r="K368" i="84" s="1"/>
  <c r="I372" i="84"/>
  <c r="J372" i="84" s="1"/>
  <c r="K372" i="84" s="1"/>
  <c r="I376" i="84"/>
  <c r="J376" i="84" s="1"/>
  <c r="K376" i="84" s="1"/>
  <c r="I380" i="84"/>
  <c r="J380" i="84" s="1"/>
  <c r="K380" i="84" s="1"/>
  <c r="I384" i="84"/>
  <c r="J384" i="84" s="1"/>
  <c r="K384" i="84" s="1"/>
  <c r="I388" i="84"/>
  <c r="J388" i="84" s="1"/>
  <c r="K388" i="84" s="1"/>
  <c r="I392" i="84"/>
  <c r="J392" i="84" s="1"/>
  <c r="K392" i="84" s="1"/>
  <c r="I396" i="84"/>
  <c r="J396" i="84" s="1"/>
  <c r="K396" i="84" s="1"/>
  <c r="I400" i="84"/>
  <c r="J400" i="84" s="1"/>
  <c r="K400" i="84" s="1"/>
  <c r="I404" i="84"/>
  <c r="J404" i="84" s="1"/>
  <c r="K404" i="84" s="1"/>
  <c r="I408" i="84"/>
  <c r="J408" i="84" s="1"/>
  <c r="K408" i="84" s="1"/>
  <c r="I412" i="84"/>
  <c r="J412" i="84" s="1"/>
  <c r="K412" i="84" s="1"/>
  <c r="I416" i="84"/>
  <c r="J416" i="84" s="1"/>
  <c r="K416" i="84" s="1"/>
  <c r="I420" i="84"/>
  <c r="J420" i="84" s="1"/>
  <c r="K420" i="84" s="1"/>
  <c r="I424" i="84"/>
  <c r="J424" i="84" s="1"/>
  <c r="K424" i="84" s="1"/>
  <c r="I428" i="84"/>
  <c r="J428" i="84" s="1"/>
  <c r="K428" i="84" s="1"/>
  <c r="I432" i="84"/>
  <c r="J432" i="84" s="1"/>
  <c r="K432" i="84" s="1"/>
  <c r="I436" i="84"/>
  <c r="J436" i="84" s="1"/>
  <c r="K436" i="84" s="1"/>
  <c r="I440" i="84"/>
  <c r="J440" i="84" s="1"/>
  <c r="K440" i="84" s="1"/>
  <c r="I444" i="84"/>
  <c r="J444" i="84" s="1"/>
  <c r="K444" i="84" s="1"/>
  <c r="I448" i="84"/>
  <c r="J448" i="84" s="1"/>
  <c r="K448" i="84" s="1"/>
  <c r="I452" i="84"/>
  <c r="J452" i="84" s="1"/>
  <c r="K452" i="84" s="1"/>
  <c r="I456" i="84"/>
  <c r="J456" i="84" s="1"/>
  <c r="K456" i="84" s="1"/>
  <c r="I460" i="84"/>
  <c r="J460" i="84" s="1"/>
  <c r="K460" i="84" s="1"/>
  <c r="I464" i="84"/>
  <c r="J464" i="84" s="1"/>
  <c r="K464" i="84" s="1"/>
  <c r="I216" i="84"/>
  <c r="J216" i="84" s="1"/>
  <c r="K216" i="84" s="1"/>
  <c r="I218" i="84"/>
  <c r="J218" i="84" s="1"/>
  <c r="K218" i="84" s="1"/>
  <c r="I223" i="84"/>
  <c r="J223" i="84" s="1"/>
  <c r="K223" i="84" s="1"/>
  <c r="I228" i="84"/>
  <c r="J228" i="84" s="1"/>
  <c r="K228" i="84" s="1"/>
  <c r="I230" i="84"/>
  <c r="J230" i="84" s="1"/>
  <c r="K230" i="84" s="1"/>
  <c r="I235" i="84"/>
  <c r="J235" i="84" s="1"/>
  <c r="K235" i="84" s="1"/>
  <c r="I242" i="84"/>
  <c r="J242" i="84" s="1"/>
  <c r="K242" i="84" s="1"/>
  <c r="I268" i="84"/>
  <c r="J268" i="84" s="1"/>
  <c r="K268" i="84" s="1"/>
  <c r="I275" i="84"/>
  <c r="J275" i="84" s="1"/>
  <c r="K275" i="84" s="1"/>
  <c r="I280" i="84"/>
  <c r="J280" i="84" s="1"/>
  <c r="K280" i="84" s="1"/>
  <c r="I282" i="84"/>
  <c r="J282" i="84" s="1"/>
  <c r="K282" i="84" s="1"/>
  <c r="I287" i="84"/>
  <c r="J287" i="84" s="1"/>
  <c r="K287" i="84" s="1"/>
  <c r="I292" i="84"/>
  <c r="J292" i="84" s="1"/>
  <c r="K292" i="84" s="1"/>
  <c r="I294" i="84"/>
  <c r="J294" i="84" s="1"/>
  <c r="K294" i="84" s="1"/>
  <c r="I299" i="84"/>
  <c r="J299" i="84" s="1"/>
  <c r="K299" i="84" s="1"/>
  <c r="I306" i="84"/>
  <c r="J306" i="84" s="1"/>
  <c r="K306" i="84" s="1"/>
  <c r="I327" i="84"/>
  <c r="J327" i="84" s="1"/>
  <c r="K327" i="84" s="1"/>
  <c r="I334" i="84"/>
  <c r="J334" i="84" s="1"/>
  <c r="K334" i="84" s="1"/>
  <c r="I341" i="84"/>
  <c r="J341" i="84" s="1"/>
  <c r="K341" i="84" s="1"/>
  <c r="I343" i="84"/>
  <c r="J343" i="84" s="1"/>
  <c r="K343" i="84" s="1"/>
  <c r="I350" i="84"/>
  <c r="J350" i="84" s="1"/>
  <c r="K350" i="84" s="1"/>
  <c r="I357" i="84"/>
  <c r="J357" i="84" s="1"/>
  <c r="K357" i="84" s="1"/>
  <c r="I359" i="84"/>
  <c r="J359" i="84" s="1"/>
  <c r="K359" i="84" s="1"/>
  <c r="I366" i="84"/>
  <c r="J366" i="84" s="1"/>
  <c r="K366" i="84" s="1"/>
  <c r="I373" i="84"/>
  <c r="J373" i="84" s="1"/>
  <c r="K373" i="84" s="1"/>
  <c r="I375" i="84"/>
  <c r="J375" i="84" s="1"/>
  <c r="K375" i="84" s="1"/>
  <c r="I382" i="84"/>
  <c r="J382" i="84" s="1"/>
  <c r="K382" i="84" s="1"/>
  <c r="I389" i="84"/>
  <c r="J389" i="84" s="1"/>
  <c r="K389" i="84" s="1"/>
  <c r="I391" i="84"/>
  <c r="J391" i="84" s="1"/>
  <c r="K391" i="84" s="1"/>
  <c r="I398" i="84"/>
  <c r="J398" i="84" s="1"/>
  <c r="K398" i="84" s="1"/>
  <c r="I405" i="84"/>
  <c r="J405" i="84" s="1"/>
  <c r="K405" i="84" s="1"/>
  <c r="I407" i="84"/>
  <c r="J407" i="84" s="1"/>
  <c r="K407" i="84" s="1"/>
  <c r="I414" i="84"/>
  <c r="J414" i="84" s="1"/>
  <c r="K414" i="84" s="1"/>
  <c r="I421" i="84"/>
  <c r="J421" i="84" s="1"/>
  <c r="K421" i="84" s="1"/>
  <c r="I423" i="84"/>
  <c r="J423" i="84" s="1"/>
  <c r="K423" i="84" s="1"/>
  <c r="I430" i="84"/>
  <c r="J430" i="84" s="1"/>
  <c r="K430" i="84" s="1"/>
  <c r="I437" i="84"/>
  <c r="J437" i="84" s="1"/>
  <c r="K437" i="84" s="1"/>
  <c r="I439" i="84"/>
  <c r="J439" i="84" s="1"/>
  <c r="K439" i="84" s="1"/>
  <c r="I446" i="84"/>
  <c r="J446" i="84" s="1"/>
  <c r="K446" i="84" s="1"/>
  <c r="I453" i="84"/>
  <c r="J453" i="84" s="1"/>
  <c r="K453" i="84" s="1"/>
  <c r="I455" i="84"/>
  <c r="J455" i="84" s="1"/>
  <c r="K455" i="84" s="1"/>
  <c r="I462" i="84"/>
  <c r="J462" i="84" s="1"/>
  <c r="K462" i="84" s="1"/>
  <c r="I470" i="84"/>
  <c r="J470" i="84" s="1"/>
  <c r="K470" i="84" s="1"/>
  <c r="I474" i="84"/>
  <c r="J474" i="84" s="1"/>
  <c r="K474" i="84" s="1"/>
  <c r="I478" i="84"/>
  <c r="J478" i="84" s="1"/>
  <c r="K478" i="84" s="1"/>
  <c r="I482" i="84"/>
  <c r="J482" i="84" s="1"/>
  <c r="K482" i="84" s="1"/>
  <c r="I486" i="84"/>
  <c r="J486" i="84" s="1"/>
  <c r="K486" i="84" s="1"/>
  <c r="I490" i="84"/>
  <c r="J490" i="84" s="1"/>
  <c r="K490" i="84" s="1"/>
  <c r="I494" i="84"/>
  <c r="J494" i="84" s="1"/>
  <c r="K494" i="84" s="1"/>
  <c r="I498" i="84"/>
  <c r="J498" i="84" s="1"/>
  <c r="K498" i="84" s="1"/>
  <c r="I502" i="84"/>
  <c r="J502" i="84" s="1"/>
  <c r="K502" i="84" s="1"/>
  <c r="I506" i="84"/>
  <c r="J506" i="84" s="1"/>
  <c r="K506" i="84" s="1"/>
  <c r="I510" i="84"/>
  <c r="J510" i="84" s="1"/>
  <c r="K510" i="84" s="1"/>
  <c r="I514" i="84"/>
  <c r="J514" i="84" s="1"/>
  <c r="K514" i="84" s="1"/>
  <c r="I518" i="84"/>
  <c r="J518" i="84" s="1"/>
  <c r="K518" i="84" s="1"/>
  <c r="I522" i="84"/>
  <c r="J522" i="84" s="1"/>
  <c r="K522" i="84" s="1"/>
  <c r="I526" i="84"/>
  <c r="J526" i="84" s="1"/>
  <c r="K526" i="84" s="1"/>
  <c r="I530" i="84"/>
  <c r="J530" i="84" s="1"/>
  <c r="K530" i="84" s="1"/>
  <c r="I534" i="84"/>
  <c r="J534" i="84" s="1"/>
  <c r="K534" i="84" s="1"/>
  <c r="I538" i="84"/>
  <c r="J538" i="84" s="1"/>
  <c r="K538" i="84" s="1"/>
  <c r="I542" i="84"/>
  <c r="J542" i="84" s="1"/>
  <c r="K542" i="84" s="1"/>
  <c r="I546" i="84"/>
  <c r="J546" i="84" s="1"/>
  <c r="K546" i="84" s="1"/>
  <c r="I550" i="84"/>
  <c r="J550" i="84" s="1"/>
  <c r="K550" i="84" s="1"/>
  <c r="I554" i="84"/>
  <c r="J554" i="84" s="1"/>
  <c r="K554" i="84" s="1"/>
  <c r="I558" i="84"/>
  <c r="J558" i="84" s="1"/>
  <c r="K558" i="84" s="1"/>
  <c r="I562" i="84"/>
  <c r="J562" i="84" s="1"/>
  <c r="K562" i="84" s="1"/>
  <c r="I566" i="84"/>
  <c r="J566" i="84" s="1"/>
  <c r="K566" i="84" s="1"/>
  <c r="I570" i="84"/>
  <c r="J570" i="84" s="1"/>
  <c r="K570" i="84" s="1"/>
  <c r="I574" i="84"/>
  <c r="J574" i="84" s="1"/>
  <c r="K574" i="84" s="1"/>
  <c r="I578" i="84"/>
  <c r="J578" i="84" s="1"/>
  <c r="K578" i="84" s="1"/>
  <c r="I582" i="84"/>
  <c r="J582" i="84" s="1"/>
  <c r="K582" i="84" s="1"/>
  <c r="I586" i="84"/>
  <c r="J586" i="84" s="1"/>
  <c r="K586" i="84" s="1"/>
  <c r="I590" i="84"/>
  <c r="J590" i="84" s="1"/>
  <c r="K590" i="84" s="1"/>
  <c r="I594" i="84"/>
  <c r="J594" i="84" s="1"/>
  <c r="K594" i="84" s="1"/>
  <c r="I598" i="84"/>
  <c r="J598" i="84" s="1"/>
  <c r="K598" i="84" s="1"/>
  <c r="I602" i="84"/>
  <c r="J602" i="84" s="1"/>
  <c r="K602" i="84" s="1"/>
  <c r="I606" i="84"/>
  <c r="J606" i="84" s="1"/>
  <c r="K606" i="84" s="1"/>
  <c r="I610" i="84"/>
  <c r="J610" i="84" s="1"/>
  <c r="K610" i="84" s="1"/>
  <c r="I614" i="84"/>
  <c r="J614" i="84" s="1"/>
  <c r="K614" i="84" s="1"/>
  <c r="I618" i="84"/>
  <c r="J618" i="84" s="1"/>
  <c r="K618" i="84" s="1"/>
  <c r="I622" i="84"/>
  <c r="J622" i="84" s="1"/>
  <c r="K622" i="84" s="1"/>
  <c r="I626" i="84"/>
  <c r="J626" i="84" s="1"/>
  <c r="K626" i="84" s="1"/>
  <c r="I630" i="84"/>
  <c r="J630" i="84" s="1"/>
  <c r="K630" i="84" s="1"/>
  <c r="I634" i="84"/>
  <c r="J634" i="84" s="1"/>
  <c r="K634" i="84" s="1"/>
  <c r="I638" i="84"/>
  <c r="J638" i="84" s="1"/>
  <c r="K638" i="84" s="1"/>
  <c r="I642" i="84"/>
  <c r="J642" i="84" s="1"/>
  <c r="K642" i="84" s="1"/>
  <c r="I646" i="84"/>
  <c r="J646" i="84" s="1"/>
  <c r="K646" i="84" s="1"/>
  <c r="I650" i="84"/>
  <c r="J650" i="84" s="1"/>
  <c r="K650" i="84" s="1"/>
  <c r="I654" i="84"/>
  <c r="J654" i="84" s="1"/>
  <c r="K654" i="84" s="1"/>
  <c r="I658" i="84"/>
  <c r="J658" i="84" s="1"/>
  <c r="K658" i="84" s="1"/>
  <c r="I662" i="84"/>
  <c r="J662" i="84" s="1"/>
  <c r="K662" i="84" s="1"/>
  <c r="I666" i="84"/>
  <c r="J666" i="84" s="1"/>
  <c r="K666" i="84" s="1"/>
  <c r="I670" i="84"/>
  <c r="J670" i="84" s="1"/>
  <c r="K670" i="84" s="1"/>
  <c r="I674" i="84"/>
  <c r="J674" i="84" s="1"/>
  <c r="K674" i="84" s="1"/>
  <c r="I678" i="84"/>
  <c r="J678" i="84" s="1"/>
  <c r="K678" i="84" s="1"/>
  <c r="I682" i="84"/>
  <c r="J682" i="84" s="1"/>
  <c r="K682" i="84" s="1"/>
  <c r="I686" i="84"/>
  <c r="J686" i="84" s="1"/>
  <c r="K686" i="84" s="1"/>
  <c r="I690" i="84"/>
  <c r="J690" i="84" s="1"/>
  <c r="K690" i="84" s="1"/>
  <c r="I694" i="84"/>
  <c r="J694" i="84" s="1"/>
  <c r="K694" i="84" s="1"/>
  <c r="I698" i="84"/>
  <c r="J698" i="84" s="1"/>
  <c r="K698" i="84" s="1"/>
  <c r="I702" i="84"/>
  <c r="J702" i="84" s="1"/>
  <c r="K702" i="84" s="1"/>
  <c r="I706" i="84"/>
  <c r="J706" i="84" s="1"/>
  <c r="K706" i="84" s="1"/>
  <c r="I710" i="84"/>
  <c r="J710" i="84" s="1"/>
  <c r="K710" i="84" s="1"/>
  <c r="I714" i="84"/>
  <c r="J714" i="84" s="1"/>
  <c r="K714" i="84" s="1"/>
  <c r="I718" i="84"/>
  <c r="J718" i="84" s="1"/>
  <c r="K718" i="84" s="1"/>
  <c r="I722" i="84"/>
  <c r="J722" i="84" s="1"/>
  <c r="K722" i="84" s="1"/>
  <c r="I726" i="84"/>
  <c r="J726" i="84" s="1"/>
  <c r="K726" i="84" s="1"/>
  <c r="I730" i="84"/>
  <c r="J730" i="84" s="1"/>
  <c r="K730" i="84" s="1"/>
  <c r="I734" i="84"/>
  <c r="J734" i="84" s="1"/>
  <c r="K734" i="84" s="1"/>
  <c r="I738" i="84"/>
  <c r="J738" i="84" s="1"/>
  <c r="K738" i="84" s="1"/>
  <c r="I742" i="84"/>
  <c r="J742" i="84" s="1"/>
  <c r="K742" i="84" s="1"/>
  <c r="I746" i="84"/>
  <c r="J746" i="84" s="1"/>
  <c r="K746" i="84" s="1"/>
  <c r="I750" i="84"/>
  <c r="J750" i="84" s="1"/>
  <c r="K750" i="84" s="1"/>
  <c r="I214" i="84"/>
  <c r="J214" i="84" s="1"/>
  <c r="K214" i="84" s="1"/>
  <c r="I220" i="84"/>
  <c r="J220" i="84" s="1"/>
  <c r="K220" i="84" s="1"/>
  <c r="I236" i="84"/>
  <c r="J236" i="84" s="1"/>
  <c r="K236" i="84" s="1"/>
  <c r="I239" i="84"/>
  <c r="J239" i="84" s="1"/>
  <c r="K239" i="84" s="1"/>
  <c r="I252" i="84"/>
  <c r="J252" i="84" s="1"/>
  <c r="K252" i="84" s="1"/>
  <c r="I255" i="84"/>
  <c r="J255" i="84" s="1"/>
  <c r="K255" i="84" s="1"/>
  <c r="I258" i="84"/>
  <c r="J258" i="84" s="1"/>
  <c r="K258" i="84" s="1"/>
  <c r="I271" i="84"/>
  <c r="J271" i="84" s="1"/>
  <c r="K271" i="84" s="1"/>
  <c r="I274" i="84"/>
  <c r="J274" i="84" s="1"/>
  <c r="K274" i="84" s="1"/>
  <c r="I290" i="84"/>
  <c r="J290" i="84" s="1"/>
  <c r="K290" i="84" s="1"/>
  <c r="I296" i="84"/>
  <c r="J296" i="84" s="1"/>
  <c r="K296" i="84" s="1"/>
  <c r="I312" i="84"/>
  <c r="J312" i="84" s="1"/>
  <c r="K312" i="84" s="1"/>
  <c r="I315" i="84"/>
  <c r="J315" i="84" s="1"/>
  <c r="K315" i="84" s="1"/>
  <c r="I339" i="84"/>
  <c r="J339" i="84" s="1"/>
  <c r="K339" i="84" s="1"/>
  <c r="I346" i="84"/>
  <c r="J346" i="84" s="1"/>
  <c r="K346" i="84" s="1"/>
  <c r="I351" i="84"/>
  <c r="J351" i="84" s="1"/>
  <c r="K351" i="84" s="1"/>
  <c r="I353" i="84"/>
  <c r="J353" i="84" s="1"/>
  <c r="K353" i="84" s="1"/>
  <c r="I358" i="84"/>
  <c r="J358" i="84" s="1"/>
  <c r="K358" i="84" s="1"/>
  <c r="I363" i="84"/>
  <c r="J363" i="84" s="1"/>
  <c r="K363" i="84" s="1"/>
  <c r="I365" i="84"/>
  <c r="J365" i="84" s="1"/>
  <c r="K365" i="84" s="1"/>
  <c r="I370" i="84"/>
  <c r="J370" i="84" s="1"/>
  <c r="K370" i="84" s="1"/>
  <c r="I377" i="84"/>
  <c r="J377" i="84" s="1"/>
  <c r="K377" i="84" s="1"/>
  <c r="I403" i="84"/>
  <c r="J403" i="84" s="1"/>
  <c r="K403" i="84" s="1"/>
  <c r="I410" i="84"/>
  <c r="J410" i="84" s="1"/>
  <c r="K410" i="84" s="1"/>
  <c r="I415" i="84"/>
  <c r="J415" i="84" s="1"/>
  <c r="K415" i="84" s="1"/>
  <c r="I417" i="84"/>
  <c r="J417" i="84" s="1"/>
  <c r="K417" i="84" s="1"/>
  <c r="I422" i="84"/>
  <c r="J422" i="84" s="1"/>
  <c r="K422" i="84" s="1"/>
  <c r="I427" i="84"/>
  <c r="J427" i="84" s="1"/>
  <c r="K427" i="84" s="1"/>
  <c r="I429" i="84"/>
  <c r="J429" i="84" s="1"/>
  <c r="K429" i="84" s="1"/>
  <c r="I434" i="84"/>
  <c r="J434" i="84" s="1"/>
  <c r="K434" i="84" s="1"/>
  <c r="I441" i="84"/>
  <c r="J441" i="84" s="1"/>
  <c r="K441" i="84" s="1"/>
  <c r="I467" i="84"/>
  <c r="J467" i="84" s="1"/>
  <c r="K467" i="84" s="1"/>
  <c r="I469" i="84"/>
  <c r="J469" i="84" s="1"/>
  <c r="K469" i="84" s="1"/>
  <c r="I476" i="84"/>
  <c r="J476" i="84" s="1"/>
  <c r="K476" i="84" s="1"/>
  <c r="I483" i="84"/>
  <c r="J483" i="84" s="1"/>
  <c r="K483" i="84" s="1"/>
  <c r="I485" i="84"/>
  <c r="J485" i="84" s="1"/>
  <c r="K485" i="84" s="1"/>
  <c r="I492" i="84"/>
  <c r="J492" i="84" s="1"/>
  <c r="K492" i="84" s="1"/>
  <c r="I499" i="84"/>
  <c r="J499" i="84" s="1"/>
  <c r="K499" i="84" s="1"/>
  <c r="I501" i="84"/>
  <c r="J501" i="84" s="1"/>
  <c r="K501" i="84" s="1"/>
  <c r="I508" i="84"/>
  <c r="J508" i="84" s="1"/>
  <c r="K508" i="84" s="1"/>
  <c r="I515" i="84"/>
  <c r="J515" i="84" s="1"/>
  <c r="K515" i="84" s="1"/>
  <c r="I517" i="84"/>
  <c r="J517" i="84" s="1"/>
  <c r="K517" i="84" s="1"/>
  <c r="I524" i="84"/>
  <c r="J524" i="84" s="1"/>
  <c r="K524" i="84" s="1"/>
  <c r="I531" i="84"/>
  <c r="J531" i="84" s="1"/>
  <c r="K531" i="84" s="1"/>
  <c r="I533" i="84"/>
  <c r="J533" i="84" s="1"/>
  <c r="K533" i="84" s="1"/>
  <c r="I540" i="84"/>
  <c r="J540" i="84" s="1"/>
  <c r="K540" i="84" s="1"/>
  <c r="I547" i="84"/>
  <c r="J547" i="84" s="1"/>
  <c r="K547" i="84" s="1"/>
  <c r="I549" i="84"/>
  <c r="J549" i="84" s="1"/>
  <c r="K549" i="84" s="1"/>
  <c r="I556" i="84"/>
  <c r="J556" i="84" s="1"/>
  <c r="K556" i="84" s="1"/>
  <c r="I563" i="84"/>
  <c r="J563" i="84" s="1"/>
  <c r="K563" i="84" s="1"/>
  <c r="I565" i="84"/>
  <c r="J565" i="84" s="1"/>
  <c r="K565" i="84" s="1"/>
  <c r="I572" i="84"/>
  <c r="J572" i="84" s="1"/>
  <c r="K572" i="84" s="1"/>
  <c r="I579" i="84"/>
  <c r="J579" i="84" s="1"/>
  <c r="K579" i="84" s="1"/>
  <c r="I581" i="84"/>
  <c r="J581" i="84" s="1"/>
  <c r="K581" i="84" s="1"/>
  <c r="I588" i="84"/>
  <c r="J588" i="84" s="1"/>
  <c r="K588" i="84" s="1"/>
  <c r="I595" i="84"/>
  <c r="J595" i="84" s="1"/>
  <c r="K595" i="84" s="1"/>
  <c r="I597" i="84"/>
  <c r="J597" i="84" s="1"/>
  <c r="K597" i="84" s="1"/>
  <c r="I604" i="84"/>
  <c r="J604" i="84" s="1"/>
  <c r="K604" i="84" s="1"/>
  <c r="I611" i="84"/>
  <c r="J611" i="84" s="1"/>
  <c r="K611" i="84" s="1"/>
  <c r="I613" i="84"/>
  <c r="J613" i="84" s="1"/>
  <c r="K613" i="84" s="1"/>
  <c r="I620" i="84"/>
  <c r="J620" i="84" s="1"/>
  <c r="K620" i="84" s="1"/>
  <c r="I627" i="84"/>
  <c r="J627" i="84" s="1"/>
  <c r="K627" i="84" s="1"/>
  <c r="I629" i="84"/>
  <c r="J629" i="84" s="1"/>
  <c r="K629" i="84" s="1"/>
  <c r="I636" i="84"/>
  <c r="J636" i="84" s="1"/>
  <c r="K636" i="84" s="1"/>
  <c r="I643" i="84"/>
  <c r="J643" i="84" s="1"/>
  <c r="K643" i="84" s="1"/>
  <c r="I645" i="84"/>
  <c r="J645" i="84" s="1"/>
  <c r="K645" i="84" s="1"/>
  <c r="I652" i="84"/>
  <c r="J652" i="84" s="1"/>
  <c r="K652" i="84" s="1"/>
  <c r="I659" i="84"/>
  <c r="J659" i="84" s="1"/>
  <c r="K659" i="84" s="1"/>
  <c r="I661" i="84"/>
  <c r="J661" i="84" s="1"/>
  <c r="K661" i="84" s="1"/>
  <c r="I668" i="84"/>
  <c r="J668" i="84" s="1"/>
  <c r="K668" i="84" s="1"/>
  <c r="I675" i="84"/>
  <c r="J675" i="84" s="1"/>
  <c r="K675" i="84" s="1"/>
  <c r="I677" i="84"/>
  <c r="J677" i="84" s="1"/>
  <c r="K677" i="84" s="1"/>
  <c r="I684" i="84"/>
  <c r="J684" i="84" s="1"/>
  <c r="K684" i="84" s="1"/>
  <c r="I691" i="84"/>
  <c r="J691" i="84" s="1"/>
  <c r="K691" i="84" s="1"/>
  <c r="I693" i="84"/>
  <c r="J693" i="84" s="1"/>
  <c r="K693" i="84" s="1"/>
  <c r="I700" i="84"/>
  <c r="J700" i="84" s="1"/>
  <c r="K700" i="84" s="1"/>
  <c r="I707" i="84"/>
  <c r="J707" i="84" s="1"/>
  <c r="K707" i="84" s="1"/>
  <c r="I709" i="84"/>
  <c r="J709" i="84" s="1"/>
  <c r="K709" i="84" s="1"/>
  <c r="I716" i="84"/>
  <c r="J716" i="84" s="1"/>
  <c r="K716" i="84" s="1"/>
  <c r="I723" i="84"/>
  <c r="J723" i="84" s="1"/>
  <c r="K723" i="84" s="1"/>
  <c r="I725" i="84"/>
  <c r="J725" i="84" s="1"/>
  <c r="K725" i="84" s="1"/>
  <c r="I732" i="84"/>
  <c r="J732" i="84" s="1"/>
  <c r="K732" i="84" s="1"/>
  <c r="I739" i="84"/>
  <c r="J739" i="84" s="1"/>
  <c r="K739" i="84" s="1"/>
  <c r="I741" i="84"/>
  <c r="J741" i="84" s="1"/>
  <c r="K741" i="84" s="1"/>
  <c r="I748" i="84"/>
  <c r="J748" i="84" s="1"/>
  <c r="K748" i="84" s="1"/>
  <c r="I753" i="84"/>
  <c r="J753" i="84" s="1"/>
  <c r="K753" i="84" s="1"/>
  <c r="I757" i="84"/>
  <c r="J757" i="84" s="1"/>
  <c r="K757" i="84" s="1"/>
  <c r="I761" i="84"/>
  <c r="J761" i="84" s="1"/>
  <c r="K761" i="84" s="1"/>
  <c r="I765" i="84"/>
  <c r="J765" i="84" s="1"/>
  <c r="K765" i="84" s="1"/>
  <c r="I769" i="84"/>
  <c r="J769" i="84" s="1"/>
  <c r="K769" i="84" s="1"/>
  <c r="I773" i="84"/>
  <c r="J773" i="84" s="1"/>
  <c r="K773" i="84" s="1"/>
  <c r="I777" i="84"/>
  <c r="J777" i="84" s="1"/>
  <c r="K777" i="84" s="1"/>
  <c r="I781" i="84"/>
  <c r="J781" i="84" s="1"/>
  <c r="K781" i="84" s="1"/>
  <c r="I785" i="84"/>
  <c r="J785" i="84" s="1"/>
  <c r="K785" i="84" s="1"/>
  <c r="I789" i="84"/>
  <c r="J789" i="84" s="1"/>
  <c r="K789" i="84" s="1"/>
  <c r="I793" i="84"/>
  <c r="J793" i="84" s="1"/>
  <c r="K793" i="84" s="1"/>
  <c r="I797" i="84"/>
  <c r="J797" i="84" s="1"/>
  <c r="K797" i="84" s="1"/>
  <c r="I801" i="84"/>
  <c r="J801" i="84" s="1"/>
  <c r="K801" i="84" s="1"/>
  <c r="I805" i="84"/>
  <c r="J805" i="84" s="1"/>
  <c r="K805" i="84" s="1"/>
  <c r="I809" i="84"/>
  <c r="J809" i="84" s="1"/>
  <c r="K809" i="84" s="1"/>
  <c r="I813" i="84"/>
  <c r="J813" i="84" s="1"/>
  <c r="K813" i="84" s="1"/>
  <c r="I817" i="84"/>
  <c r="J817" i="84" s="1"/>
  <c r="K817" i="84" s="1"/>
  <c r="I821" i="84"/>
  <c r="J821" i="84" s="1"/>
  <c r="K821" i="84" s="1"/>
  <c r="I825" i="84"/>
  <c r="J825" i="84" s="1"/>
  <c r="K825" i="84" s="1"/>
  <c r="I829" i="84"/>
  <c r="J829" i="84" s="1"/>
  <c r="K829" i="84" s="1"/>
  <c r="I833" i="84"/>
  <c r="J833" i="84" s="1"/>
  <c r="K833" i="84" s="1"/>
  <c r="I837" i="84"/>
  <c r="J837" i="84" s="1"/>
  <c r="K837" i="84" s="1"/>
  <c r="I841" i="84"/>
  <c r="J841" i="84" s="1"/>
  <c r="K841" i="84" s="1"/>
  <c r="I845" i="84"/>
  <c r="J845" i="84" s="1"/>
  <c r="K845" i="84" s="1"/>
  <c r="I849" i="84"/>
  <c r="J849" i="84" s="1"/>
  <c r="K849" i="84" s="1"/>
  <c r="I853" i="84"/>
  <c r="J853" i="84" s="1"/>
  <c r="K853" i="84" s="1"/>
  <c r="I857" i="84"/>
  <c r="J857" i="84" s="1"/>
  <c r="K857" i="84" s="1"/>
  <c r="I861" i="84"/>
  <c r="J861" i="84" s="1"/>
  <c r="K861" i="84" s="1"/>
  <c r="I865" i="84"/>
  <c r="J865" i="84" s="1"/>
  <c r="K865" i="84" s="1"/>
  <c r="I869" i="84"/>
  <c r="J869" i="84" s="1"/>
  <c r="K869" i="84" s="1"/>
  <c r="I873" i="84"/>
  <c r="J873" i="84" s="1"/>
  <c r="K873" i="84" s="1"/>
  <c r="I877" i="84"/>
  <c r="J877" i="84" s="1"/>
  <c r="K877" i="84" s="1"/>
  <c r="I881" i="84"/>
  <c r="J881" i="84" s="1"/>
  <c r="K881" i="84" s="1"/>
  <c r="I885" i="84"/>
  <c r="J885" i="84" s="1"/>
  <c r="K885" i="84" s="1"/>
  <c r="I889" i="84"/>
  <c r="J889" i="84" s="1"/>
  <c r="K889" i="84" s="1"/>
  <c r="I893" i="84"/>
  <c r="J893" i="84" s="1"/>
  <c r="K893" i="84" s="1"/>
  <c r="I897" i="84"/>
  <c r="J897" i="84" s="1"/>
  <c r="K897" i="84" s="1"/>
  <c r="I901" i="84"/>
  <c r="J901" i="84" s="1"/>
  <c r="K901" i="84" s="1"/>
  <c r="I905" i="84"/>
  <c r="J905" i="84" s="1"/>
  <c r="K905" i="84" s="1"/>
  <c r="I909" i="84"/>
  <c r="J909" i="84" s="1"/>
  <c r="K909" i="84" s="1"/>
  <c r="I913" i="84"/>
  <c r="J913" i="84" s="1"/>
  <c r="K913" i="84" s="1"/>
  <c r="I917" i="84"/>
  <c r="J917" i="84" s="1"/>
  <c r="K917" i="84" s="1"/>
  <c r="I921" i="84"/>
  <c r="J921" i="84" s="1"/>
  <c r="K921" i="84" s="1"/>
  <c r="I925" i="84"/>
  <c r="J925" i="84" s="1"/>
  <c r="K925" i="84" s="1"/>
  <c r="I929" i="84"/>
  <c r="J929" i="84" s="1"/>
  <c r="K929" i="84" s="1"/>
  <c r="I933" i="84"/>
  <c r="J933" i="84" s="1"/>
  <c r="K933" i="84" s="1"/>
  <c r="I937" i="84"/>
  <c r="J937" i="84" s="1"/>
  <c r="K937" i="84" s="1"/>
  <c r="I941" i="84"/>
  <c r="J941" i="84" s="1"/>
  <c r="K941" i="84" s="1"/>
  <c r="I945" i="84"/>
  <c r="J945" i="84" s="1"/>
  <c r="K945" i="84" s="1"/>
  <c r="I949" i="84"/>
  <c r="J949" i="84" s="1"/>
  <c r="K949" i="84" s="1"/>
  <c r="I953" i="84"/>
  <c r="J953" i="84" s="1"/>
  <c r="K953" i="84" s="1"/>
  <c r="I957" i="84"/>
  <c r="J957" i="84" s="1"/>
  <c r="K957" i="84" s="1"/>
  <c r="I961" i="84"/>
  <c r="J961" i="84" s="1"/>
  <c r="K961" i="84" s="1"/>
  <c r="I965" i="84"/>
  <c r="J965" i="84" s="1"/>
  <c r="K965" i="84" s="1"/>
  <c r="I969" i="84"/>
  <c r="J969" i="84" s="1"/>
  <c r="K969" i="84" s="1"/>
  <c r="I973" i="84"/>
  <c r="J973" i="84" s="1"/>
  <c r="K973" i="84" s="1"/>
  <c r="I977" i="84"/>
  <c r="J977" i="84" s="1"/>
  <c r="K977" i="84" s="1"/>
  <c r="I981" i="84"/>
  <c r="J981" i="84" s="1"/>
  <c r="K981" i="84" s="1"/>
  <c r="I985" i="84"/>
  <c r="J985" i="84" s="1"/>
  <c r="K985" i="84" s="1"/>
  <c r="I989" i="84"/>
  <c r="J989" i="84" s="1"/>
  <c r="K989" i="84" s="1"/>
  <c r="I993" i="84"/>
  <c r="J993" i="84" s="1"/>
  <c r="K993" i="84" s="1"/>
  <c r="I997" i="84"/>
  <c r="J997" i="84" s="1"/>
  <c r="K997" i="84" s="1"/>
  <c r="I1001" i="84"/>
  <c r="J1001" i="84" s="1"/>
  <c r="K1001" i="84" s="1"/>
  <c r="I1005" i="84"/>
  <c r="J1005" i="84" s="1"/>
  <c r="K1005" i="84" s="1"/>
  <c r="I1009" i="84"/>
  <c r="J1009" i="84" s="1"/>
  <c r="K1009" i="84" s="1"/>
  <c r="I219" i="84"/>
  <c r="J219" i="84" s="1"/>
  <c r="K219" i="84" s="1"/>
  <c r="I227" i="84"/>
  <c r="J227" i="84" s="1"/>
  <c r="K227" i="84" s="1"/>
  <c r="I244" i="84"/>
  <c r="J244" i="84" s="1"/>
  <c r="K244" i="84" s="1"/>
  <c r="I248" i="84"/>
  <c r="J248" i="84" s="1"/>
  <c r="K248" i="84" s="1"/>
  <c r="I278" i="84"/>
  <c r="J278" i="84" s="1"/>
  <c r="K278" i="84" s="1"/>
  <c r="I298" i="84"/>
  <c r="J298" i="84" s="1"/>
  <c r="K298" i="84" s="1"/>
  <c r="I303" i="84"/>
  <c r="J303" i="84" s="1"/>
  <c r="K303" i="84" s="1"/>
  <c r="I307" i="84"/>
  <c r="J307" i="84" s="1"/>
  <c r="K307" i="84" s="1"/>
  <c r="I316" i="84"/>
  <c r="J316" i="84" s="1"/>
  <c r="K316" i="84" s="1"/>
  <c r="I324" i="84"/>
  <c r="J324" i="84" s="1"/>
  <c r="K324" i="84" s="1"/>
  <c r="I331" i="84"/>
  <c r="J331" i="84" s="1"/>
  <c r="K331" i="84" s="1"/>
  <c r="I337" i="84"/>
  <c r="J337" i="84" s="1"/>
  <c r="K337" i="84" s="1"/>
  <c r="I347" i="84"/>
  <c r="J347" i="84" s="1"/>
  <c r="K347" i="84" s="1"/>
  <c r="I362" i="84"/>
  <c r="J362" i="84" s="1"/>
  <c r="K362" i="84" s="1"/>
  <c r="I378" i="84"/>
  <c r="J378" i="84" s="1"/>
  <c r="K378" i="84" s="1"/>
  <c r="I381" i="84"/>
  <c r="J381" i="84" s="1"/>
  <c r="K381" i="84" s="1"/>
  <c r="I394" i="84"/>
  <c r="J394" i="84" s="1"/>
  <c r="K394" i="84" s="1"/>
  <c r="I397" i="84"/>
  <c r="J397" i="84" s="1"/>
  <c r="K397" i="84" s="1"/>
  <c r="I413" i="84"/>
  <c r="J413" i="84" s="1"/>
  <c r="K413" i="84" s="1"/>
  <c r="I419" i="84"/>
  <c r="J419" i="84" s="1"/>
  <c r="K419" i="84" s="1"/>
  <c r="I435" i="84"/>
  <c r="J435" i="84" s="1"/>
  <c r="K435" i="84" s="1"/>
  <c r="I438" i="84"/>
  <c r="J438" i="84" s="1"/>
  <c r="K438" i="84" s="1"/>
  <c r="I451" i="84"/>
  <c r="J451" i="84" s="1"/>
  <c r="K451" i="84" s="1"/>
  <c r="I454" i="84"/>
  <c r="J454" i="84" s="1"/>
  <c r="K454" i="84" s="1"/>
  <c r="I457" i="84"/>
  <c r="J457" i="84" s="1"/>
  <c r="K457" i="84" s="1"/>
  <c r="I481" i="84"/>
  <c r="J481" i="84" s="1"/>
  <c r="K481" i="84" s="1"/>
  <c r="I488" i="84"/>
  <c r="J488" i="84" s="1"/>
  <c r="K488" i="84" s="1"/>
  <c r="I493" i="84"/>
  <c r="J493" i="84" s="1"/>
  <c r="K493" i="84" s="1"/>
  <c r="I495" i="84"/>
  <c r="J495" i="84" s="1"/>
  <c r="K495" i="84" s="1"/>
  <c r="I500" i="84"/>
  <c r="J500" i="84" s="1"/>
  <c r="K500" i="84" s="1"/>
  <c r="I505" i="84"/>
  <c r="J505" i="84" s="1"/>
  <c r="K505" i="84" s="1"/>
  <c r="I507" i="84"/>
  <c r="J507" i="84" s="1"/>
  <c r="K507" i="84" s="1"/>
  <c r="I512" i="84"/>
  <c r="J512" i="84" s="1"/>
  <c r="K512" i="84" s="1"/>
  <c r="I519" i="84"/>
  <c r="J519" i="84" s="1"/>
  <c r="K519" i="84" s="1"/>
  <c r="I545" i="84"/>
  <c r="J545" i="84" s="1"/>
  <c r="K545" i="84" s="1"/>
  <c r="I552" i="84"/>
  <c r="J552" i="84" s="1"/>
  <c r="K552" i="84" s="1"/>
  <c r="I557" i="84"/>
  <c r="J557" i="84" s="1"/>
  <c r="K557" i="84" s="1"/>
  <c r="I559" i="84"/>
  <c r="J559" i="84" s="1"/>
  <c r="K559" i="84" s="1"/>
  <c r="I564" i="84"/>
  <c r="J564" i="84" s="1"/>
  <c r="K564" i="84" s="1"/>
  <c r="I569" i="84"/>
  <c r="J569" i="84" s="1"/>
  <c r="K569" i="84" s="1"/>
  <c r="I571" i="84"/>
  <c r="J571" i="84" s="1"/>
  <c r="K571" i="84" s="1"/>
  <c r="I576" i="84"/>
  <c r="J576" i="84" s="1"/>
  <c r="K576" i="84" s="1"/>
  <c r="I583" i="84"/>
  <c r="J583" i="84" s="1"/>
  <c r="K583" i="84" s="1"/>
  <c r="I609" i="84"/>
  <c r="J609" i="84" s="1"/>
  <c r="K609" i="84" s="1"/>
  <c r="I616" i="84"/>
  <c r="J616" i="84" s="1"/>
  <c r="K616" i="84" s="1"/>
  <c r="I621" i="84"/>
  <c r="J621" i="84" s="1"/>
  <c r="K621" i="84" s="1"/>
  <c r="I623" i="84"/>
  <c r="J623" i="84" s="1"/>
  <c r="K623" i="84" s="1"/>
  <c r="I628" i="84"/>
  <c r="J628" i="84" s="1"/>
  <c r="K628" i="84" s="1"/>
  <c r="I633" i="84"/>
  <c r="J633" i="84" s="1"/>
  <c r="K633" i="84" s="1"/>
  <c r="I635" i="84"/>
  <c r="J635" i="84" s="1"/>
  <c r="K635" i="84" s="1"/>
  <c r="I640" i="84"/>
  <c r="J640" i="84" s="1"/>
  <c r="K640" i="84" s="1"/>
  <c r="I647" i="84"/>
  <c r="J647" i="84" s="1"/>
  <c r="K647" i="84" s="1"/>
  <c r="I673" i="84"/>
  <c r="J673" i="84" s="1"/>
  <c r="K673" i="84" s="1"/>
  <c r="I680" i="84"/>
  <c r="J680" i="84" s="1"/>
  <c r="K680" i="84" s="1"/>
  <c r="I685" i="84"/>
  <c r="J685" i="84" s="1"/>
  <c r="K685" i="84" s="1"/>
  <c r="I687" i="84"/>
  <c r="J687" i="84" s="1"/>
  <c r="K687" i="84" s="1"/>
  <c r="I692" i="84"/>
  <c r="J692" i="84" s="1"/>
  <c r="K692" i="84" s="1"/>
  <c r="I697" i="84"/>
  <c r="J697" i="84" s="1"/>
  <c r="K697" i="84" s="1"/>
  <c r="I699" i="84"/>
  <c r="J699" i="84" s="1"/>
  <c r="K699" i="84" s="1"/>
  <c r="I704" i="84"/>
  <c r="J704" i="84" s="1"/>
  <c r="K704" i="84" s="1"/>
  <c r="I711" i="84"/>
  <c r="J711" i="84" s="1"/>
  <c r="K711" i="84" s="1"/>
  <c r="I737" i="84"/>
  <c r="J737" i="84" s="1"/>
  <c r="K737" i="84" s="1"/>
  <c r="I744" i="84"/>
  <c r="J744" i="84" s="1"/>
  <c r="K744" i="84" s="1"/>
  <c r="I749" i="84"/>
  <c r="J749" i="84" s="1"/>
  <c r="K749" i="84" s="1"/>
  <c r="I751" i="84"/>
  <c r="J751" i="84" s="1"/>
  <c r="K751" i="84" s="1"/>
  <c r="I755" i="84"/>
  <c r="J755" i="84" s="1"/>
  <c r="K755" i="84" s="1"/>
  <c r="I762" i="84"/>
  <c r="J762" i="84" s="1"/>
  <c r="K762" i="84" s="1"/>
  <c r="I764" i="84"/>
  <c r="J764" i="84" s="1"/>
  <c r="K764" i="84" s="1"/>
  <c r="I771" i="84"/>
  <c r="J771" i="84" s="1"/>
  <c r="K771" i="84" s="1"/>
  <c r="I778" i="84"/>
  <c r="J778" i="84" s="1"/>
  <c r="K778" i="84" s="1"/>
  <c r="I780" i="84"/>
  <c r="J780" i="84" s="1"/>
  <c r="K780" i="84" s="1"/>
  <c r="I787" i="84"/>
  <c r="J787" i="84" s="1"/>
  <c r="K787" i="84" s="1"/>
  <c r="I794" i="84"/>
  <c r="J794" i="84" s="1"/>
  <c r="K794" i="84" s="1"/>
  <c r="I796" i="84"/>
  <c r="J796" i="84" s="1"/>
  <c r="K796" i="84" s="1"/>
  <c r="I803" i="84"/>
  <c r="J803" i="84" s="1"/>
  <c r="K803" i="84" s="1"/>
  <c r="I810" i="84"/>
  <c r="J810" i="84" s="1"/>
  <c r="K810" i="84" s="1"/>
  <c r="I812" i="84"/>
  <c r="J812" i="84" s="1"/>
  <c r="K812" i="84" s="1"/>
  <c r="I819" i="84"/>
  <c r="J819" i="84" s="1"/>
  <c r="K819" i="84" s="1"/>
  <c r="I826" i="84"/>
  <c r="J826" i="84" s="1"/>
  <c r="K826" i="84" s="1"/>
  <c r="I828" i="84"/>
  <c r="J828" i="84" s="1"/>
  <c r="K828" i="84" s="1"/>
  <c r="I835" i="84"/>
  <c r="J835" i="84" s="1"/>
  <c r="K835" i="84" s="1"/>
  <c r="I842" i="84"/>
  <c r="J842" i="84" s="1"/>
  <c r="K842" i="84" s="1"/>
  <c r="I844" i="84"/>
  <c r="J844" i="84" s="1"/>
  <c r="K844" i="84" s="1"/>
  <c r="I851" i="84"/>
  <c r="J851" i="84" s="1"/>
  <c r="K851" i="84" s="1"/>
  <c r="I858" i="84"/>
  <c r="J858" i="84" s="1"/>
  <c r="K858" i="84" s="1"/>
  <c r="I860" i="84"/>
  <c r="J860" i="84" s="1"/>
  <c r="K860" i="84" s="1"/>
  <c r="I867" i="84"/>
  <c r="J867" i="84" s="1"/>
  <c r="K867" i="84" s="1"/>
  <c r="I874" i="84"/>
  <c r="J874" i="84" s="1"/>
  <c r="K874" i="84" s="1"/>
  <c r="I876" i="84"/>
  <c r="J876" i="84" s="1"/>
  <c r="K876" i="84" s="1"/>
  <c r="I883" i="84"/>
  <c r="J883" i="84" s="1"/>
  <c r="K883" i="84" s="1"/>
  <c r="I890" i="84"/>
  <c r="J890" i="84" s="1"/>
  <c r="K890" i="84" s="1"/>
  <c r="I892" i="84"/>
  <c r="J892" i="84" s="1"/>
  <c r="K892" i="84" s="1"/>
  <c r="I899" i="84"/>
  <c r="J899" i="84" s="1"/>
  <c r="K899" i="84" s="1"/>
  <c r="I906" i="84"/>
  <c r="J906" i="84" s="1"/>
  <c r="K906" i="84" s="1"/>
  <c r="I908" i="84"/>
  <c r="J908" i="84" s="1"/>
  <c r="K908" i="84" s="1"/>
  <c r="I915" i="84"/>
  <c r="J915" i="84" s="1"/>
  <c r="K915" i="84" s="1"/>
  <c r="I922" i="84"/>
  <c r="J922" i="84" s="1"/>
  <c r="K922" i="84" s="1"/>
  <c r="I924" i="84"/>
  <c r="J924" i="84" s="1"/>
  <c r="K924" i="84" s="1"/>
  <c r="I931" i="84"/>
  <c r="J931" i="84" s="1"/>
  <c r="K931" i="84" s="1"/>
  <c r="I938" i="84"/>
  <c r="J938" i="84" s="1"/>
  <c r="K938" i="84" s="1"/>
  <c r="I940" i="84"/>
  <c r="J940" i="84" s="1"/>
  <c r="K940" i="84" s="1"/>
  <c r="I947" i="84"/>
  <c r="J947" i="84" s="1"/>
  <c r="K947" i="84" s="1"/>
  <c r="I954" i="84"/>
  <c r="J954" i="84" s="1"/>
  <c r="K954" i="84" s="1"/>
  <c r="I956" i="84"/>
  <c r="J956" i="84" s="1"/>
  <c r="K956" i="84" s="1"/>
  <c r="I963" i="84"/>
  <c r="J963" i="84" s="1"/>
  <c r="K963" i="84" s="1"/>
  <c r="I970" i="84"/>
  <c r="J970" i="84" s="1"/>
  <c r="K970" i="84" s="1"/>
  <c r="I972" i="84"/>
  <c r="J972" i="84" s="1"/>
  <c r="K972" i="84" s="1"/>
  <c r="I979" i="84"/>
  <c r="J979" i="84" s="1"/>
  <c r="K979" i="84" s="1"/>
  <c r="I986" i="84"/>
  <c r="J986" i="84" s="1"/>
  <c r="K986" i="84" s="1"/>
  <c r="I988" i="84"/>
  <c r="J988" i="84" s="1"/>
  <c r="K988" i="84" s="1"/>
  <c r="I995" i="84"/>
  <c r="J995" i="84" s="1"/>
  <c r="K995" i="84" s="1"/>
  <c r="I1002" i="84"/>
  <c r="J1002" i="84" s="1"/>
  <c r="K1002" i="84" s="1"/>
  <c r="I1004" i="84"/>
  <c r="J1004" i="84" s="1"/>
  <c r="K1004" i="84" s="1"/>
  <c r="I226" i="84"/>
  <c r="J226" i="84" s="1"/>
  <c r="K226" i="84" s="1"/>
  <c r="I232" i="84"/>
  <c r="J232" i="84" s="1"/>
  <c r="K232" i="84" s="1"/>
  <c r="I243" i="84"/>
  <c r="J243" i="84" s="1"/>
  <c r="K243" i="84" s="1"/>
  <c r="I260" i="84"/>
  <c r="J260" i="84" s="1"/>
  <c r="K260" i="84" s="1"/>
  <c r="I266" i="84"/>
  <c r="J266" i="84" s="1"/>
  <c r="K266" i="84" s="1"/>
  <c r="I283" i="84"/>
  <c r="J283" i="84" s="1"/>
  <c r="K283" i="84" s="1"/>
  <c r="I300" i="84"/>
  <c r="J300" i="84" s="1"/>
  <c r="K300" i="84" s="1"/>
  <c r="I310" i="84"/>
  <c r="J310" i="84" s="1"/>
  <c r="K310" i="84" s="1"/>
  <c r="I322" i="84"/>
  <c r="J322" i="84" s="1"/>
  <c r="K322" i="84" s="1"/>
  <c r="I361" i="84"/>
  <c r="J361" i="84" s="1"/>
  <c r="K361" i="84" s="1"/>
  <c r="I369" i="84"/>
  <c r="J369" i="84" s="1"/>
  <c r="K369" i="84" s="1"/>
  <c r="I386" i="84"/>
  <c r="J386" i="84" s="1"/>
  <c r="K386" i="84" s="1"/>
  <c r="I390" i="84"/>
  <c r="J390" i="84" s="1"/>
  <c r="K390" i="84" s="1"/>
  <c r="I395" i="84"/>
  <c r="J395" i="84" s="1"/>
  <c r="K395" i="84" s="1"/>
  <c r="I399" i="84"/>
  <c r="J399" i="84" s="1"/>
  <c r="K399" i="84" s="1"/>
  <c r="I445" i="84"/>
  <c r="J445" i="84" s="1"/>
  <c r="K445" i="84" s="1"/>
  <c r="I449" i="84"/>
  <c r="J449" i="84" s="1"/>
  <c r="K449" i="84" s="1"/>
  <c r="I458" i="84"/>
  <c r="J458" i="84" s="1"/>
  <c r="K458" i="84" s="1"/>
  <c r="I466" i="84"/>
  <c r="J466" i="84" s="1"/>
  <c r="K466" i="84" s="1"/>
  <c r="I473" i="84"/>
  <c r="J473" i="84" s="1"/>
  <c r="K473" i="84" s="1"/>
  <c r="I479" i="84"/>
  <c r="J479" i="84" s="1"/>
  <c r="K479" i="84" s="1"/>
  <c r="I489" i="84"/>
  <c r="J489" i="84" s="1"/>
  <c r="K489" i="84" s="1"/>
  <c r="I504" i="84"/>
  <c r="J504" i="84" s="1"/>
  <c r="K504" i="84" s="1"/>
  <c r="I520" i="84"/>
  <c r="J520" i="84" s="1"/>
  <c r="K520" i="84" s="1"/>
  <c r="I523" i="84"/>
  <c r="J523" i="84" s="1"/>
  <c r="K523" i="84" s="1"/>
  <c r="I536" i="84"/>
  <c r="J536" i="84" s="1"/>
  <c r="K536" i="84" s="1"/>
  <c r="I539" i="84"/>
  <c r="J539" i="84" s="1"/>
  <c r="K539" i="84" s="1"/>
  <c r="I555" i="84"/>
  <c r="J555" i="84" s="1"/>
  <c r="K555" i="84" s="1"/>
  <c r="I561" i="84"/>
  <c r="J561" i="84" s="1"/>
  <c r="K561" i="84" s="1"/>
  <c r="I577" i="84"/>
  <c r="J577" i="84" s="1"/>
  <c r="K577" i="84" s="1"/>
  <c r="I580" i="84"/>
  <c r="J580" i="84" s="1"/>
  <c r="K580" i="84" s="1"/>
  <c r="I593" i="84"/>
  <c r="J593" i="84" s="1"/>
  <c r="K593" i="84" s="1"/>
  <c r="I596" i="84"/>
  <c r="J596" i="84" s="1"/>
  <c r="K596" i="84" s="1"/>
  <c r="I599" i="84"/>
  <c r="J599" i="84" s="1"/>
  <c r="K599" i="84" s="1"/>
  <c r="I612" i="84"/>
  <c r="J612" i="84" s="1"/>
  <c r="K612" i="84" s="1"/>
  <c r="I615" i="84"/>
  <c r="J615" i="84" s="1"/>
  <c r="K615" i="84" s="1"/>
  <c r="I631" i="84"/>
  <c r="J631" i="84" s="1"/>
  <c r="K631" i="84" s="1"/>
  <c r="I637" i="84"/>
  <c r="J637" i="84" s="1"/>
  <c r="K637" i="84" s="1"/>
  <c r="I653" i="84"/>
  <c r="J653" i="84" s="1"/>
  <c r="K653" i="84" s="1"/>
  <c r="I656" i="84"/>
  <c r="J656" i="84" s="1"/>
  <c r="K656" i="84" s="1"/>
  <c r="I669" i="84"/>
  <c r="J669" i="84" s="1"/>
  <c r="K669" i="84" s="1"/>
  <c r="I672" i="84"/>
  <c r="J672" i="84" s="1"/>
  <c r="K672" i="84" s="1"/>
  <c r="I688" i="84"/>
  <c r="J688" i="84" s="1"/>
  <c r="K688" i="84" s="1"/>
  <c r="I703" i="84"/>
  <c r="J703" i="84" s="1"/>
  <c r="K703" i="84" s="1"/>
  <c r="I713" i="84"/>
  <c r="J713" i="84" s="1"/>
  <c r="K713" i="84" s="1"/>
  <c r="I719" i="84"/>
  <c r="J719" i="84" s="1"/>
  <c r="K719" i="84" s="1"/>
  <c r="I729" i="84"/>
  <c r="J729" i="84" s="1"/>
  <c r="K729" i="84" s="1"/>
  <c r="I735" i="84"/>
  <c r="J735" i="84" s="1"/>
  <c r="K735" i="84" s="1"/>
  <c r="I745" i="84"/>
  <c r="J745" i="84" s="1"/>
  <c r="K745" i="84" s="1"/>
  <c r="I756" i="84"/>
  <c r="J756" i="84" s="1"/>
  <c r="K756" i="84" s="1"/>
  <c r="I758" i="84"/>
  <c r="J758" i="84" s="1"/>
  <c r="K758" i="84" s="1"/>
  <c r="I763" i="84"/>
  <c r="J763" i="84" s="1"/>
  <c r="K763" i="84" s="1"/>
  <c r="I768" i="84"/>
  <c r="J768" i="84" s="1"/>
  <c r="K768" i="84" s="1"/>
  <c r="I770" i="84"/>
  <c r="J770" i="84" s="1"/>
  <c r="K770" i="84" s="1"/>
  <c r="I775" i="84"/>
  <c r="J775" i="84" s="1"/>
  <c r="K775" i="84" s="1"/>
  <c r="I782" i="84"/>
  <c r="J782" i="84" s="1"/>
  <c r="K782" i="84" s="1"/>
  <c r="I808" i="84"/>
  <c r="J808" i="84" s="1"/>
  <c r="K808" i="84" s="1"/>
  <c r="I815" i="84"/>
  <c r="J815" i="84" s="1"/>
  <c r="K815" i="84" s="1"/>
  <c r="I820" i="84"/>
  <c r="J820" i="84" s="1"/>
  <c r="K820" i="84" s="1"/>
  <c r="I822" i="84"/>
  <c r="J822" i="84" s="1"/>
  <c r="K822" i="84" s="1"/>
  <c r="I827" i="84"/>
  <c r="J827" i="84" s="1"/>
  <c r="K827" i="84" s="1"/>
  <c r="I832" i="84"/>
  <c r="J832" i="84" s="1"/>
  <c r="K832" i="84" s="1"/>
  <c r="I834" i="84"/>
  <c r="J834" i="84" s="1"/>
  <c r="K834" i="84" s="1"/>
  <c r="I839" i="84"/>
  <c r="J839" i="84" s="1"/>
  <c r="K839" i="84" s="1"/>
  <c r="I846" i="84"/>
  <c r="J846" i="84" s="1"/>
  <c r="K846" i="84" s="1"/>
  <c r="I872" i="84"/>
  <c r="J872" i="84" s="1"/>
  <c r="K872" i="84" s="1"/>
  <c r="I879" i="84"/>
  <c r="J879" i="84" s="1"/>
  <c r="K879" i="84" s="1"/>
  <c r="I884" i="84"/>
  <c r="J884" i="84" s="1"/>
  <c r="K884" i="84" s="1"/>
  <c r="I886" i="84"/>
  <c r="J886" i="84" s="1"/>
  <c r="K886" i="84" s="1"/>
  <c r="I891" i="84"/>
  <c r="J891" i="84" s="1"/>
  <c r="K891" i="84" s="1"/>
  <c r="I896" i="84"/>
  <c r="J896" i="84" s="1"/>
  <c r="K896" i="84" s="1"/>
  <c r="I898" i="84"/>
  <c r="J898" i="84" s="1"/>
  <c r="K898" i="84" s="1"/>
  <c r="I903" i="84"/>
  <c r="J903" i="84" s="1"/>
  <c r="K903" i="84" s="1"/>
  <c r="I910" i="84"/>
  <c r="J910" i="84" s="1"/>
  <c r="K910" i="84" s="1"/>
  <c r="I936" i="84"/>
  <c r="J936" i="84" s="1"/>
  <c r="K936" i="84" s="1"/>
  <c r="I943" i="84"/>
  <c r="J943" i="84" s="1"/>
  <c r="K943" i="84" s="1"/>
  <c r="I948" i="84"/>
  <c r="J948" i="84" s="1"/>
  <c r="K948" i="84" s="1"/>
  <c r="I950" i="84"/>
  <c r="J950" i="84" s="1"/>
  <c r="K950" i="84" s="1"/>
  <c r="I955" i="84"/>
  <c r="J955" i="84" s="1"/>
  <c r="K955" i="84" s="1"/>
  <c r="I960" i="84"/>
  <c r="J960" i="84" s="1"/>
  <c r="K960" i="84" s="1"/>
  <c r="I962" i="84"/>
  <c r="J962" i="84" s="1"/>
  <c r="K962" i="84" s="1"/>
  <c r="I967" i="84"/>
  <c r="J967" i="84" s="1"/>
  <c r="K967" i="84" s="1"/>
  <c r="I974" i="84"/>
  <c r="J974" i="84" s="1"/>
  <c r="K974" i="84" s="1"/>
  <c r="I1000" i="84"/>
  <c r="J1000" i="84" s="1"/>
  <c r="K1000" i="84" s="1"/>
  <c r="I1007" i="84"/>
  <c r="J1007" i="84" s="1"/>
  <c r="K1007" i="84" s="1"/>
  <c r="I250" i="84"/>
  <c r="J250" i="84" s="1"/>
  <c r="K250" i="84" s="1"/>
  <c r="I262" i="84"/>
  <c r="J262" i="84" s="1"/>
  <c r="K262" i="84" s="1"/>
  <c r="I267" i="84"/>
  <c r="J267" i="84" s="1"/>
  <c r="K267" i="84" s="1"/>
  <c r="I284" i="84"/>
  <c r="J284" i="84" s="1"/>
  <c r="K284" i="84" s="1"/>
  <c r="I323" i="84"/>
  <c r="J323" i="84" s="1"/>
  <c r="K323" i="84" s="1"/>
  <c r="I345" i="84"/>
  <c r="J345" i="84" s="1"/>
  <c r="K345" i="84" s="1"/>
  <c r="I349" i="84"/>
  <c r="J349" i="84" s="1"/>
  <c r="K349" i="84" s="1"/>
  <c r="I354" i="84"/>
  <c r="J354" i="84" s="1"/>
  <c r="K354" i="84" s="1"/>
  <c r="I374" i="84"/>
  <c r="J374" i="84" s="1"/>
  <c r="K374" i="84" s="1"/>
  <c r="I379" i="84"/>
  <c r="J379" i="84" s="1"/>
  <c r="K379" i="84" s="1"/>
  <c r="I383" i="84"/>
  <c r="J383" i="84" s="1"/>
  <c r="K383" i="84" s="1"/>
  <c r="I387" i="84"/>
  <c r="J387" i="84" s="1"/>
  <c r="K387" i="84" s="1"/>
  <c r="I425" i="84"/>
  <c r="J425" i="84" s="1"/>
  <c r="K425" i="84" s="1"/>
  <c r="I433" i="84"/>
  <c r="J433" i="84" s="1"/>
  <c r="K433" i="84" s="1"/>
  <c r="I442" i="84"/>
  <c r="J442" i="84" s="1"/>
  <c r="K442" i="84" s="1"/>
  <c r="I450" i="84"/>
  <c r="J450" i="84" s="1"/>
  <c r="K450" i="84" s="1"/>
  <c r="I459" i="84"/>
  <c r="J459" i="84" s="1"/>
  <c r="K459" i="84" s="1"/>
  <c r="I463" i="84"/>
  <c r="J463" i="84" s="1"/>
  <c r="K463" i="84" s="1"/>
  <c r="I477" i="84"/>
  <c r="J477" i="84" s="1"/>
  <c r="K477" i="84" s="1"/>
  <c r="I480" i="84"/>
  <c r="J480" i="84" s="1"/>
  <c r="K480" i="84" s="1"/>
  <c r="I496" i="84"/>
  <c r="J496" i="84" s="1"/>
  <c r="K496" i="84" s="1"/>
  <c r="I511" i="84"/>
  <c r="J511" i="84" s="1"/>
  <c r="K511" i="84" s="1"/>
  <c r="I521" i="84"/>
  <c r="J521" i="84" s="1"/>
  <c r="K521" i="84" s="1"/>
  <c r="I527" i="84"/>
  <c r="J527" i="84" s="1"/>
  <c r="K527" i="84" s="1"/>
  <c r="I537" i="84"/>
  <c r="J537" i="84" s="1"/>
  <c r="K537" i="84" s="1"/>
  <c r="I543" i="84"/>
  <c r="J543" i="84" s="1"/>
  <c r="K543" i="84" s="1"/>
  <c r="I553" i="84"/>
  <c r="J553" i="84" s="1"/>
  <c r="K553" i="84" s="1"/>
  <c r="I568" i="84"/>
  <c r="J568" i="84" s="1"/>
  <c r="K568" i="84" s="1"/>
  <c r="I584" i="84"/>
  <c r="J584" i="84" s="1"/>
  <c r="K584" i="84" s="1"/>
  <c r="I587" i="84"/>
  <c r="J587" i="84" s="1"/>
  <c r="K587" i="84" s="1"/>
  <c r="I600" i="84"/>
  <c r="J600" i="84" s="1"/>
  <c r="K600" i="84" s="1"/>
  <c r="I603" i="84"/>
  <c r="J603" i="84" s="1"/>
  <c r="K603" i="84" s="1"/>
  <c r="I619" i="84"/>
  <c r="J619" i="84" s="1"/>
  <c r="K619" i="84" s="1"/>
  <c r="I625" i="84"/>
  <c r="J625" i="84" s="1"/>
  <c r="K625" i="84" s="1"/>
  <c r="I641" i="84"/>
  <c r="J641" i="84" s="1"/>
  <c r="K641" i="84" s="1"/>
  <c r="I644" i="84"/>
  <c r="J644" i="84" s="1"/>
  <c r="K644" i="84" s="1"/>
  <c r="I657" i="84"/>
  <c r="J657" i="84" s="1"/>
  <c r="K657" i="84" s="1"/>
  <c r="I660" i="84"/>
  <c r="J660" i="84" s="1"/>
  <c r="K660" i="84" s="1"/>
  <c r="I663" i="84"/>
  <c r="J663" i="84" s="1"/>
  <c r="K663" i="84" s="1"/>
  <c r="I676" i="84"/>
  <c r="J676" i="84" s="1"/>
  <c r="K676" i="84" s="1"/>
  <c r="I679" i="84"/>
  <c r="J679" i="84" s="1"/>
  <c r="K679" i="84" s="1"/>
  <c r="I695" i="84"/>
  <c r="J695" i="84" s="1"/>
  <c r="K695" i="84" s="1"/>
  <c r="I701" i="84"/>
  <c r="J701" i="84" s="1"/>
  <c r="K701" i="84" s="1"/>
  <c r="I717" i="84"/>
  <c r="J717" i="84" s="1"/>
  <c r="K717" i="84" s="1"/>
  <c r="I720" i="84"/>
  <c r="J720" i="84" s="1"/>
  <c r="K720" i="84" s="1"/>
  <c r="I733" i="84"/>
  <c r="J733" i="84" s="1"/>
  <c r="K733" i="84" s="1"/>
  <c r="I736" i="84"/>
  <c r="J736" i="84" s="1"/>
  <c r="K736" i="84" s="1"/>
  <c r="I752" i="84"/>
  <c r="J752" i="84" s="1"/>
  <c r="K752" i="84" s="1"/>
  <c r="I754" i="84"/>
  <c r="J754" i="84" s="1"/>
  <c r="K754" i="84" s="1"/>
  <c r="I759" i="84"/>
  <c r="J759" i="84" s="1"/>
  <c r="K759" i="84" s="1"/>
  <c r="I766" i="84"/>
  <c r="J766" i="84" s="1"/>
  <c r="K766" i="84" s="1"/>
  <c r="I792" i="84"/>
  <c r="J792" i="84" s="1"/>
  <c r="K792" i="84" s="1"/>
  <c r="I799" i="84"/>
  <c r="J799" i="84" s="1"/>
  <c r="K799" i="84" s="1"/>
  <c r="I804" i="84"/>
  <c r="J804" i="84" s="1"/>
  <c r="K804" i="84" s="1"/>
  <c r="I806" i="84"/>
  <c r="J806" i="84" s="1"/>
  <c r="K806" i="84" s="1"/>
  <c r="I811" i="84"/>
  <c r="J811" i="84" s="1"/>
  <c r="K811" i="84" s="1"/>
  <c r="I816" i="84"/>
  <c r="J816" i="84" s="1"/>
  <c r="K816" i="84" s="1"/>
  <c r="I818" i="84"/>
  <c r="J818" i="84" s="1"/>
  <c r="K818" i="84" s="1"/>
  <c r="I823" i="84"/>
  <c r="J823" i="84" s="1"/>
  <c r="K823" i="84" s="1"/>
  <c r="I830" i="84"/>
  <c r="J830" i="84" s="1"/>
  <c r="K830" i="84" s="1"/>
  <c r="I856" i="84"/>
  <c r="J856" i="84" s="1"/>
  <c r="K856" i="84" s="1"/>
  <c r="I863" i="84"/>
  <c r="J863" i="84" s="1"/>
  <c r="K863" i="84" s="1"/>
  <c r="I868" i="84"/>
  <c r="J868" i="84" s="1"/>
  <c r="K868" i="84" s="1"/>
  <c r="I870" i="84"/>
  <c r="J870" i="84" s="1"/>
  <c r="K870" i="84" s="1"/>
  <c r="I875" i="84"/>
  <c r="J875" i="84" s="1"/>
  <c r="K875" i="84" s="1"/>
  <c r="I880" i="84"/>
  <c r="J880" i="84" s="1"/>
  <c r="K880" i="84" s="1"/>
  <c r="I882" i="84"/>
  <c r="J882" i="84" s="1"/>
  <c r="K882" i="84" s="1"/>
  <c r="I887" i="84"/>
  <c r="J887" i="84" s="1"/>
  <c r="K887" i="84" s="1"/>
  <c r="I894" i="84"/>
  <c r="J894" i="84" s="1"/>
  <c r="K894" i="84" s="1"/>
  <c r="I920" i="84"/>
  <c r="J920" i="84" s="1"/>
  <c r="K920" i="84" s="1"/>
  <c r="I927" i="84"/>
  <c r="J927" i="84" s="1"/>
  <c r="K927" i="84" s="1"/>
  <c r="I932" i="84"/>
  <c r="J932" i="84" s="1"/>
  <c r="K932" i="84" s="1"/>
  <c r="I934" i="84"/>
  <c r="J934" i="84" s="1"/>
  <c r="K934" i="84" s="1"/>
  <c r="I939" i="84"/>
  <c r="J939" i="84" s="1"/>
  <c r="K939" i="84" s="1"/>
  <c r="I944" i="84"/>
  <c r="J944" i="84" s="1"/>
  <c r="K944" i="84" s="1"/>
  <c r="I946" i="84"/>
  <c r="J946" i="84" s="1"/>
  <c r="K946" i="84" s="1"/>
  <c r="I951" i="84"/>
  <c r="J951" i="84" s="1"/>
  <c r="K951" i="84" s="1"/>
  <c r="I958" i="84"/>
  <c r="J958" i="84" s="1"/>
  <c r="K958" i="84" s="1"/>
  <c r="I984" i="84"/>
  <c r="J984" i="84" s="1"/>
  <c r="K984" i="84" s="1"/>
  <c r="I991" i="84"/>
  <c r="J991" i="84" s="1"/>
  <c r="K991" i="84" s="1"/>
  <c r="I996" i="84"/>
  <c r="J996" i="84" s="1"/>
  <c r="K996" i="84" s="1"/>
  <c r="I998" i="84"/>
  <c r="J998" i="84" s="1"/>
  <c r="K998" i="84" s="1"/>
  <c r="I1003" i="84"/>
  <c r="J1003" i="84" s="1"/>
  <c r="K1003" i="84" s="1"/>
  <c r="I1008" i="84"/>
  <c r="J1008" i="84" s="1"/>
  <c r="K1008" i="84" s="1"/>
  <c r="I1010" i="84"/>
  <c r="J1010" i="84" s="1"/>
  <c r="K1010" i="84" s="1"/>
  <c r="I234" i="84"/>
  <c r="J234" i="84" s="1"/>
  <c r="K234" i="84" s="1"/>
  <c r="I246" i="84"/>
  <c r="J246" i="84" s="1"/>
  <c r="K246" i="84" s="1"/>
  <c r="I251" i="84"/>
  <c r="J251" i="84" s="1"/>
  <c r="K251" i="84" s="1"/>
  <c r="I291" i="84"/>
  <c r="J291" i="84" s="1"/>
  <c r="K291" i="84" s="1"/>
  <c r="I308" i="84"/>
  <c r="J308" i="84" s="1"/>
  <c r="K308" i="84" s="1"/>
  <c r="I319" i="84"/>
  <c r="J319" i="84" s="1"/>
  <c r="K319" i="84" s="1"/>
  <c r="I329" i="84"/>
  <c r="J329" i="84" s="1"/>
  <c r="K329" i="84" s="1"/>
  <c r="I333" i="84"/>
  <c r="J333" i="84" s="1"/>
  <c r="K333" i="84" s="1"/>
  <c r="I338" i="84"/>
  <c r="J338" i="84" s="1"/>
  <c r="K338" i="84" s="1"/>
  <c r="I342" i="84"/>
  <c r="J342" i="84" s="1"/>
  <c r="K342" i="84" s="1"/>
  <c r="I367" i="84"/>
  <c r="J367" i="84" s="1"/>
  <c r="K367" i="84" s="1"/>
  <c r="I371" i="84"/>
  <c r="J371" i="84" s="1"/>
  <c r="K371" i="84" s="1"/>
  <c r="I401" i="84"/>
  <c r="J401" i="84" s="1"/>
  <c r="K401" i="84" s="1"/>
  <c r="I409" i="84"/>
  <c r="J409" i="84" s="1"/>
  <c r="K409" i="84" s="1"/>
  <c r="I418" i="84"/>
  <c r="J418" i="84" s="1"/>
  <c r="K418" i="84" s="1"/>
  <c r="I426" i="84"/>
  <c r="J426" i="84" s="1"/>
  <c r="K426" i="84" s="1"/>
  <c r="I443" i="84"/>
  <c r="J443" i="84" s="1"/>
  <c r="K443" i="84" s="1"/>
  <c r="I447" i="84"/>
  <c r="J447" i="84" s="1"/>
  <c r="K447" i="84" s="1"/>
  <c r="I468" i="84"/>
  <c r="J468" i="84" s="1"/>
  <c r="K468" i="84" s="1"/>
  <c r="I471" i="84"/>
  <c r="J471" i="84" s="1"/>
  <c r="K471" i="84" s="1"/>
  <c r="I484" i="84"/>
  <c r="J484" i="84" s="1"/>
  <c r="K484" i="84" s="1"/>
  <c r="I487" i="84"/>
  <c r="J487" i="84" s="1"/>
  <c r="K487" i="84" s="1"/>
  <c r="I503" i="84"/>
  <c r="J503" i="84" s="1"/>
  <c r="K503" i="84" s="1"/>
  <c r="I509" i="84"/>
  <c r="J509" i="84" s="1"/>
  <c r="K509" i="84" s="1"/>
  <c r="I525" i="84"/>
  <c r="J525" i="84" s="1"/>
  <c r="K525" i="84" s="1"/>
  <c r="I528" i="84"/>
  <c r="J528" i="84" s="1"/>
  <c r="K528" i="84" s="1"/>
  <c r="I541" i="84"/>
  <c r="J541" i="84" s="1"/>
  <c r="K541" i="84" s="1"/>
  <c r="I544" i="84"/>
  <c r="J544" i="84" s="1"/>
  <c r="K544" i="84" s="1"/>
  <c r="I560" i="84"/>
  <c r="J560" i="84" s="1"/>
  <c r="K560" i="84" s="1"/>
  <c r="I575" i="84"/>
  <c r="J575" i="84" s="1"/>
  <c r="K575" i="84" s="1"/>
  <c r="I585" i="84"/>
  <c r="J585" i="84" s="1"/>
  <c r="K585" i="84" s="1"/>
  <c r="I591" i="84"/>
  <c r="J591" i="84" s="1"/>
  <c r="K591" i="84" s="1"/>
  <c r="I601" i="84"/>
  <c r="J601" i="84" s="1"/>
  <c r="K601" i="84" s="1"/>
  <c r="I607" i="84"/>
  <c r="J607" i="84" s="1"/>
  <c r="K607" i="84" s="1"/>
  <c r="I617" i="84"/>
  <c r="J617" i="84" s="1"/>
  <c r="K617" i="84" s="1"/>
  <c r="I632" i="84"/>
  <c r="J632" i="84" s="1"/>
  <c r="K632" i="84" s="1"/>
  <c r="I648" i="84"/>
  <c r="J648" i="84" s="1"/>
  <c r="K648" i="84" s="1"/>
  <c r="I651" i="84"/>
  <c r="J651" i="84" s="1"/>
  <c r="K651" i="84" s="1"/>
  <c r="I664" i="84"/>
  <c r="J664" i="84" s="1"/>
  <c r="K664" i="84" s="1"/>
  <c r="I667" i="84"/>
  <c r="J667" i="84" s="1"/>
  <c r="K667" i="84" s="1"/>
  <c r="I683" i="84"/>
  <c r="J683" i="84" s="1"/>
  <c r="K683" i="84" s="1"/>
  <c r="I689" i="84"/>
  <c r="J689" i="84" s="1"/>
  <c r="K689" i="84" s="1"/>
  <c r="I705" i="84"/>
  <c r="J705" i="84" s="1"/>
  <c r="K705" i="84" s="1"/>
  <c r="I708" i="84"/>
  <c r="J708" i="84" s="1"/>
  <c r="K708" i="84" s="1"/>
  <c r="I721" i="84"/>
  <c r="J721" i="84" s="1"/>
  <c r="K721" i="84" s="1"/>
  <c r="I724" i="84"/>
  <c r="J724" i="84" s="1"/>
  <c r="K724" i="84" s="1"/>
  <c r="I727" i="84"/>
  <c r="J727" i="84" s="1"/>
  <c r="K727" i="84" s="1"/>
  <c r="I740" i="84"/>
  <c r="J740" i="84" s="1"/>
  <c r="K740" i="84" s="1"/>
  <c r="I743" i="84"/>
  <c r="J743" i="84" s="1"/>
  <c r="K743" i="84" s="1"/>
  <c r="I776" i="84"/>
  <c r="J776" i="84" s="1"/>
  <c r="K776" i="84" s="1"/>
  <c r="I783" i="84"/>
  <c r="J783" i="84" s="1"/>
  <c r="K783" i="84" s="1"/>
  <c r="I788" i="84"/>
  <c r="J788" i="84" s="1"/>
  <c r="K788" i="84" s="1"/>
  <c r="I790" i="84"/>
  <c r="J790" i="84" s="1"/>
  <c r="K790" i="84" s="1"/>
  <c r="I795" i="84"/>
  <c r="J795" i="84" s="1"/>
  <c r="K795" i="84" s="1"/>
  <c r="I800" i="84"/>
  <c r="J800" i="84" s="1"/>
  <c r="K800" i="84" s="1"/>
  <c r="I802" i="84"/>
  <c r="J802" i="84" s="1"/>
  <c r="K802" i="84" s="1"/>
  <c r="I807" i="84"/>
  <c r="J807" i="84" s="1"/>
  <c r="K807" i="84" s="1"/>
  <c r="I814" i="84"/>
  <c r="J814" i="84" s="1"/>
  <c r="K814" i="84" s="1"/>
  <c r="I840" i="84"/>
  <c r="J840" i="84" s="1"/>
  <c r="K840" i="84" s="1"/>
  <c r="I847" i="84"/>
  <c r="J847" i="84" s="1"/>
  <c r="K847" i="84" s="1"/>
  <c r="I852" i="84"/>
  <c r="J852" i="84" s="1"/>
  <c r="K852" i="84" s="1"/>
  <c r="I854" i="84"/>
  <c r="J854" i="84" s="1"/>
  <c r="K854" i="84" s="1"/>
  <c r="I859" i="84"/>
  <c r="J859" i="84" s="1"/>
  <c r="K859" i="84" s="1"/>
  <c r="I864" i="84"/>
  <c r="J864" i="84" s="1"/>
  <c r="K864" i="84" s="1"/>
  <c r="I866" i="84"/>
  <c r="J866" i="84" s="1"/>
  <c r="K866" i="84" s="1"/>
  <c r="I871" i="84"/>
  <c r="J871" i="84" s="1"/>
  <c r="K871" i="84" s="1"/>
  <c r="I878" i="84"/>
  <c r="J878" i="84" s="1"/>
  <c r="K878" i="84" s="1"/>
  <c r="I904" i="84"/>
  <c r="J904" i="84" s="1"/>
  <c r="K904" i="84" s="1"/>
  <c r="I911" i="84"/>
  <c r="J911" i="84" s="1"/>
  <c r="K911" i="84" s="1"/>
  <c r="I916" i="84"/>
  <c r="J916" i="84" s="1"/>
  <c r="K916" i="84" s="1"/>
  <c r="I918" i="84"/>
  <c r="J918" i="84" s="1"/>
  <c r="K918" i="84" s="1"/>
  <c r="I923" i="84"/>
  <c r="J923" i="84" s="1"/>
  <c r="K923" i="84" s="1"/>
  <c r="I928" i="84"/>
  <c r="J928" i="84" s="1"/>
  <c r="K928" i="84" s="1"/>
  <c r="I930" i="84"/>
  <c r="J930" i="84" s="1"/>
  <c r="K930" i="84" s="1"/>
  <c r="I935" i="84"/>
  <c r="J935" i="84" s="1"/>
  <c r="K935" i="84" s="1"/>
  <c r="I942" i="84"/>
  <c r="J942" i="84" s="1"/>
  <c r="K942" i="84" s="1"/>
  <c r="I968" i="84"/>
  <c r="J968" i="84" s="1"/>
  <c r="K968" i="84" s="1"/>
  <c r="I975" i="84"/>
  <c r="J975" i="84" s="1"/>
  <c r="K975" i="84" s="1"/>
  <c r="I980" i="84"/>
  <c r="J980" i="84" s="1"/>
  <c r="K980" i="84" s="1"/>
  <c r="I982" i="84"/>
  <c r="J982" i="84" s="1"/>
  <c r="K982" i="84" s="1"/>
  <c r="I987" i="84"/>
  <c r="J987" i="84" s="1"/>
  <c r="K987" i="84" s="1"/>
  <c r="I992" i="84"/>
  <c r="J992" i="84" s="1"/>
  <c r="K992" i="84" s="1"/>
  <c r="I994" i="84"/>
  <c r="J994" i="84" s="1"/>
  <c r="K994" i="84" s="1"/>
  <c r="I999" i="84"/>
  <c r="J999" i="84" s="1"/>
  <c r="K999" i="84" s="1"/>
  <c r="I1006" i="84"/>
  <c r="J1006" i="84" s="1"/>
  <c r="K1006" i="84" s="1"/>
  <c r="I264" i="84"/>
  <c r="J264" i="84" s="1"/>
  <c r="K264" i="84" s="1"/>
  <c r="I330" i="84"/>
  <c r="J330" i="84" s="1"/>
  <c r="K330" i="84" s="1"/>
  <c r="I431" i="84"/>
  <c r="J431" i="84" s="1"/>
  <c r="K431" i="84" s="1"/>
  <c r="I465" i="84"/>
  <c r="J465" i="84" s="1"/>
  <c r="K465" i="84" s="1"/>
  <c r="I491" i="84"/>
  <c r="J491" i="84" s="1"/>
  <c r="K491" i="84" s="1"/>
  <c r="I516" i="84"/>
  <c r="J516" i="84" s="1"/>
  <c r="K516" i="84" s="1"/>
  <c r="I529" i="84"/>
  <c r="J529" i="84" s="1"/>
  <c r="K529" i="84" s="1"/>
  <c r="I567" i="84"/>
  <c r="J567" i="84" s="1"/>
  <c r="K567" i="84" s="1"/>
  <c r="I592" i="84"/>
  <c r="J592" i="84" s="1"/>
  <c r="K592" i="84" s="1"/>
  <c r="I605" i="84"/>
  <c r="J605" i="84" s="1"/>
  <c r="K605" i="84" s="1"/>
  <c r="I655" i="84"/>
  <c r="J655" i="84" s="1"/>
  <c r="K655" i="84" s="1"/>
  <c r="I681" i="84"/>
  <c r="J681" i="84" s="1"/>
  <c r="K681" i="84" s="1"/>
  <c r="I731" i="84"/>
  <c r="J731" i="84" s="1"/>
  <c r="K731" i="84" s="1"/>
  <c r="I774" i="84"/>
  <c r="J774" i="84" s="1"/>
  <c r="K774" i="84" s="1"/>
  <c r="I784" i="84"/>
  <c r="J784" i="84" s="1"/>
  <c r="K784" i="84" s="1"/>
  <c r="I831" i="84"/>
  <c r="J831" i="84" s="1"/>
  <c r="K831" i="84" s="1"/>
  <c r="I850" i="84"/>
  <c r="J850" i="84" s="1"/>
  <c r="K850" i="84" s="1"/>
  <c r="I888" i="84"/>
  <c r="J888" i="84" s="1"/>
  <c r="K888" i="84" s="1"/>
  <c r="I907" i="84"/>
  <c r="J907" i="84" s="1"/>
  <c r="K907" i="84" s="1"/>
  <c r="I926" i="84"/>
  <c r="J926" i="84" s="1"/>
  <c r="K926" i="84" s="1"/>
  <c r="I964" i="84"/>
  <c r="J964" i="84" s="1"/>
  <c r="K964" i="84" s="1"/>
  <c r="I983" i="84"/>
  <c r="J983" i="84" s="1"/>
  <c r="K983" i="84" s="1"/>
  <c r="I314" i="84"/>
  <c r="J314" i="84" s="1"/>
  <c r="K314" i="84" s="1"/>
  <c r="I335" i="84"/>
  <c r="J335" i="84" s="1"/>
  <c r="K335" i="84" s="1"/>
  <c r="I385" i="84"/>
  <c r="J385" i="84" s="1"/>
  <c r="K385" i="84" s="1"/>
  <c r="I402" i="84"/>
  <c r="J402" i="84" s="1"/>
  <c r="K402" i="84" s="1"/>
  <c r="I532" i="84"/>
  <c r="J532" i="84" s="1"/>
  <c r="K532" i="84" s="1"/>
  <c r="I608" i="84"/>
  <c r="J608" i="84" s="1"/>
  <c r="K608" i="84" s="1"/>
  <c r="I671" i="84"/>
  <c r="J671" i="84" s="1"/>
  <c r="K671" i="84" s="1"/>
  <c r="I696" i="84"/>
  <c r="J696" i="84" s="1"/>
  <c r="K696" i="84" s="1"/>
  <c r="I747" i="84"/>
  <c r="J747" i="84" s="1"/>
  <c r="K747" i="84" s="1"/>
  <c r="I767" i="84"/>
  <c r="J767" i="84" s="1"/>
  <c r="K767" i="84" s="1"/>
  <c r="I786" i="84"/>
  <c r="J786" i="84" s="1"/>
  <c r="K786" i="84" s="1"/>
  <c r="I824" i="84"/>
  <c r="J824" i="84" s="1"/>
  <c r="K824" i="84" s="1"/>
  <c r="I843" i="84"/>
  <c r="J843" i="84" s="1"/>
  <c r="K843" i="84" s="1"/>
  <c r="I862" i="84"/>
  <c r="J862" i="84" s="1"/>
  <c r="K862" i="84" s="1"/>
  <c r="I900" i="84"/>
  <c r="J900" i="84" s="1"/>
  <c r="K900" i="84" s="1"/>
  <c r="I919" i="84"/>
  <c r="J919" i="84" s="1"/>
  <c r="K919" i="84" s="1"/>
  <c r="I966" i="84"/>
  <c r="J966" i="84" s="1"/>
  <c r="K966" i="84" s="1"/>
  <c r="I976" i="84"/>
  <c r="J976" i="84" s="1"/>
  <c r="K976" i="84" s="1"/>
  <c r="I276" i="84"/>
  <c r="J276" i="84" s="1"/>
  <c r="K276" i="84" s="1"/>
  <c r="I355" i="84"/>
  <c r="J355" i="84" s="1"/>
  <c r="K355" i="84" s="1"/>
  <c r="I406" i="84"/>
  <c r="J406" i="84" s="1"/>
  <c r="K406" i="84" s="1"/>
  <c r="I472" i="84"/>
  <c r="J472" i="84" s="1"/>
  <c r="K472" i="84" s="1"/>
  <c r="I497" i="84"/>
  <c r="J497" i="84" s="1"/>
  <c r="K497" i="84" s="1"/>
  <c r="I535" i="84"/>
  <c r="J535" i="84" s="1"/>
  <c r="K535" i="84" s="1"/>
  <c r="I548" i="84"/>
  <c r="J548" i="84" s="1"/>
  <c r="K548" i="84" s="1"/>
  <c r="I573" i="84"/>
  <c r="J573" i="84" s="1"/>
  <c r="K573" i="84" s="1"/>
  <c r="I624" i="84"/>
  <c r="J624" i="84" s="1"/>
  <c r="K624" i="84" s="1"/>
  <c r="I649" i="84"/>
  <c r="J649" i="84" s="1"/>
  <c r="K649" i="84" s="1"/>
  <c r="I712" i="84"/>
  <c r="J712" i="84" s="1"/>
  <c r="K712" i="84" s="1"/>
  <c r="I760" i="84"/>
  <c r="J760" i="84" s="1"/>
  <c r="K760" i="84" s="1"/>
  <c r="I779" i="84"/>
  <c r="J779" i="84" s="1"/>
  <c r="K779" i="84" s="1"/>
  <c r="I798" i="84"/>
  <c r="J798" i="84" s="1"/>
  <c r="K798" i="84" s="1"/>
  <c r="I836" i="84"/>
  <c r="J836" i="84" s="1"/>
  <c r="K836" i="84" s="1"/>
  <c r="I855" i="84"/>
  <c r="J855" i="84" s="1"/>
  <c r="K855" i="84" s="1"/>
  <c r="I902" i="84"/>
  <c r="J902" i="84" s="1"/>
  <c r="K902" i="84" s="1"/>
  <c r="I912" i="84"/>
  <c r="J912" i="84" s="1"/>
  <c r="K912" i="84" s="1"/>
  <c r="I959" i="84"/>
  <c r="J959" i="84" s="1"/>
  <c r="K959" i="84" s="1"/>
  <c r="I978" i="84"/>
  <c r="J978" i="84" s="1"/>
  <c r="K978" i="84" s="1"/>
  <c r="I259" i="84"/>
  <c r="J259" i="84" s="1"/>
  <c r="K259" i="84" s="1"/>
  <c r="I326" i="84"/>
  <c r="J326" i="84" s="1"/>
  <c r="K326" i="84" s="1"/>
  <c r="I393" i="84"/>
  <c r="J393" i="84" s="1"/>
  <c r="K393" i="84" s="1"/>
  <c r="I411" i="84"/>
  <c r="J411" i="84" s="1"/>
  <c r="K411" i="84" s="1"/>
  <c r="I461" i="84"/>
  <c r="J461" i="84" s="1"/>
  <c r="K461" i="84" s="1"/>
  <c r="I475" i="84"/>
  <c r="J475" i="84" s="1"/>
  <c r="K475" i="84" s="1"/>
  <c r="I513" i="84"/>
  <c r="J513" i="84" s="1"/>
  <c r="K513" i="84" s="1"/>
  <c r="I551" i="84"/>
  <c r="J551" i="84" s="1"/>
  <c r="K551" i="84" s="1"/>
  <c r="I589" i="84"/>
  <c r="J589" i="84" s="1"/>
  <c r="K589" i="84" s="1"/>
  <c r="I639" i="84"/>
  <c r="J639" i="84" s="1"/>
  <c r="K639" i="84" s="1"/>
  <c r="I665" i="84"/>
  <c r="J665" i="84" s="1"/>
  <c r="K665" i="84" s="1"/>
  <c r="I715" i="84"/>
  <c r="J715" i="84" s="1"/>
  <c r="K715" i="84" s="1"/>
  <c r="I728" i="84"/>
  <c r="J728" i="84" s="1"/>
  <c r="K728" i="84" s="1"/>
  <c r="I772" i="84"/>
  <c r="J772" i="84" s="1"/>
  <c r="K772" i="84" s="1"/>
  <c r="I791" i="84"/>
  <c r="J791" i="84" s="1"/>
  <c r="K791" i="84" s="1"/>
  <c r="I838" i="84"/>
  <c r="J838" i="84" s="1"/>
  <c r="K838" i="84" s="1"/>
  <c r="I848" i="84"/>
  <c r="J848" i="84" s="1"/>
  <c r="K848" i="84" s="1"/>
  <c r="I895" i="84"/>
  <c r="J895" i="84" s="1"/>
  <c r="K895" i="84" s="1"/>
  <c r="I914" i="84"/>
  <c r="J914" i="84" s="1"/>
  <c r="K914" i="84" s="1"/>
  <c r="I952" i="84"/>
  <c r="J952" i="84" s="1"/>
  <c r="K952" i="84" s="1"/>
  <c r="I971" i="84"/>
  <c r="J971" i="84" s="1"/>
  <c r="K971" i="84" s="1"/>
  <c r="I990" i="84"/>
  <c r="J990" i="84" s="1"/>
  <c r="K990" i="84" s="1"/>
  <c r="L214" i="84"/>
  <c r="M214" i="84" s="1"/>
  <c r="N214" i="84" s="1"/>
  <c r="L218" i="84"/>
  <c r="M218" i="84" s="1"/>
  <c r="N218" i="84" s="1"/>
  <c r="L222" i="84"/>
  <c r="M222" i="84" s="1"/>
  <c r="N222" i="84" s="1"/>
  <c r="L226" i="84"/>
  <c r="M226" i="84" s="1"/>
  <c r="N226" i="84" s="1"/>
  <c r="L230" i="84"/>
  <c r="M230" i="84" s="1"/>
  <c r="N230" i="84" s="1"/>
  <c r="L234" i="84"/>
  <c r="M234" i="84" s="1"/>
  <c r="N234" i="84" s="1"/>
  <c r="L238" i="84"/>
  <c r="M238" i="84" s="1"/>
  <c r="N238" i="84" s="1"/>
  <c r="L242" i="84"/>
  <c r="M242" i="84" s="1"/>
  <c r="N242" i="84" s="1"/>
  <c r="L246" i="84"/>
  <c r="M246" i="84" s="1"/>
  <c r="N246" i="84" s="1"/>
  <c r="L250" i="84"/>
  <c r="M250" i="84" s="1"/>
  <c r="N250" i="84" s="1"/>
  <c r="L254" i="84"/>
  <c r="M254" i="84" s="1"/>
  <c r="N254" i="84" s="1"/>
  <c r="L258" i="84"/>
  <c r="M258" i="84" s="1"/>
  <c r="N258" i="84" s="1"/>
  <c r="L262" i="84"/>
  <c r="M262" i="84" s="1"/>
  <c r="N262" i="84" s="1"/>
  <c r="L266" i="84"/>
  <c r="M266" i="84" s="1"/>
  <c r="N266" i="84" s="1"/>
  <c r="L270" i="84"/>
  <c r="M270" i="84" s="1"/>
  <c r="N270" i="84" s="1"/>
  <c r="L274" i="84"/>
  <c r="M274" i="84" s="1"/>
  <c r="N274" i="84" s="1"/>
  <c r="L278" i="84"/>
  <c r="M278" i="84" s="1"/>
  <c r="N278" i="84" s="1"/>
  <c r="L282" i="84"/>
  <c r="M282" i="84" s="1"/>
  <c r="N282" i="84" s="1"/>
  <c r="L286" i="84"/>
  <c r="M286" i="84" s="1"/>
  <c r="N286" i="84" s="1"/>
  <c r="L290" i="84"/>
  <c r="M290" i="84" s="1"/>
  <c r="N290" i="84" s="1"/>
  <c r="L294" i="84"/>
  <c r="M294" i="84" s="1"/>
  <c r="N294" i="84" s="1"/>
  <c r="L298" i="84"/>
  <c r="M298" i="84" s="1"/>
  <c r="N298" i="84" s="1"/>
  <c r="L302" i="84"/>
  <c r="M302" i="84" s="1"/>
  <c r="N302" i="84" s="1"/>
  <c r="L306" i="84"/>
  <c r="M306" i="84" s="1"/>
  <c r="N306" i="84" s="1"/>
  <c r="L310" i="84"/>
  <c r="M310" i="84" s="1"/>
  <c r="N310" i="84" s="1"/>
  <c r="L314" i="84"/>
  <c r="M314" i="84" s="1"/>
  <c r="N314" i="84" s="1"/>
  <c r="L318" i="84"/>
  <c r="M318" i="84" s="1"/>
  <c r="N318" i="84" s="1"/>
  <c r="L322" i="84"/>
  <c r="M322" i="84" s="1"/>
  <c r="N322" i="84" s="1"/>
  <c r="L213" i="84"/>
  <c r="M213" i="84" s="1"/>
  <c r="N213" i="84" s="1"/>
  <c r="L220" i="84"/>
  <c r="M220" i="84" s="1"/>
  <c r="N220" i="84" s="1"/>
  <c r="L227" i="84"/>
  <c r="M227" i="84" s="1"/>
  <c r="N227" i="84" s="1"/>
  <c r="L229" i="84"/>
  <c r="M229" i="84" s="1"/>
  <c r="N229" i="84" s="1"/>
  <c r="L236" i="84"/>
  <c r="M236" i="84" s="1"/>
  <c r="N236" i="84" s="1"/>
  <c r="L243" i="84"/>
  <c r="M243" i="84" s="1"/>
  <c r="N243" i="84" s="1"/>
  <c r="L245" i="84"/>
  <c r="M245" i="84" s="1"/>
  <c r="N245" i="84" s="1"/>
  <c r="L252" i="84"/>
  <c r="M252" i="84" s="1"/>
  <c r="N252" i="84" s="1"/>
  <c r="L259" i="84"/>
  <c r="M259" i="84" s="1"/>
  <c r="N259" i="84" s="1"/>
  <c r="L261" i="84"/>
  <c r="M261" i="84" s="1"/>
  <c r="N261" i="84" s="1"/>
  <c r="L268" i="84"/>
  <c r="M268" i="84" s="1"/>
  <c r="N268" i="84" s="1"/>
  <c r="L275" i="84"/>
  <c r="M275" i="84" s="1"/>
  <c r="N275" i="84" s="1"/>
  <c r="L277" i="84"/>
  <c r="M277" i="84" s="1"/>
  <c r="N277" i="84" s="1"/>
  <c r="L284" i="84"/>
  <c r="M284" i="84" s="1"/>
  <c r="N284" i="84" s="1"/>
  <c r="L291" i="84"/>
  <c r="M291" i="84" s="1"/>
  <c r="N291" i="84" s="1"/>
  <c r="L293" i="84"/>
  <c r="M293" i="84" s="1"/>
  <c r="N293" i="84" s="1"/>
  <c r="L300" i="84"/>
  <c r="M300" i="84" s="1"/>
  <c r="N300" i="84" s="1"/>
  <c r="L307" i="84"/>
  <c r="M307" i="84" s="1"/>
  <c r="N307" i="84" s="1"/>
  <c r="L309" i="84"/>
  <c r="M309" i="84" s="1"/>
  <c r="N309" i="84" s="1"/>
  <c r="L316" i="84"/>
  <c r="M316" i="84" s="1"/>
  <c r="N316" i="84" s="1"/>
  <c r="L323" i="84"/>
  <c r="M323" i="84" s="1"/>
  <c r="N323" i="84" s="1"/>
  <c r="L325" i="84"/>
  <c r="M325" i="84" s="1"/>
  <c r="N325" i="84" s="1"/>
  <c r="L329" i="84"/>
  <c r="M329" i="84" s="1"/>
  <c r="N329" i="84" s="1"/>
  <c r="L333" i="84"/>
  <c r="M333" i="84" s="1"/>
  <c r="N333" i="84" s="1"/>
  <c r="L337" i="84"/>
  <c r="M337" i="84" s="1"/>
  <c r="N337" i="84" s="1"/>
  <c r="L341" i="84"/>
  <c r="M341" i="84" s="1"/>
  <c r="N341" i="84" s="1"/>
  <c r="L345" i="84"/>
  <c r="M345" i="84" s="1"/>
  <c r="N345" i="84" s="1"/>
  <c r="L349" i="84"/>
  <c r="M349" i="84" s="1"/>
  <c r="N349" i="84" s="1"/>
  <c r="L353" i="84"/>
  <c r="M353" i="84" s="1"/>
  <c r="N353" i="84" s="1"/>
  <c r="L357" i="84"/>
  <c r="M357" i="84" s="1"/>
  <c r="N357" i="84" s="1"/>
  <c r="L361" i="84"/>
  <c r="M361" i="84" s="1"/>
  <c r="N361" i="84" s="1"/>
  <c r="L365" i="84"/>
  <c r="M365" i="84" s="1"/>
  <c r="N365" i="84" s="1"/>
  <c r="L369" i="84"/>
  <c r="M369" i="84" s="1"/>
  <c r="N369" i="84" s="1"/>
  <c r="L373" i="84"/>
  <c r="M373" i="84" s="1"/>
  <c r="N373" i="84" s="1"/>
  <c r="L377" i="84"/>
  <c r="M377" i="84" s="1"/>
  <c r="N377" i="84" s="1"/>
  <c r="L381" i="84"/>
  <c r="M381" i="84" s="1"/>
  <c r="N381" i="84" s="1"/>
  <c r="L385" i="84"/>
  <c r="M385" i="84" s="1"/>
  <c r="N385" i="84" s="1"/>
  <c r="L389" i="84"/>
  <c r="M389" i="84" s="1"/>
  <c r="N389" i="84" s="1"/>
  <c r="L393" i="84"/>
  <c r="M393" i="84" s="1"/>
  <c r="N393" i="84" s="1"/>
  <c r="L397" i="84"/>
  <c r="M397" i="84" s="1"/>
  <c r="N397" i="84" s="1"/>
  <c r="L401" i="84"/>
  <c r="M401" i="84" s="1"/>
  <c r="N401" i="84" s="1"/>
  <c r="L405" i="84"/>
  <c r="M405" i="84" s="1"/>
  <c r="N405" i="84" s="1"/>
  <c r="L409" i="84"/>
  <c r="M409" i="84" s="1"/>
  <c r="N409" i="84" s="1"/>
  <c r="L413" i="84"/>
  <c r="M413" i="84" s="1"/>
  <c r="N413" i="84" s="1"/>
  <c r="L417" i="84"/>
  <c r="M417" i="84" s="1"/>
  <c r="N417" i="84" s="1"/>
  <c r="L421" i="84"/>
  <c r="M421" i="84" s="1"/>
  <c r="N421" i="84" s="1"/>
  <c r="L425" i="84"/>
  <c r="M425" i="84" s="1"/>
  <c r="N425" i="84" s="1"/>
  <c r="L429" i="84"/>
  <c r="M429" i="84" s="1"/>
  <c r="N429" i="84" s="1"/>
  <c r="L433" i="84"/>
  <c r="M433" i="84" s="1"/>
  <c r="N433" i="84" s="1"/>
  <c r="L437" i="84"/>
  <c r="M437" i="84" s="1"/>
  <c r="N437" i="84" s="1"/>
  <c r="L441" i="84"/>
  <c r="M441" i="84" s="1"/>
  <c r="N441" i="84" s="1"/>
  <c r="L445" i="84"/>
  <c r="M445" i="84" s="1"/>
  <c r="N445" i="84" s="1"/>
  <c r="L449" i="84"/>
  <c r="M449" i="84" s="1"/>
  <c r="N449" i="84" s="1"/>
  <c r="L453" i="84"/>
  <c r="M453" i="84" s="1"/>
  <c r="N453" i="84" s="1"/>
  <c r="L457" i="84"/>
  <c r="M457" i="84" s="1"/>
  <c r="N457" i="84" s="1"/>
  <c r="L461" i="84"/>
  <c r="M461" i="84" s="1"/>
  <c r="N461" i="84" s="1"/>
  <c r="L465" i="84"/>
  <c r="M465" i="84" s="1"/>
  <c r="N465" i="84" s="1"/>
  <c r="L225" i="84"/>
  <c r="M225" i="84" s="1"/>
  <c r="N225" i="84" s="1"/>
  <c r="L232" i="84"/>
  <c r="M232" i="84" s="1"/>
  <c r="N232" i="84" s="1"/>
  <c r="L237" i="84"/>
  <c r="M237" i="84" s="1"/>
  <c r="N237" i="84" s="1"/>
  <c r="L239" i="84"/>
  <c r="M239" i="84" s="1"/>
  <c r="N239" i="84" s="1"/>
  <c r="L244" i="84"/>
  <c r="M244" i="84" s="1"/>
  <c r="N244" i="84" s="1"/>
  <c r="L249" i="84"/>
  <c r="M249" i="84" s="1"/>
  <c r="N249" i="84" s="1"/>
  <c r="L251" i="84"/>
  <c r="M251" i="84" s="1"/>
  <c r="N251" i="84" s="1"/>
  <c r="L256" i="84"/>
  <c r="M256" i="84" s="1"/>
  <c r="N256" i="84" s="1"/>
  <c r="L263" i="84"/>
  <c r="M263" i="84" s="1"/>
  <c r="N263" i="84" s="1"/>
  <c r="L289" i="84"/>
  <c r="M289" i="84" s="1"/>
  <c r="N289" i="84" s="1"/>
  <c r="L296" i="84"/>
  <c r="M296" i="84" s="1"/>
  <c r="N296" i="84" s="1"/>
  <c r="L301" i="84"/>
  <c r="M301" i="84" s="1"/>
  <c r="N301" i="84" s="1"/>
  <c r="L303" i="84"/>
  <c r="M303" i="84" s="1"/>
  <c r="N303" i="84" s="1"/>
  <c r="L308" i="84"/>
  <c r="M308" i="84" s="1"/>
  <c r="N308" i="84" s="1"/>
  <c r="L313" i="84"/>
  <c r="M313" i="84" s="1"/>
  <c r="N313" i="84" s="1"/>
  <c r="L315" i="84"/>
  <c r="M315" i="84" s="1"/>
  <c r="N315" i="84" s="1"/>
  <c r="L320" i="84"/>
  <c r="M320" i="84" s="1"/>
  <c r="N320" i="84" s="1"/>
  <c r="L330" i="84"/>
  <c r="M330" i="84" s="1"/>
  <c r="N330" i="84" s="1"/>
  <c r="L332" i="84"/>
  <c r="M332" i="84" s="1"/>
  <c r="N332" i="84" s="1"/>
  <c r="L339" i="84"/>
  <c r="M339" i="84" s="1"/>
  <c r="N339" i="84" s="1"/>
  <c r="L346" i="84"/>
  <c r="M346" i="84" s="1"/>
  <c r="N346" i="84" s="1"/>
  <c r="L348" i="84"/>
  <c r="M348" i="84" s="1"/>
  <c r="N348" i="84" s="1"/>
  <c r="L355" i="84"/>
  <c r="M355" i="84" s="1"/>
  <c r="N355" i="84" s="1"/>
  <c r="L362" i="84"/>
  <c r="M362" i="84" s="1"/>
  <c r="N362" i="84" s="1"/>
  <c r="L364" i="84"/>
  <c r="M364" i="84" s="1"/>
  <c r="N364" i="84" s="1"/>
  <c r="L371" i="84"/>
  <c r="M371" i="84" s="1"/>
  <c r="N371" i="84" s="1"/>
  <c r="L378" i="84"/>
  <c r="M378" i="84" s="1"/>
  <c r="N378" i="84" s="1"/>
  <c r="L380" i="84"/>
  <c r="M380" i="84" s="1"/>
  <c r="N380" i="84" s="1"/>
  <c r="L387" i="84"/>
  <c r="M387" i="84" s="1"/>
  <c r="N387" i="84" s="1"/>
  <c r="L394" i="84"/>
  <c r="M394" i="84" s="1"/>
  <c r="N394" i="84" s="1"/>
  <c r="L396" i="84"/>
  <c r="M396" i="84" s="1"/>
  <c r="N396" i="84" s="1"/>
  <c r="L403" i="84"/>
  <c r="M403" i="84" s="1"/>
  <c r="N403" i="84" s="1"/>
  <c r="L410" i="84"/>
  <c r="M410" i="84" s="1"/>
  <c r="N410" i="84" s="1"/>
  <c r="L412" i="84"/>
  <c r="M412" i="84" s="1"/>
  <c r="N412" i="84" s="1"/>
  <c r="L419" i="84"/>
  <c r="M419" i="84" s="1"/>
  <c r="N419" i="84" s="1"/>
  <c r="L426" i="84"/>
  <c r="M426" i="84" s="1"/>
  <c r="N426" i="84" s="1"/>
  <c r="L428" i="84"/>
  <c r="M428" i="84" s="1"/>
  <c r="N428" i="84" s="1"/>
  <c r="L435" i="84"/>
  <c r="M435" i="84" s="1"/>
  <c r="N435" i="84" s="1"/>
  <c r="L442" i="84"/>
  <c r="M442" i="84" s="1"/>
  <c r="N442" i="84" s="1"/>
  <c r="L444" i="84"/>
  <c r="M444" i="84" s="1"/>
  <c r="N444" i="84" s="1"/>
  <c r="L451" i="84"/>
  <c r="M451" i="84" s="1"/>
  <c r="N451" i="84" s="1"/>
  <c r="L458" i="84"/>
  <c r="M458" i="84" s="1"/>
  <c r="N458" i="84" s="1"/>
  <c r="L460" i="84"/>
  <c r="M460" i="84" s="1"/>
  <c r="N460" i="84" s="1"/>
  <c r="L467" i="84"/>
  <c r="M467" i="84" s="1"/>
  <c r="N467" i="84" s="1"/>
  <c r="L471" i="84"/>
  <c r="M471" i="84" s="1"/>
  <c r="N471" i="84" s="1"/>
  <c r="L475" i="84"/>
  <c r="M475" i="84" s="1"/>
  <c r="N475" i="84" s="1"/>
  <c r="L479" i="84"/>
  <c r="M479" i="84" s="1"/>
  <c r="N479" i="84" s="1"/>
  <c r="L483" i="84"/>
  <c r="M483" i="84" s="1"/>
  <c r="N483" i="84" s="1"/>
  <c r="L487" i="84"/>
  <c r="M487" i="84" s="1"/>
  <c r="N487" i="84" s="1"/>
  <c r="L491" i="84"/>
  <c r="M491" i="84" s="1"/>
  <c r="N491" i="84" s="1"/>
  <c r="L495" i="84"/>
  <c r="M495" i="84" s="1"/>
  <c r="N495" i="84" s="1"/>
  <c r="L499" i="84"/>
  <c r="M499" i="84" s="1"/>
  <c r="N499" i="84" s="1"/>
  <c r="L503" i="84"/>
  <c r="M503" i="84" s="1"/>
  <c r="N503" i="84" s="1"/>
  <c r="L507" i="84"/>
  <c r="M507" i="84" s="1"/>
  <c r="N507" i="84" s="1"/>
  <c r="L511" i="84"/>
  <c r="M511" i="84" s="1"/>
  <c r="N511" i="84" s="1"/>
  <c r="L515" i="84"/>
  <c r="M515" i="84" s="1"/>
  <c r="N515" i="84" s="1"/>
  <c r="L519" i="84"/>
  <c r="M519" i="84" s="1"/>
  <c r="N519" i="84" s="1"/>
  <c r="L523" i="84"/>
  <c r="M523" i="84" s="1"/>
  <c r="N523" i="84" s="1"/>
  <c r="L527" i="84"/>
  <c r="M527" i="84" s="1"/>
  <c r="N527" i="84" s="1"/>
  <c r="L531" i="84"/>
  <c r="M531" i="84" s="1"/>
  <c r="N531" i="84" s="1"/>
  <c r="L535" i="84"/>
  <c r="M535" i="84" s="1"/>
  <c r="N535" i="84" s="1"/>
  <c r="L539" i="84"/>
  <c r="M539" i="84" s="1"/>
  <c r="N539" i="84" s="1"/>
  <c r="L543" i="84"/>
  <c r="M543" i="84" s="1"/>
  <c r="N543" i="84" s="1"/>
  <c r="L547" i="84"/>
  <c r="M547" i="84" s="1"/>
  <c r="N547" i="84" s="1"/>
  <c r="L551" i="84"/>
  <c r="M551" i="84" s="1"/>
  <c r="N551" i="84" s="1"/>
  <c r="L555" i="84"/>
  <c r="M555" i="84" s="1"/>
  <c r="N555" i="84" s="1"/>
  <c r="L559" i="84"/>
  <c r="M559" i="84" s="1"/>
  <c r="N559" i="84" s="1"/>
  <c r="L563" i="84"/>
  <c r="M563" i="84" s="1"/>
  <c r="N563" i="84" s="1"/>
  <c r="L567" i="84"/>
  <c r="M567" i="84" s="1"/>
  <c r="N567" i="84" s="1"/>
  <c r="L571" i="84"/>
  <c r="M571" i="84" s="1"/>
  <c r="N571" i="84" s="1"/>
  <c r="L575" i="84"/>
  <c r="M575" i="84" s="1"/>
  <c r="N575" i="84" s="1"/>
  <c r="L579" i="84"/>
  <c r="M579" i="84" s="1"/>
  <c r="N579" i="84" s="1"/>
  <c r="L583" i="84"/>
  <c r="M583" i="84" s="1"/>
  <c r="N583" i="84" s="1"/>
  <c r="L587" i="84"/>
  <c r="M587" i="84" s="1"/>
  <c r="N587" i="84" s="1"/>
  <c r="L591" i="84"/>
  <c r="M591" i="84" s="1"/>
  <c r="N591" i="84" s="1"/>
  <c r="L595" i="84"/>
  <c r="M595" i="84" s="1"/>
  <c r="N595" i="84" s="1"/>
  <c r="L599" i="84"/>
  <c r="M599" i="84" s="1"/>
  <c r="N599" i="84" s="1"/>
  <c r="L603" i="84"/>
  <c r="M603" i="84" s="1"/>
  <c r="N603" i="84" s="1"/>
  <c r="L607" i="84"/>
  <c r="M607" i="84" s="1"/>
  <c r="N607" i="84" s="1"/>
  <c r="L611" i="84"/>
  <c r="M611" i="84" s="1"/>
  <c r="N611" i="84" s="1"/>
  <c r="L615" i="84"/>
  <c r="M615" i="84" s="1"/>
  <c r="N615" i="84" s="1"/>
  <c r="L619" i="84"/>
  <c r="M619" i="84" s="1"/>
  <c r="N619" i="84" s="1"/>
  <c r="L623" i="84"/>
  <c r="M623" i="84" s="1"/>
  <c r="N623" i="84" s="1"/>
  <c r="L627" i="84"/>
  <c r="M627" i="84" s="1"/>
  <c r="N627" i="84" s="1"/>
  <c r="L631" i="84"/>
  <c r="M631" i="84" s="1"/>
  <c r="N631" i="84" s="1"/>
  <c r="L635" i="84"/>
  <c r="M635" i="84" s="1"/>
  <c r="N635" i="84" s="1"/>
  <c r="L639" i="84"/>
  <c r="M639" i="84" s="1"/>
  <c r="N639" i="84" s="1"/>
  <c r="L643" i="84"/>
  <c r="M643" i="84" s="1"/>
  <c r="N643" i="84" s="1"/>
  <c r="L647" i="84"/>
  <c r="M647" i="84" s="1"/>
  <c r="N647" i="84" s="1"/>
  <c r="L651" i="84"/>
  <c r="M651" i="84" s="1"/>
  <c r="N651" i="84" s="1"/>
  <c r="L655" i="84"/>
  <c r="M655" i="84" s="1"/>
  <c r="N655" i="84" s="1"/>
  <c r="L659" i="84"/>
  <c r="M659" i="84" s="1"/>
  <c r="N659" i="84" s="1"/>
  <c r="L663" i="84"/>
  <c r="M663" i="84" s="1"/>
  <c r="N663" i="84" s="1"/>
  <c r="L667" i="84"/>
  <c r="M667" i="84" s="1"/>
  <c r="N667" i="84" s="1"/>
  <c r="L671" i="84"/>
  <c r="M671" i="84" s="1"/>
  <c r="N671" i="84" s="1"/>
  <c r="L675" i="84"/>
  <c r="M675" i="84" s="1"/>
  <c r="N675" i="84" s="1"/>
  <c r="L679" i="84"/>
  <c r="M679" i="84" s="1"/>
  <c r="N679" i="84" s="1"/>
  <c r="L683" i="84"/>
  <c r="M683" i="84" s="1"/>
  <c r="N683" i="84" s="1"/>
  <c r="L687" i="84"/>
  <c r="M687" i="84" s="1"/>
  <c r="N687" i="84" s="1"/>
  <c r="L691" i="84"/>
  <c r="M691" i="84" s="1"/>
  <c r="N691" i="84" s="1"/>
  <c r="L695" i="84"/>
  <c r="M695" i="84" s="1"/>
  <c r="N695" i="84" s="1"/>
  <c r="L699" i="84"/>
  <c r="M699" i="84" s="1"/>
  <c r="N699" i="84" s="1"/>
  <c r="L703" i="84"/>
  <c r="M703" i="84" s="1"/>
  <c r="N703" i="84" s="1"/>
  <c r="L707" i="84"/>
  <c r="M707" i="84" s="1"/>
  <c r="N707" i="84" s="1"/>
  <c r="L711" i="84"/>
  <c r="M711" i="84" s="1"/>
  <c r="N711" i="84" s="1"/>
  <c r="L715" i="84"/>
  <c r="M715" i="84" s="1"/>
  <c r="N715" i="84" s="1"/>
  <c r="L719" i="84"/>
  <c r="M719" i="84" s="1"/>
  <c r="N719" i="84" s="1"/>
  <c r="L723" i="84"/>
  <c r="M723" i="84" s="1"/>
  <c r="N723" i="84" s="1"/>
  <c r="L727" i="84"/>
  <c r="M727" i="84" s="1"/>
  <c r="N727" i="84" s="1"/>
  <c r="L731" i="84"/>
  <c r="M731" i="84" s="1"/>
  <c r="N731" i="84" s="1"/>
  <c r="L735" i="84"/>
  <c r="M735" i="84" s="1"/>
  <c r="N735" i="84" s="1"/>
  <c r="L739" i="84"/>
  <c r="M739" i="84" s="1"/>
  <c r="N739" i="84" s="1"/>
  <c r="L743" i="84"/>
  <c r="M743" i="84" s="1"/>
  <c r="N743" i="84" s="1"/>
  <c r="L747" i="84"/>
  <c r="M747" i="84" s="1"/>
  <c r="N747" i="84" s="1"/>
  <c r="L751" i="84"/>
  <c r="M751" i="84" s="1"/>
  <c r="N751" i="84" s="1"/>
  <c r="L217" i="84"/>
  <c r="M217" i="84" s="1"/>
  <c r="N217" i="84" s="1"/>
  <c r="L223" i="84"/>
  <c r="M223" i="84" s="1"/>
  <c r="N223" i="84" s="1"/>
  <c r="L233" i="84"/>
  <c r="M233" i="84" s="1"/>
  <c r="N233" i="84" s="1"/>
  <c r="L248" i="84"/>
  <c r="M248" i="84" s="1"/>
  <c r="N248" i="84" s="1"/>
  <c r="L264" i="84"/>
  <c r="M264" i="84" s="1"/>
  <c r="N264" i="84" s="1"/>
  <c r="L267" i="84"/>
  <c r="M267" i="84" s="1"/>
  <c r="N267" i="84" s="1"/>
  <c r="L280" i="84"/>
  <c r="M280" i="84" s="1"/>
  <c r="N280" i="84" s="1"/>
  <c r="L283" i="84"/>
  <c r="M283" i="84" s="1"/>
  <c r="N283" i="84" s="1"/>
  <c r="L299" i="84"/>
  <c r="M299" i="84" s="1"/>
  <c r="N299" i="84" s="1"/>
  <c r="L305" i="84"/>
  <c r="M305" i="84" s="1"/>
  <c r="N305" i="84" s="1"/>
  <c r="L321" i="84"/>
  <c r="M321" i="84" s="1"/>
  <c r="N321" i="84" s="1"/>
  <c r="L324" i="84"/>
  <c r="M324" i="84" s="1"/>
  <c r="N324" i="84" s="1"/>
  <c r="L327" i="84"/>
  <c r="M327" i="84" s="1"/>
  <c r="N327" i="84" s="1"/>
  <c r="L334" i="84"/>
  <c r="M334" i="84" s="1"/>
  <c r="N334" i="84" s="1"/>
  <c r="L360" i="84"/>
  <c r="M360" i="84" s="1"/>
  <c r="N360" i="84" s="1"/>
  <c r="L367" i="84"/>
  <c r="M367" i="84" s="1"/>
  <c r="N367" i="84" s="1"/>
  <c r="L372" i="84"/>
  <c r="M372" i="84" s="1"/>
  <c r="N372" i="84" s="1"/>
  <c r="L374" i="84"/>
  <c r="M374" i="84" s="1"/>
  <c r="N374" i="84" s="1"/>
  <c r="L379" i="84"/>
  <c r="M379" i="84" s="1"/>
  <c r="N379" i="84" s="1"/>
  <c r="L384" i="84"/>
  <c r="M384" i="84" s="1"/>
  <c r="N384" i="84" s="1"/>
  <c r="L386" i="84"/>
  <c r="M386" i="84" s="1"/>
  <c r="N386" i="84" s="1"/>
  <c r="L391" i="84"/>
  <c r="M391" i="84" s="1"/>
  <c r="N391" i="84" s="1"/>
  <c r="L398" i="84"/>
  <c r="M398" i="84" s="1"/>
  <c r="N398" i="84" s="1"/>
  <c r="L424" i="84"/>
  <c r="M424" i="84" s="1"/>
  <c r="N424" i="84" s="1"/>
  <c r="L431" i="84"/>
  <c r="M431" i="84" s="1"/>
  <c r="N431" i="84" s="1"/>
  <c r="L436" i="84"/>
  <c r="M436" i="84" s="1"/>
  <c r="N436" i="84" s="1"/>
  <c r="L438" i="84"/>
  <c r="M438" i="84" s="1"/>
  <c r="N438" i="84" s="1"/>
  <c r="L443" i="84"/>
  <c r="M443" i="84" s="1"/>
  <c r="N443" i="84" s="1"/>
  <c r="L448" i="84"/>
  <c r="M448" i="84" s="1"/>
  <c r="N448" i="84" s="1"/>
  <c r="L450" i="84"/>
  <c r="M450" i="84" s="1"/>
  <c r="N450" i="84" s="1"/>
  <c r="L455" i="84"/>
  <c r="M455" i="84" s="1"/>
  <c r="N455" i="84" s="1"/>
  <c r="L462" i="84"/>
  <c r="M462" i="84" s="1"/>
  <c r="N462" i="84" s="1"/>
  <c r="L472" i="84"/>
  <c r="M472" i="84" s="1"/>
  <c r="N472" i="84" s="1"/>
  <c r="L474" i="84"/>
  <c r="M474" i="84" s="1"/>
  <c r="N474" i="84" s="1"/>
  <c r="L481" i="84"/>
  <c r="M481" i="84" s="1"/>
  <c r="N481" i="84" s="1"/>
  <c r="L488" i="84"/>
  <c r="M488" i="84" s="1"/>
  <c r="N488" i="84" s="1"/>
  <c r="L490" i="84"/>
  <c r="M490" i="84" s="1"/>
  <c r="N490" i="84" s="1"/>
  <c r="L497" i="84"/>
  <c r="M497" i="84" s="1"/>
  <c r="N497" i="84" s="1"/>
  <c r="L504" i="84"/>
  <c r="M504" i="84" s="1"/>
  <c r="N504" i="84" s="1"/>
  <c r="L506" i="84"/>
  <c r="M506" i="84" s="1"/>
  <c r="N506" i="84" s="1"/>
  <c r="L513" i="84"/>
  <c r="M513" i="84" s="1"/>
  <c r="N513" i="84" s="1"/>
  <c r="L520" i="84"/>
  <c r="M520" i="84" s="1"/>
  <c r="N520" i="84" s="1"/>
  <c r="L522" i="84"/>
  <c r="M522" i="84" s="1"/>
  <c r="N522" i="84" s="1"/>
  <c r="L529" i="84"/>
  <c r="M529" i="84" s="1"/>
  <c r="N529" i="84" s="1"/>
  <c r="L536" i="84"/>
  <c r="M536" i="84" s="1"/>
  <c r="N536" i="84" s="1"/>
  <c r="L538" i="84"/>
  <c r="M538" i="84" s="1"/>
  <c r="N538" i="84" s="1"/>
  <c r="L545" i="84"/>
  <c r="M545" i="84" s="1"/>
  <c r="N545" i="84" s="1"/>
  <c r="L552" i="84"/>
  <c r="M552" i="84" s="1"/>
  <c r="N552" i="84" s="1"/>
  <c r="L554" i="84"/>
  <c r="M554" i="84" s="1"/>
  <c r="N554" i="84" s="1"/>
  <c r="L561" i="84"/>
  <c r="M561" i="84" s="1"/>
  <c r="N561" i="84" s="1"/>
  <c r="L568" i="84"/>
  <c r="M568" i="84" s="1"/>
  <c r="N568" i="84" s="1"/>
  <c r="L570" i="84"/>
  <c r="M570" i="84" s="1"/>
  <c r="N570" i="84" s="1"/>
  <c r="L577" i="84"/>
  <c r="M577" i="84" s="1"/>
  <c r="N577" i="84" s="1"/>
  <c r="L584" i="84"/>
  <c r="M584" i="84" s="1"/>
  <c r="N584" i="84" s="1"/>
  <c r="L586" i="84"/>
  <c r="M586" i="84" s="1"/>
  <c r="N586" i="84" s="1"/>
  <c r="L593" i="84"/>
  <c r="M593" i="84" s="1"/>
  <c r="N593" i="84" s="1"/>
  <c r="L600" i="84"/>
  <c r="M600" i="84" s="1"/>
  <c r="N600" i="84" s="1"/>
  <c r="L602" i="84"/>
  <c r="M602" i="84" s="1"/>
  <c r="N602" i="84" s="1"/>
  <c r="L609" i="84"/>
  <c r="M609" i="84" s="1"/>
  <c r="N609" i="84" s="1"/>
  <c r="L616" i="84"/>
  <c r="M616" i="84" s="1"/>
  <c r="N616" i="84" s="1"/>
  <c r="L618" i="84"/>
  <c r="M618" i="84" s="1"/>
  <c r="N618" i="84" s="1"/>
  <c r="L625" i="84"/>
  <c r="M625" i="84" s="1"/>
  <c r="N625" i="84" s="1"/>
  <c r="L632" i="84"/>
  <c r="M632" i="84" s="1"/>
  <c r="N632" i="84" s="1"/>
  <c r="L634" i="84"/>
  <c r="M634" i="84" s="1"/>
  <c r="N634" i="84" s="1"/>
  <c r="L641" i="84"/>
  <c r="M641" i="84" s="1"/>
  <c r="N641" i="84" s="1"/>
  <c r="L648" i="84"/>
  <c r="M648" i="84" s="1"/>
  <c r="N648" i="84" s="1"/>
  <c r="L650" i="84"/>
  <c r="M650" i="84" s="1"/>
  <c r="N650" i="84" s="1"/>
  <c r="L657" i="84"/>
  <c r="M657" i="84" s="1"/>
  <c r="N657" i="84" s="1"/>
  <c r="L664" i="84"/>
  <c r="M664" i="84" s="1"/>
  <c r="N664" i="84" s="1"/>
  <c r="L666" i="84"/>
  <c r="M666" i="84" s="1"/>
  <c r="N666" i="84" s="1"/>
  <c r="L673" i="84"/>
  <c r="M673" i="84" s="1"/>
  <c r="N673" i="84" s="1"/>
  <c r="L680" i="84"/>
  <c r="M680" i="84" s="1"/>
  <c r="N680" i="84" s="1"/>
  <c r="L682" i="84"/>
  <c r="M682" i="84" s="1"/>
  <c r="N682" i="84" s="1"/>
  <c r="L689" i="84"/>
  <c r="M689" i="84" s="1"/>
  <c r="N689" i="84" s="1"/>
  <c r="L696" i="84"/>
  <c r="M696" i="84" s="1"/>
  <c r="N696" i="84" s="1"/>
  <c r="L698" i="84"/>
  <c r="M698" i="84" s="1"/>
  <c r="N698" i="84" s="1"/>
  <c r="L705" i="84"/>
  <c r="M705" i="84" s="1"/>
  <c r="N705" i="84" s="1"/>
  <c r="L712" i="84"/>
  <c r="M712" i="84" s="1"/>
  <c r="N712" i="84" s="1"/>
  <c r="L714" i="84"/>
  <c r="M714" i="84" s="1"/>
  <c r="N714" i="84" s="1"/>
  <c r="L721" i="84"/>
  <c r="M721" i="84" s="1"/>
  <c r="N721" i="84" s="1"/>
  <c r="L728" i="84"/>
  <c r="M728" i="84" s="1"/>
  <c r="N728" i="84" s="1"/>
  <c r="L730" i="84"/>
  <c r="M730" i="84" s="1"/>
  <c r="N730" i="84" s="1"/>
  <c r="L737" i="84"/>
  <c r="M737" i="84" s="1"/>
  <c r="N737" i="84" s="1"/>
  <c r="L744" i="84"/>
  <c r="M744" i="84" s="1"/>
  <c r="N744" i="84" s="1"/>
  <c r="L746" i="84"/>
  <c r="M746" i="84" s="1"/>
  <c r="N746" i="84" s="1"/>
  <c r="L754" i="84"/>
  <c r="M754" i="84" s="1"/>
  <c r="N754" i="84" s="1"/>
  <c r="L758" i="84"/>
  <c r="M758" i="84" s="1"/>
  <c r="N758" i="84" s="1"/>
  <c r="L762" i="84"/>
  <c r="M762" i="84" s="1"/>
  <c r="N762" i="84" s="1"/>
  <c r="L766" i="84"/>
  <c r="M766" i="84" s="1"/>
  <c r="N766" i="84" s="1"/>
  <c r="L770" i="84"/>
  <c r="M770" i="84" s="1"/>
  <c r="N770" i="84" s="1"/>
  <c r="L774" i="84"/>
  <c r="M774" i="84" s="1"/>
  <c r="N774" i="84" s="1"/>
  <c r="L778" i="84"/>
  <c r="M778" i="84" s="1"/>
  <c r="N778" i="84" s="1"/>
  <c r="L782" i="84"/>
  <c r="M782" i="84" s="1"/>
  <c r="N782" i="84" s="1"/>
  <c r="L786" i="84"/>
  <c r="M786" i="84" s="1"/>
  <c r="N786" i="84" s="1"/>
  <c r="L790" i="84"/>
  <c r="M790" i="84" s="1"/>
  <c r="N790" i="84" s="1"/>
  <c r="L794" i="84"/>
  <c r="M794" i="84" s="1"/>
  <c r="N794" i="84" s="1"/>
  <c r="L798" i="84"/>
  <c r="M798" i="84" s="1"/>
  <c r="N798" i="84" s="1"/>
  <c r="L802" i="84"/>
  <c r="M802" i="84" s="1"/>
  <c r="N802" i="84" s="1"/>
  <c r="L806" i="84"/>
  <c r="M806" i="84" s="1"/>
  <c r="N806" i="84" s="1"/>
  <c r="L810" i="84"/>
  <c r="M810" i="84" s="1"/>
  <c r="N810" i="84" s="1"/>
  <c r="L814" i="84"/>
  <c r="M814" i="84" s="1"/>
  <c r="N814" i="84" s="1"/>
  <c r="L818" i="84"/>
  <c r="M818" i="84" s="1"/>
  <c r="N818" i="84" s="1"/>
  <c r="L822" i="84"/>
  <c r="M822" i="84" s="1"/>
  <c r="N822" i="84" s="1"/>
  <c r="L826" i="84"/>
  <c r="M826" i="84" s="1"/>
  <c r="N826" i="84" s="1"/>
  <c r="L830" i="84"/>
  <c r="M830" i="84" s="1"/>
  <c r="N830" i="84" s="1"/>
  <c r="L834" i="84"/>
  <c r="M834" i="84" s="1"/>
  <c r="N834" i="84" s="1"/>
  <c r="L838" i="84"/>
  <c r="M838" i="84" s="1"/>
  <c r="N838" i="84" s="1"/>
  <c r="L842" i="84"/>
  <c r="M842" i="84" s="1"/>
  <c r="N842" i="84" s="1"/>
  <c r="L846" i="84"/>
  <c r="M846" i="84" s="1"/>
  <c r="N846" i="84" s="1"/>
  <c r="L850" i="84"/>
  <c r="M850" i="84" s="1"/>
  <c r="N850" i="84" s="1"/>
  <c r="L854" i="84"/>
  <c r="M854" i="84" s="1"/>
  <c r="N854" i="84" s="1"/>
  <c r="L858" i="84"/>
  <c r="M858" i="84" s="1"/>
  <c r="N858" i="84" s="1"/>
  <c r="L862" i="84"/>
  <c r="M862" i="84" s="1"/>
  <c r="N862" i="84" s="1"/>
  <c r="L866" i="84"/>
  <c r="M866" i="84" s="1"/>
  <c r="N866" i="84" s="1"/>
  <c r="L870" i="84"/>
  <c r="M870" i="84" s="1"/>
  <c r="N870" i="84" s="1"/>
  <c r="L874" i="84"/>
  <c r="M874" i="84" s="1"/>
  <c r="N874" i="84" s="1"/>
  <c r="L878" i="84"/>
  <c r="M878" i="84" s="1"/>
  <c r="N878" i="84" s="1"/>
  <c r="L882" i="84"/>
  <c r="M882" i="84" s="1"/>
  <c r="N882" i="84" s="1"/>
  <c r="L886" i="84"/>
  <c r="M886" i="84" s="1"/>
  <c r="N886" i="84" s="1"/>
  <c r="L890" i="84"/>
  <c r="M890" i="84" s="1"/>
  <c r="N890" i="84" s="1"/>
  <c r="L894" i="84"/>
  <c r="M894" i="84" s="1"/>
  <c r="N894" i="84" s="1"/>
  <c r="L898" i="84"/>
  <c r="M898" i="84" s="1"/>
  <c r="N898" i="84" s="1"/>
  <c r="L902" i="84"/>
  <c r="M902" i="84" s="1"/>
  <c r="N902" i="84" s="1"/>
  <c r="L906" i="84"/>
  <c r="M906" i="84" s="1"/>
  <c r="N906" i="84" s="1"/>
  <c r="L910" i="84"/>
  <c r="M910" i="84" s="1"/>
  <c r="N910" i="84" s="1"/>
  <c r="L914" i="84"/>
  <c r="M914" i="84" s="1"/>
  <c r="N914" i="84" s="1"/>
  <c r="L918" i="84"/>
  <c r="M918" i="84" s="1"/>
  <c r="N918" i="84" s="1"/>
  <c r="L922" i="84"/>
  <c r="M922" i="84" s="1"/>
  <c r="N922" i="84" s="1"/>
  <c r="L926" i="84"/>
  <c r="M926" i="84" s="1"/>
  <c r="N926" i="84" s="1"/>
  <c r="L930" i="84"/>
  <c r="M930" i="84" s="1"/>
  <c r="N930" i="84" s="1"/>
  <c r="L934" i="84"/>
  <c r="M934" i="84" s="1"/>
  <c r="N934" i="84" s="1"/>
  <c r="L938" i="84"/>
  <c r="M938" i="84" s="1"/>
  <c r="N938" i="84" s="1"/>
  <c r="L942" i="84"/>
  <c r="M942" i="84" s="1"/>
  <c r="N942" i="84" s="1"/>
  <c r="L946" i="84"/>
  <c r="M946" i="84" s="1"/>
  <c r="N946" i="84" s="1"/>
  <c r="L950" i="84"/>
  <c r="M950" i="84" s="1"/>
  <c r="N950" i="84" s="1"/>
  <c r="L954" i="84"/>
  <c r="M954" i="84" s="1"/>
  <c r="N954" i="84" s="1"/>
  <c r="L958" i="84"/>
  <c r="M958" i="84" s="1"/>
  <c r="N958" i="84" s="1"/>
  <c r="L962" i="84"/>
  <c r="M962" i="84" s="1"/>
  <c r="N962" i="84" s="1"/>
  <c r="L966" i="84"/>
  <c r="M966" i="84" s="1"/>
  <c r="N966" i="84" s="1"/>
  <c r="L970" i="84"/>
  <c r="M970" i="84" s="1"/>
  <c r="N970" i="84" s="1"/>
  <c r="L974" i="84"/>
  <c r="M974" i="84" s="1"/>
  <c r="N974" i="84" s="1"/>
  <c r="L978" i="84"/>
  <c r="M978" i="84" s="1"/>
  <c r="N978" i="84" s="1"/>
  <c r="L982" i="84"/>
  <c r="M982" i="84" s="1"/>
  <c r="N982" i="84" s="1"/>
  <c r="L986" i="84"/>
  <c r="M986" i="84" s="1"/>
  <c r="N986" i="84" s="1"/>
  <c r="L990" i="84"/>
  <c r="M990" i="84" s="1"/>
  <c r="N990" i="84" s="1"/>
  <c r="L994" i="84"/>
  <c r="M994" i="84" s="1"/>
  <c r="N994" i="84" s="1"/>
  <c r="L998" i="84"/>
  <c r="M998" i="84" s="1"/>
  <c r="N998" i="84" s="1"/>
  <c r="L1002" i="84"/>
  <c r="M1002" i="84" s="1"/>
  <c r="N1002" i="84" s="1"/>
  <c r="L1006" i="84"/>
  <c r="M1006" i="84" s="1"/>
  <c r="N1006" i="84" s="1"/>
  <c r="L1010" i="84"/>
  <c r="M1010" i="84" s="1"/>
  <c r="N1010" i="84" s="1"/>
  <c r="L231" i="84"/>
  <c r="M231" i="84" s="1"/>
  <c r="N231" i="84" s="1"/>
  <c r="L235" i="84"/>
  <c r="M235" i="84" s="1"/>
  <c r="N235" i="84" s="1"/>
  <c r="L240" i="84"/>
  <c r="M240" i="84" s="1"/>
  <c r="N240" i="84" s="1"/>
  <c r="L260" i="84"/>
  <c r="M260" i="84" s="1"/>
  <c r="N260" i="84" s="1"/>
  <c r="L265" i="84"/>
  <c r="M265" i="84" s="1"/>
  <c r="N265" i="84" s="1"/>
  <c r="L269" i="84"/>
  <c r="M269" i="84" s="1"/>
  <c r="N269" i="84" s="1"/>
  <c r="L273" i="84"/>
  <c r="M273" i="84" s="1"/>
  <c r="N273" i="84" s="1"/>
  <c r="L311" i="84"/>
  <c r="M311" i="84" s="1"/>
  <c r="N311" i="84" s="1"/>
  <c r="L319" i="84"/>
  <c r="M319" i="84" s="1"/>
  <c r="N319" i="84" s="1"/>
  <c r="L340" i="84"/>
  <c r="M340" i="84" s="1"/>
  <c r="N340" i="84" s="1"/>
  <c r="L343" i="84"/>
  <c r="M343" i="84" s="1"/>
  <c r="N343" i="84" s="1"/>
  <c r="L356" i="84"/>
  <c r="M356" i="84" s="1"/>
  <c r="N356" i="84" s="1"/>
  <c r="L359" i="84"/>
  <c r="M359" i="84" s="1"/>
  <c r="N359" i="84" s="1"/>
  <c r="L375" i="84"/>
  <c r="M375" i="84" s="1"/>
  <c r="N375" i="84" s="1"/>
  <c r="L390" i="84"/>
  <c r="M390" i="84" s="1"/>
  <c r="N390" i="84" s="1"/>
  <c r="L400" i="84"/>
  <c r="M400" i="84" s="1"/>
  <c r="N400" i="84" s="1"/>
  <c r="L406" i="84"/>
  <c r="M406" i="84" s="1"/>
  <c r="N406" i="84" s="1"/>
  <c r="L416" i="84"/>
  <c r="M416" i="84" s="1"/>
  <c r="N416" i="84" s="1"/>
  <c r="L422" i="84"/>
  <c r="M422" i="84" s="1"/>
  <c r="N422" i="84" s="1"/>
  <c r="L432" i="84"/>
  <c r="M432" i="84" s="1"/>
  <c r="N432" i="84" s="1"/>
  <c r="L447" i="84"/>
  <c r="M447" i="84" s="1"/>
  <c r="N447" i="84" s="1"/>
  <c r="L463" i="84"/>
  <c r="M463" i="84" s="1"/>
  <c r="N463" i="84" s="1"/>
  <c r="L466" i="84"/>
  <c r="M466" i="84" s="1"/>
  <c r="N466" i="84" s="1"/>
  <c r="L469" i="84"/>
  <c r="M469" i="84" s="1"/>
  <c r="N469" i="84" s="1"/>
  <c r="L476" i="84"/>
  <c r="M476" i="84" s="1"/>
  <c r="N476" i="84" s="1"/>
  <c r="L502" i="84"/>
  <c r="M502" i="84" s="1"/>
  <c r="N502" i="84" s="1"/>
  <c r="L509" i="84"/>
  <c r="M509" i="84" s="1"/>
  <c r="N509" i="84" s="1"/>
  <c r="L514" i="84"/>
  <c r="M514" i="84" s="1"/>
  <c r="N514" i="84" s="1"/>
  <c r="L516" i="84"/>
  <c r="M516" i="84" s="1"/>
  <c r="N516" i="84" s="1"/>
  <c r="L521" i="84"/>
  <c r="M521" i="84" s="1"/>
  <c r="N521" i="84" s="1"/>
  <c r="L526" i="84"/>
  <c r="M526" i="84" s="1"/>
  <c r="N526" i="84" s="1"/>
  <c r="L528" i="84"/>
  <c r="M528" i="84" s="1"/>
  <c r="N528" i="84" s="1"/>
  <c r="L533" i="84"/>
  <c r="M533" i="84" s="1"/>
  <c r="N533" i="84" s="1"/>
  <c r="L540" i="84"/>
  <c r="M540" i="84" s="1"/>
  <c r="N540" i="84" s="1"/>
  <c r="L566" i="84"/>
  <c r="M566" i="84" s="1"/>
  <c r="N566" i="84" s="1"/>
  <c r="L573" i="84"/>
  <c r="M573" i="84" s="1"/>
  <c r="N573" i="84" s="1"/>
  <c r="L578" i="84"/>
  <c r="M578" i="84" s="1"/>
  <c r="N578" i="84" s="1"/>
  <c r="L580" i="84"/>
  <c r="M580" i="84" s="1"/>
  <c r="N580" i="84" s="1"/>
  <c r="L585" i="84"/>
  <c r="M585" i="84" s="1"/>
  <c r="N585" i="84" s="1"/>
  <c r="L590" i="84"/>
  <c r="M590" i="84" s="1"/>
  <c r="N590" i="84" s="1"/>
  <c r="L592" i="84"/>
  <c r="M592" i="84" s="1"/>
  <c r="N592" i="84" s="1"/>
  <c r="L597" i="84"/>
  <c r="M597" i="84" s="1"/>
  <c r="N597" i="84" s="1"/>
  <c r="L604" i="84"/>
  <c r="M604" i="84" s="1"/>
  <c r="N604" i="84" s="1"/>
  <c r="L630" i="84"/>
  <c r="M630" i="84" s="1"/>
  <c r="N630" i="84" s="1"/>
  <c r="L637" i="84"/>
  <c r="M637" i="84" s="1"/>
  <c r="N637" i="84" s="1"/>
  <c r="L642" i="84"/>
  <c r="M642" i="84" s="1"/>
  <c r="N642" i="84" s="1"/>
  <c r="L644" i="84"/>
  <c r="M644" i="84" s="1"/>
  <c r="N644" i="84" s="1"/>
  <c r="L649" i="84"/>
  <c r="M649" i="84" s="1"/>
  <c r="N649" i="84" s="1"/>
  <c r="L654" i="84"/>
  <c r="M654" i="84" s="1"/>
  <c r="N654" i="84" s="1"/>
  <c r="L656" i="84"/>
  <c r="M656" i="84" s="1"/>
  <c r="N656" i="84" s="1"/>
  <c r="L661" i="84"/>
  <c r="M661" i="84" s="1"/>
  <c r="N661" i="84" s="1"/>
  <c r="L668" i="84"/>
  <c r="M668" i="84" s="1"/>
  <c r="N668" i="84" s="1"/>
  <c r="L694" i="84"/>
  <c r="M694" i="84" s="1"/>
  <c r="N694" i="84" s="1"/>
  <c r="L701" i="84"/>
  <c r="M701" i="84" s="1"/>
  <c r="N701" i="84" s="1"/>
  <c r="L706" i="84"/>
  <c r="M706" i="84" s="1"/>
  <c r="N706" i="84" s="1"/>
  <c r="L708" i="84"/>
  <c r="M708" i="84" s="1"/>
  <c r="N708" i="84" s="1"/>
  <c r="L713" i="84"/>
  <c r="M713" i="84" s="1"/>
  <c r="N713" i="84" s="1"/>
  <c r="L718" i="84"/>
  <c r="M718" i="84" s="1"/>
  <c r="N718" i="84" s="1"/>
  <c r="L720" i="84"/>
  <c r="M720" i="84" s="1"/>
  <c r="N720" i="84" s="1"/>
  <c r="L725" i="84"/>
  <c r="M725" i="84" s="1"/>
  <c r="N725" i="84" s="1"/>
  <c r="L732" i="84"/>
  <c r="M732" i="84" s="1"/>
  <c r="N732" i="84" s="1"/>
  <c r="L753" i="84"/>
  <c r="M753" i="84" s="1"/>
  <c r="N753" i="84" s="1"/>
  <c r="L760" i="84"/>
  <c r="M760" i="84" s="1"/>
  <c r="N760" i="84" s="1"/>
  <c r="L767" i="84"/>
  <c r="M767" i="84" s="1"/>
  <c r="N767" i="84" s="1"/>
  <c r="L769" i="84"/>
  <c r="M769" i="84" s="1"/>
  <c r="N769" i="84" s="1"/>
  <c r="L776" i="84"/>
  <c r="M776" i="84" s="1"/>
  <c r="N776" i="84" s="1"/>
  <c r="L783" i="84"/>
  <c r="M783" i="84" s="1"/>
  <c r="N783" i="84" s="1"/>
  <c r="L785" i="84"/>
  <c r="M785" i="84" s="1"/>
  <c r="N785" i="84" s="1"/>
  <c r="L792" i="84"/>
  <c r="M792" i="84" s="1"/>
  <c r="N792" i="84" s="1"/>
  <c r="L799" i="84"/>
  <c r="M799" i="84" s="1"/>
  <c r="N799" i="84" s="1"/>
  <c r="L801" i="84"/>
  <c r="M801" i="84" s="1"/>
  <c r="N801" i="84" s="1"/>
  <c r="L808" i="84"/>
  <c r="M808" i="84" s="1"/>
  <c r="N808" i="84" s="1"/>
  <c r="L815" i="84"/>
  <c r="M815" i="84" s="1"/>
  <c r="N815" i="84" s="1"/>
  <c r="L817" i="84"/>
  <c r="M817" i="84" s="1"/>
  <c r="N817" i="84" s="1"/>
  <c r="L824" i="84"/>
  <c r="M824" i="84" s="1"/>
  <c r="N824" i="84" s="1"/>
  <c r="L831" i="84"/>
  <c r="M831" i="84" s="1"/>
  <c r="N831" i="84" s="1"/>
  <c r="L833" i="84"/>
  <c r="M833" i="84" s="1"/>
  <c r="N833" i="84" s="1"/>
  <c r="L840" i="84"/>
  <c r="M840" i="84" s="1"/>
  <c r="N840" i="84" s="1"/>
  <c r="L847" i="84"/>
  <c r="M847" i="84" s="1"/>
  <c r="N847" i="84" s="1"/>
  <c r="L849" i="84"/>
  <c r="M849" i="84" s="1"/>
  <c r="N849" i="84" s="1"/>
  <c r="L856" i="84"/>
  <c r="M856" i="84" s="1"/>
  <c r="N856" i="84" s="1"/>
  <c r="L863" i="84"/>
  <c r="M863" i="84" s="1"/>
  <c r="N863" i="84" s="1"/>
  <c r="L865" i="84"/>
  <c r="M865" i="84" s="1"/>
  <c r="N865" i="84" s="1"/>
  <c r="L872" i="84"/>
  <c r="M872" i="84" s="1"/>
  <c r="N872" i="84" s="1"/>
  <c r="L879" i="84"/>
  <c r="M879" i="84" s="1"/>
  <c r="N879" i="84" s="1"/>
  <c r="L881" i="84"/>
  <c r="M881" i="84" s="1"/>
  <c r="N881" i="84" s="1"/>
  <c r="L888" i="84"/>
  <c r="M888" i="84" s="1"/>
  <c r="N888" i="84" s="1"/>
  <c r="L895" i="84"/>
  <c r="M895" i="84" s="1"/>
  <c r="N895" i="84" s="1"/>
  <c r="L897" i="84"/>
  <c r="M897" i="84" s="1"/>
  <c r="N897" i="84" s="1"/>
  <c r="L904" i="84"/>
  <c r="M904" i="84" s="1"/>
  <c r="N904" i="84" s="1"/>
  <c r="L911" i="84"/>
  <c r="M911" i="84" s="1"/>
  <c r="N911" i="84" s="1"/>
  <c r="L913" i="84"/>
  <c r="M913" i="84" s="1"/>
  <c r="N913" i="84" s="1"/>
  <c r="L920" i="84"/>
  <c r="M920" i="84" s="1"/>
  <c r="N920" i="84" s="1"/>
  <c r="L927" i="84"/>
  <c r="M927" i="84" s="1"/>
  <c r="N927" i="84" s="1"/>
  <c r="L929" i="84"/>
  <c r="M929" i="84" s="1"/>
  <c r="N929" i="84" s="1"/>
  <c r="L936" i="84"/>
  <c r="M936" i="84" s="1"/>
  <c r="N936" i="84" s="1"/>
  <c r="L943" i="84"/>
  <c r="M943" i="84" s="1"/>
  <c r="N943" i="84" s="1"/>
  <c r="L945" i="84"/>
  <c r="M945" i="84" s="1"/>
  <c r="N945" i="84" s="1"/>
  <c r="L952" i="84"/>
  <c r="M952" i="84" s="1"/>
  <c r="N952" i="84" s="1"/>
  <c r="L959" i="84"/>
  <c r="M959" i="84" s="1"/>
  <c r="N959" i="84" s="1"/>
  <c r="L961" i="84"/>
  <c r="M961" i="84" s="1"/>
  <c r="N961" i="84" s="1"/>
  <c r="L968" i="84"/>
  <c r="M968" i="84" s="1"/>
  <c r="N968" i="84" s="1"/>
  <c r="L975" i="84"/>
  <c r="M975" i="84" s="1"/>
  <c r="N975" i="84" s="1"/>
  <c r="L977" i="84"/>
  <c r="M977" i="84" s="1"/>
  <c r="N977" i="84" s="1"/>
  <c r="L984" i="84"/>
  <c r="M984" i="84" s="1"/>
  <c r="N984" i="84" s="1"/>
  <c r="L991" i="84"/>
  <c r="M991" i="84" s="1"/>
  <c r="N991" i="84" s="1"/>
  <c r="L993" i="84"/>
  <c r="M993" i="84" s="1"/>
  <c r="N993" i="84" s="1"/>
  <c r="L1000" i="84"/>
  <c r="M1000" i="84" s="1"/>
  <c r="N1000" i="84" s="1"/>
  <c r="L1007" i="84"/>
  <c r="M1007" i="84" s="1"/>
  <c r="N1007" i="84" s="1"/>
  <c r="L1009" i="84"/>
  <c r="M1009" i="84" s="1"/>
  <c r="N1009" i="84" s="1"/>
  <c r="L215" i="84"/>
  <c r="M215" i="84" s="1"/>
  <c r="N215" i="84" s="1"/>
  <c r="L221" i="84"/>
  <c r="M221" i="84" s="1"/>
  <c r="N221" i="84" s="1"/>
  <c r="L271" i="84"/>
  <c r="M271" i="84" s="1"/>
  <c r="N271" i="84" s="1"/>
  <c r="L276" i="84"/>
  <c r="M276" i="84" s="1"/>
  <c r="N276" i="84" s="1"/>
  <c r="L288" i="84"/>
  <c r="M288" i="84" s="1"/>
  <c r="N288" i="84" s="1"/>
  <c r="L326" i="84"/>
  <c r="M326" i="84" s="1"/>
  <c r="N326" i="84" s="1"/>
  <c r="L331" i="84"/>
  <c r="M331" i="84" s="1"/>
  <c r="N331" i="84" s="1"/>
  <c r="L335" i="84"/>
  <c r="M335" i="84" s="1"/>
  <c r="N335" i="84" s="1"/>
  <c r="L344" i="84"/>
  <c r="M344" i="84" s="1"/>
  <c r="N344" i="84" s="1"/>
  <c r="L352" i="84"/>
  <c r="M352" i="84" s="1"/>
  <c r="N352" i="84" s="1"/>
  <c r="L382" i="84"/>
  <c r="M382" i="84" s="1"/>
  <c r="N382" i="84" s="1"/>
  <c r="L402" i="84"/>
  <c r="M402" i="84" s="1"/>
  <c r="N402" i="84" s="1"/>
  <c r="L407" i="84"/>
  <c r="M407" i="84" s="1"/>
  <c r="N407" i="84" s="1"/>
  <c r="L411" i="84"/>
  <c r="M411" i="84" s="1"/>
  <c r="N411" i="84" s="1"/>
  <c r="L415" i="84"/>
  <c r="M415" i="84" s="1"/>
  <c r="N415" i="84" s="1"/>
  <c r="L420" i="84"/>
  <c r="M420" i="84" s="1"/>
  <c r="N420" i="84" s="1"/>
  <c r="L440" i="84"/>
  <c r="M440" i="84" s="1"/>
  <c r="N440" i="84" s="1"/>
  <c r="L482" i="84"/>
  <c r="M482" i="84" s="1"/>
  <c r="N482" i="84" s="1"/>
  <c r="L485" i="84"/>
  <c r="M485" i="84" s="1"/>
  <c r="N485" i="84" s="1"/>
  <c r="L498" i="84"/>
  <c r="M498" i="84" s="1"/>
  <c r="N498" i="84" s="1"/>
  <c r="L501" i="84"/>
  <c r="M501" i="84" s="1"/>
  <c r="N501" i="84" s="1"/>
  <c r="L517" i="84"/>
  <c r="M517" i="84" s="1"/>
  <c r="N517" i="84" s="1"/>
  <c r="L532" i="84"/>
  <c r="M532" i="84" s="1"/>
  <c r="N532" i="84" s="1"/>
  <c r="L542" i="84"/>
  <c r="M542" i="84" s="1"/>
  <c r="N542" i="84" s="1"/>
  <c r="L548" i="84"/>
  <c r="M548" i="84" s="1"/>
  <c r="N548" i="84" s="1"/>
  <c r="L558" i="84"/>
  <c r="M558" i="84" s="1"/>
  <c r="N558" i="84" s="1"/>
  <c r="L564" i="84"/>
  <c r="M564" i="84" s="1"/>
  <c r="N564" i="84" s="1"/>
  <c r="L574" i="84"/>
  <c r="M574" i="84" s="1"/>
  <c r="N574" i="84" s="1"/>
  <c r="L589" i="84"/>
  <c r="M589" i="84" s="1"/>
  <c r="N589" i="84" s="1"/>
  <c r="L605" i="84"/>
  <c r="M605" i="84" s="1"/>
  <c r="N605" i="84" s="1"/>
  <c r="L608" i="84"/>
  <c r="M608" i="84" s="1"/>
  <c r="N608" i="84" s="1"/>
  <c r="L621" i="84"/>
  <c r="M621" i="84" s="1"/>
  <c r="N621" i="84" s="1"/>
  <c r="L624" i="84"/>
  <c r="M624" i="84" s="1"/>
  <c r="N624" i="84" s="1"/>
  <c r="L640" i="84"/>
  <c r="M640" i="84" s="1"/>
  <c r="N640" i="84" s="1"/>
  <c r="L646" i="84"/>
  <c r="M646" i="84" s="1"/>
  <c r="N646" i="84" s="1"/>
  <c r="L662" i="84"/>
  <c r="M662" i="84" s="1"/>
  <c r="N662" i="84" s="1"/>
  <c r="L665" i="84"/>
  <c r="M665" i="84" s="1"/>
  <c r="N665" i="84" s="1"/>
  <c r="L678" i="84"/>
  <c r="M678" i="84" s="1"/>
  <c r="N678" i="84" s="1"/>
  <c r="L681" i="84"/>
  <c r="M681" i="84" s="1"/>
  <c r="N681" i="84" s="1"/>
  <c r="L684" i="84"/>
  <c r="M684" i="84" s="1"/>
  <c r="N684" i="84" s="1"/>
  <c r="L697" i="84"/>
  <c r="M697" i="84" s="1"/>
  <c r="N697" i="84" s="1"/>
  <c r="L700" i="84"/>
  <c r="M700" i="84" s="1"/>
  <c r="N700" i="84" s="1"/>
  <c r="L716" i="84"/>
  <c r="M716" i="84" s="1"/>
  <c r="N716" i="84" s="1"/>
  <c r="L722" i="84"/>
  <c r="M722" i="84" s="1"/>
  <c r="N722" i="84" s="1"/>
  <c r="L738" i="84"/>
  <c r="M738" i="84" s="1"/>
  <c r="N738" i="84" s="1"/>
  <c r="L741" i="84"/>
  <c r="M741" i="84" s="1"/>
  <c r="N741" i="84" s="1"/>
  <c r="L765" i="84"/>
  <c r="M765" i="84" s="1"/>
  <c r="N765" i="84" s="1"/>
  <c r="L772" i="84"/>
  <c r="M772" i="84" s="1"/>
  <c r="N772" i="84" s="1"/>
  <c r="L777" i="84"/>
  <c r="M777" i="84" s="1"/>
  <c r="N777" i="84" s="1"/>
  <c r="L779" i="84"/>
  <c r="M779" i="84" s="1"/>
  <c r="N779" i="84" s="1"/>
  <c r="L784" i="84"/>
  <c r="M784" i="84" s="1"/>
  <c r="N784" i="84" s="1"/>
  <c r="L789" i="84"/>
  <c r="M789" i="84" s="1"/>
  <c r="N789" i="84" s="1"/>
  <c r="L791" i="84"/>
  <c r="M791" i="84" s="1"/>
  <c r="N791" i="84" s="1"/>
  <c r="L796" i="84"/>
  <c r="M796" i="84" s="1"/>
  <c r="N796" i="84" s="1"/>
  <c r="L803" i="84"/>
  <c r="M803" i="84" s="1"/>
  <c r="N803" i="84" s="1"/>
  <c r="L829" i="84"/>
  <c r="M829" i="84" s="1"/>
  <c r="N829" i="84" s="1"/>
  <c r="L836" i="84"/>
  <c r="M836" i="84" s="1"/>
  <c r="N836" i="84" s="1"/>
  <c r="L841" i="84"/>
  <c r="M841" i="84" s="1"/>
  <c r="N841" i="84" s="1"/>
  <c r="L843" i="84"/>
  <c r="M843" i="84" s="1"/>
  <c r="N843" i="84" s="1"/>
  <c r="L848" i="84"/>
  <c r="M848" i="84" s="1"/>
  <c r="N848" i="84" s="1"/>
  <c r="L853" i="84"/>
  <c r="M853" i="84" s="1"/>
  <c r="N853" i="84" s="1"/>
  <c r="L855" i="84"/>
  <c r="M855" i="84" s="1"/>
  <c r="N855" i="84" s="1"/>
  <c r="L860" i="84"/>
  <c r="M860" i="84" s="1"/>
  <c r="N860" i="84" s="1"/>
  <c r="L867" i="84"/>
  <c r="M867" i="84" s="1"/>
  <c r="N867" i="84" s="1"/>
  <c r="L893" i="84"/>
  <c r="M893" i="84" s="1"/>
  <c r="N893" i="84" s="1"/>
  <c r="L900" i="84"/>
  <c r="M900" i="84" s="1"/>
  <c r="N900" i="84" s="1"/>
  <c r="L905" i="84"/>
  <c r="M905" i="84" s="1"/>
  <c r="N905" i="84" s="1"/>
  <c r="L907" i="84"/>
  <c r="M907" i="84" s="1"/>
  <c r="N907" i="84" s="1"/>
  <c r="L912" i="84"/>
  <c r="M912" i="84" s="1"/>
  <c r="N912" i="84" s="1"/>
  <c r="L917" i="84"/>
  <c r="M917" i="84" s="1"/>
  <c r="N917" i="84" s="1"/>
  <c r="L919" i="84"/>
  <c r="M919" i="84" s="1"/>
  <c r="N919" i="84" s="1"/>
  <c r="L924" i="84"/>
  <c r="M924" i="84" s="1"/>
  <c r="N924" i="84" s="1"/>
  <c r="L931" i="84"/>
  <c r="M931" i="84" s="1"/>
  <c r="N931" i="84" s="1"/>
  <c r="L957" i="84"/>
  <c r="M957" i="84" s="1"/>
  <c r="N957" i="84" s="1"/>
  <c r="L964" i="84"/>
  <c r="M964" i="84" s="1"/>
  <c r="N964" i="84" s="1"/>
  <c r="L969" i="84"/>
  <c r="M969" i="84" s="1"/>
  <c r="N969" i="84" s="1"/>
  <c r="L971" i="84"/>
  <c r="M971" i="84" s="1"/>
  <c r="N971" i="84" s="1"/>
  <c r="L976" i="84"/>
  <c r="M976" i="84" s="1"/>
  <c r="N976" i="84" s="1"/>
  <c r="L981" i="84"/>
  <c r="M981" i="84" s="1"/>
  <c r="N981" i="84" s="1"/>
  <c r="L983" i="84"/>
  <c r="M983" i="84" s="1"/>
  <c r="N983" i="84" s="1"/>
  <c r="L988" i="84"/>
  <c r="M988" i="84" s="1"/>
  <c r="N988" i="84" s="1"/>
  <c r="L995" i="84"/>
  <c r="M995" i="84" s="1"/>
  <c r="N995" i="84" s="1"/>
  <c r="L216" i="84"/>
  <c r="M216" i="84" s="1"/>
  <c r="N216" i="84" s="1"/>
  <c r="L228" i="84"/>
  <c r="M228" i="84" s="1"/>
  <c r="N228" i="84" s="1"/>
  <c r="L255" i="84"/>
  <c r="M255" i="84" s="1"/>
  <c r="N255" i="84" s="1"/>
  <c r="L272" i="84"/>
  <c r="M272" i="84" s="1"/>
  <c r="N272" i="84" s="1"/>
  <c r="L295" i="84"/>
  <c r="M295" i="84" s="1"/>
  <c r="N295" i="84" s="1"/>
  <c r="L312" i="84"/>
  <c r="M312" i="84" s="1"/>
  <c r="N312" i="84" s="1"/>
  <c r="L317" i="84"/>
  <c r="M317" i="84" s="1"/>
  <c r="N317" i="84" s="1"/>
  <c r="L328" i="84"/>
  <c r="M328" i="84" s="1"/>
  <c r="N328" i="84" s="1"/>
  <c r="L336" i="84"/>
  <c r="M336" i="84" s="1"/>
  <c r="N336" i="84" s="1"/>
  <c r="L366" i="84"/>
  <c r="M366" i="84" s="1"/>
  <c r="N366" i="84" s="1"/>
  <c r="L370" i="84"/>
  <c r="M370" i="84" s="1"/>
  <c r="N370" i="84" s="1"/>
  <c r="L395" i="84"/>
  <c r="M395" i="84" s="1"/>
  <c r="N395" i="84" s="1"/>
  <c r="L399" i="84"/>
  <c r="M399" i="84" s="1"/>
  <c r="N399" i="84" s="1"/>
  <c r="L404" i="84"/>
  <c r="M404" i="84" s="1"/>
  <c r="N404" i="84" s="1"/>
  <c r="L408" i="84"/>
  <c r="M408" i="84" s="1"/>
  <c r="N408" i="84" s="1"/>
  <c r="L446" i="84"/>
  <c r="M446" i="84" s="1"/>
  <c r="N446" i="84" s="1"/>
  <c r="L454" i="84"/>
  <c r="M454" i="84" s="1"/>
  <c r="N454" i="84" s="1"/>
  <c r="L470" i="84"/>
  <c r="M470" i="84" s="1"/>
  <c r="N470" i="84" s="1"/>
  <c r="L473" i="84"/>
  <c r="M473" i="84" s="1"/>
  <c r="N473" i="84" s="1"/>
  <c r="L486" i="84"/>
  <c r="M486" i="84" s="1"/>
  <c r="N486" i="84" s="1"/>
  <c r="L489" i="84"/>
  <c r="M489" i="84" s="1"/>
  <c r="N489" i="84" s="1"/>
  <c r="L492" i="84"/>
  <c r="M492" i="84" s="1"/>
  <c r="N492" i="84" s="1"/>
  <c r="L505" i="84"/>
  <c r="M505" i="84" s="1"/>
  <c r="N505" i="84" s="1"/>
  <c r="L508" i="84"/>
  <c r="M508" i="84" s="1"/>
  <c r="N508" i="84" s="1"/>
  <c r="L524" i="84"/>
  <c r="M524" i="84" s="1"/>
  <c r="N524" i="84" s="1"/>
  <c r="L530" i="84"/>
  <c r="M530" i="84" s="1"/>
  <c r="N530" i="84" s="1"/>
  <c r="L546" i="84"/>
  <c r="M546" i="84" s="1"/>
  <c r="N546" i="84" s="1"/>
  <c r="L549" i="84"/>
  <c r="M549" i="84" s="1"/>
  <c r="N549" i="84" s="1"/>
  <c r="L562" i="84"/>
  <c r="M562" i="84" s="1"/>
  <c r="N562" i="84" s="1"/>
  <c r="L565" i="84"/>
  <c r="M565" i="84" s="1"/>
  <c r="N565" i="84" s="1"/>
  <c r="L581" i="84"/>
  <c r="M581" i="84" s="1"/>
  <c r="N581" i="84" s="1"/>
  <c r="L596" i="84"/>
  <c r="M596" i="84" s="1"/>
  <c r="N596" i="84" s="1"/>
  <c r="L606" i="84"/>
  <c r="M606" i="84" s="1"/>
  <c r="N606" i="84" s="1"/>
  <c r="L612" i="84"/>
  <c r="M612" i="84" s="1"/>
  <c r="N612" i="84" s="1"/>
  <c r="L622" i="84"/>
  <c r="M622" i="84" s="1"/>
  <c r="N622" i="84" s="1"/>
  <c r="L628" i="84"/>
  <c r="M628" i="84" s="1"/>
  <c r="N628" i="84" s="1"/>
  <c r="L638" i="84"/>
  <c r="M638" i="84" s="1"/>
  <c r="N638" i="84" s="1"/>
  <c r="L653" i="84"/>
  <c r="M653" i="84" s="1"/>
  <c r="N653" i="84" s="1"/>
  <c r="L669" i="84"/>
  <c r="M669" i="84" s="1"/>
  <c r="N669" i="84" s="1"/>
  <c r="L672" i="84"/>
  <c r="M672" i="84" s="1"/>
  <c r="N672" i="84" s="1"/>
  <c r="L685" i="84"/>
  <c r="M685" i="84" s="1"/>
  <c r="N685" i="84" s="1"/>
  <c r="L688" i="84"/>
  <c r="M688" i="84" s="1"/>
  <c r="N688" i="84" s="1"/>
  <c r="L704" i="84"/>
  <c r="M704" i="84" s="1"/>
  <c r="N704" i="84" s="1"/>
  <c r="L710" i="84"/>
  <c r="M710" i="84" s="1"/>
  <c r="N710" i="84" s="1"/>
  <c r="L726" i="84"/>
  <c r="M726" i="84" s="1"/>
  <c r="N726" i="84" s="1"/>
  <c r="L729" i="84"/>
  <c r="M729" i="84" s="1"/>
  <c r="N729" i="84" s="1"/>
  <c r="L742" i="84"/>
  <c r="M742" i="84" s="1"/>
  <c r="N742" i="84" s="1"/>
  <c r="L745" i="84"/>
  <c r="M745" i="84" s="1"/>
  <c r="N745" i="84" s="1"/>
  <c r="L748" i="84"/>
  <c r="M748" i="84" s="1"/>
  <c r="N748" i="84" s="1"/>
  <c r="L756" i="84"/>
  <c r="M756" i="84" s="1"/>
  <c r="N756" i="84" s="1"/>
  <c r="L761" i="84"/>
  <c r="M761" i="84" s="1"/>
  <c r="N761" i="84" s="1"/>
  <c r="L763" i="84"/>
  <c r="M763" i="84" s="1"/>
  <c r="N763" i="84" s="1"/>
  <c r="L768" i="84"/>
  <c r="M768" i="84" s="1"/>
  <c r="N768" i="84" s="1"/>
  <c r="L773" i="84"/>
  <c r="M773" i="84" s="1"/>
  <c r="N773" i="84" s="1"/>
  <c r="L775" i="84"/>
  <c r="M775" i="84" s="1"/>
  <c r="N775" i="84" s="1"/>
  <c r="L780" i="84"/>
  <c r="M780" i="84" s="1"/>
  <c r="N780" i="84" s="1"/>
  <c r="L787" i="84"/>
  <c r="M787" i="84" s="1"/>
  <c r="N787" i="84" s="1"/>
  <c r="L813" i="84"/>
  <c r="M813" i="84" s="1"/>
  <c r="N813" i="84" s="1"/>
  <c r="L820" i="84"/>
  <c r="M820" i="84" s="1"/>
  <c r="N820" i="84" s="1"/>
  <c r="L825" i="84"/>
  <c r="M825" i="84" s="1"/>
  <c r="N825" i="84" s="1"/>
  <c r="L827" i="84"/>
  <c r="M827" i="84" s="1"/>
  <c r="N827" i="84" s="1"/>
  <c r="L832" i="84"/>
  <c r="M832" i="84" s="1"/>
  <c r="N832" i="84" s="1"/>
  <c r="L837" i="84"/>
  <c r="M837" i="84" s="1"/>
  <c r="N837" i="84" s="1"/>
  <c r="L839" i="84"/>
  <c r="M839" i="84" s="1"/>
  <c r="N839" i="84" s="1"/>
  <c r="L844" i="84"/>
  <c r="M844" i="84" s="1"/>
  <c r="N844" i="84" s="1"/>
  <c r="L851" i="84"/>
  <c r="M851" i="84" s="1"/>
  <c r="N851" i="84" s="1"/>
  <c r="L877" i="84"/>
  <c r="M877" i="84" s="1"/>
  <c r="N877" i="84" s="1"/>
  <c r="L884" i="84"/>
  <c r="M884" i="84" s="1"/>
  <c r="N884" i="84" s="1"/>
  <c r="L889" i="84"/>
  <c r="M889" i="84" s="1"/>
  <c r="N889" i="84" s="1"/>
  <c r="L891" i="84"/>
  <c r="M891" i="84" s="1"/>
  <c r="N891" i="84" s="1"/>
  <c r="L896" i="84"/>
  <c r="M896" i="84" s="1"/>
  <c r="N896" i="84" s="1"/>
  <c r="L901" i="84"/>
  <c r="M901" i="84" s="1"/>
  <c r="N901" i="84" s="1"/>
  <c r="L903" i="84"/>
  <c r="M903" i="84" s="1"/>
  <c r="N903" i="84" s="1"/>
  <c r="L908" i="84"/>
  <c r="M908" i="84" s="1"/>
  <c r="N908" i="84" s="1"/>
  <c r="L915" i="84"/>
  <c r="M915" i="84" s="1"/>
  <c r="N915" i="84" s="1"/>
  <c r="L941" i="84"/>
  <c r="M941" i="84" s="1"/>
  <c r="N941" i="84" s="1"/>
  <c r="L948" i="84"/>
  <c r="M948" i="84" s="1"/>
  <c r="N948" i="84" s="1"/>
  <c r="L953" i="84"/>
  <c r="M953" i="84" s="1"/>
  <c r="N953" i="84" s="1"/>
  <c r="L955" i="84"/>
  <c r="M955" i="84" s="1"/>
  <c r="N955" i="84" s="1"/>
  <c r="L960" i="84"/>
  <c r="M960" i="84" s="1"/>
  <c r="N960" i="84" s="1"/>
  <c r="L965" i="84"/>
  <c r="M965" i="84" s="1"/>
  <c r="N965" i="84" s="1"/>
  <c r="L967" i="84"/>
  <c r="M967" i="84" s="1"/>
  <c r="N967" i="84" s="1"/>
  <c r="L972" i="84"/>
  <c r="M972" i="84" s="1"/>
  <c r="N972" i="84" s="1"/>
  <c r="L979" i="84"/>
  <c r="M979" i="84" s="1"/>
  <c r="N979" i="84" s="1"/>
  <c r="L1005" i="84"/>
  <c r="M1005" i="84" s="1"/>
  <c r="N1005" i="84" s="1"/>
  <c r="L224" i="84"/>
  <c r="M224" i="84" s="1"/>
  <c r="N224" i="84" s="1"/>
  <c r="L257" i="84"/>
  <c r="M257" i="84" s="1"/>
  <c r="N257" i="84" s="1"/>
  <c r="L279" i="84"/>
  <c r="M279" i="84" s="1"/>
  <c r="N279" i="84" s="1"/>
  <c r="L285" i="84"/>
  <c r="M285" i="84" s="1"/>
  <c r="N285" i="84" s="1"/>
  <c r="L297" i="84"/>
  <c r="M297" i="84" s="1"/>
  <c r="N297" i="84" s="1"/>
  <c r="L350" i="84"/>
  <c r="M350" i="84" s="1"/>
  <c r="N350" i="84" s="1"/>
  <c r="L354" i="84"/>
  <c r="M354" i="84" s="1"/>
  <c r="N354" i="84" s="1"/>
  <c r="L358" i="84"/>
  <c r="M358" i="84" s="1"/>
  <c r="N358" i="84" s="1"/>
  <c r="L363" i="84"/>
  <c r="M363" i="84" s="1"/>
  <c r="N363" i="84" s="1"/>
  <c r="L383" i="84"/>
  <c r="M383" i="84" s="1"/>
  <c r="N383" i="84" s="1"/>
  <c r="L388" i="84"/>
  <c r="M388" i="84" s="1"/>
  <c r="N388" i="84" s="1"/>
  <c r="L392" i="84"/>
  <c r="M392" i="84" s="1"/>
  <c r="N392" i="84" s="1"/>
  <c r="L430" i="84"/>
  <c r="M430" i="84" s="1"/>
  <c r="N430" i="84" s="1"/>
  <c r="L434" i="84"/>
  <c r="M434" i="84" s="1"/>
  <c r="N434" i="84" s="1"/>
  <c r="L439" i="84"/>
  <c r="M439" i="84" s="1"/>
  <c r="N439" i="84" s="1"/>
  <c r="L459" i="84"/>
  <c r="M459" i="84" s="1"/>
  <c r="N459" i="84" s="1"/>
  <c r="L464" i="84"/>
  <c r="M464" i="84" s="1"/>
  <c r="N464" i="84" s="1"/>
  <c r="L477" i="84"/>
  <c r="M477" i="84" s="1"/>
  <c r="N477" i="84" s="1"/>
  <c r="L480" i="84"/>
  <c r="M480" i="84" s="1"/>
  <c r="N480" i="84" s="1"/>
  <c r="L493" i="84"/>
  <c r="M493" i="84" s="1"/>
  <c r="N493" i="84" s="1"/>
  <c r="L496" i="84"/>
  <c r="M496" i="84" s="1"/>
  <c r="N496" i="84" s="1"/>
  <c r="L512" i="84"/>
  <c r="M512" i="84" s="1"/>
  <c r="N512" i="84" s="1"/>
  <c r="L518" i="84"/>
  <c r="M518" i="84" s="1"/>
  <c r="N518" i="84" s="1"/>
  <c r="L534" i="84"/>
  <c r="M534" i="84" s="1"/>
  <c r="N534" i="84" s="1"/>
  <c r="L537" i="84"/>
  <c r="M537" i="84" s="1"/>
  <c r="N537" i="84" s="1"/>
  <c r="L550" i="84"/>
  <c r="M550" i="84" s="1"/>
  <c r="N550" i="84" s="1"/>
  <c r="L553" i="84"/>
  <c r="M553" i="84" s="1"/>
  <c r="N553" i="84" s="1"/>
  <c r="L556" i="84"/>
  <c r="M556" i="84" s="1"/>
  <c r="N556" i="84" s="1"/>
  <c r="L569" i="84"/>
  <c r="M569" i="84" s="1"/>
  <c r="N569" i="84" s="1"/>
  <c r="L572" i="84"/>
  <c r="M572" i="84" s="1"/>
  <c r="N572" i="84" s="1"/>
  <c r="L588" i="84"/>
  <c r="M588" i="84" s="1"/>
  <c r="N588" i="84" s="1"/>
  <c r="L594" i="84"/>
  <c r="M594" i="84" s="1"/>
  <c r="N594" i="84" s="1"/>
  <c r="L610" i="84"/>
  <c r="M610" i="84" s="1"/>
  <c r="N610" i="84" s="1"/>
  <c r="L613" i="84"/>
  <c r="M613" i="84" s="1"/>
  <c r="N613" i="84" s="1"/>
  <c r="L626" i="84"/>
  <c r="M626" i="84" s="1"/>
  <c r="N626" i="84" s="1"/>
  <c r="L629" i="84"/>
  <c r="M629" i="84" s="1"/>
  <c r="N629" i="84" s="1"/>
  <c r="L645" i="84"/>
  <c r="M645" i="84" s="1"/>
  <c r="N645" i="84" s="1"/>
  <c r="L660" i="84"/>
  <c r="M660" i="84" s="1"/>
  <c r="N660" i="84" s="1"/>
  <c r="L670" i="84"/>
  <c r="M670" i="84" s="1"/>
  <c r="N670" i="84" s="1"/>
  <c r="L676" i="84"/>
  <c r="M676" i="84" s="1"/>
  <c r="N676" i="84" s="1"/>
  <c r="L686" i="84"/>
  <c r="M686" i="84" s="1"/>
  <c r="N686" i="84" s="1"/>
  <c r="L692" i="84"/>
  <c r="M692" i="84" s="1"/>
  <c r="N692" i="84" s="1"/>
  <c r="L702" i="84"/>
  <c r="M702" i="84" s="1"/>
  <c r="N702" i="84" s="1"/>
  <c r="L717" i="84"/>
  <c r="M717" i="84" s="1"/>
  <c r="N717" i="84" s="1"/>
  <c r="L733" i="84"/>
  <c r="M733" i="84" s="1"/>
  <c r="N733" i="84" s="1"/>
  <c r="L736" i="84"/>
  <c r="M736" i="84" s="1"/>
  <c r="N736" i="84" s="1"/>
  <c r="L749" i="84"/>
  <c r="M749" i="84" s="1"/>
  <c r="N749" i="84" s="1"/>
  <c r="L752" i="84"/>
  <c r="M752" i="84" s="1"/>
  <c r="N752" i="84" s="1"/>
  <c r="L757" i="84"/>
  <c r="M757" i="84" s="1"/>
  <c r="N757" i="84" s="1"/>
  <c r="L759" i="84"/>
  <c r="M759" i="84" s="1"/>
  <c r="N759" i="84" s="1"/>
  <c r="L764" i="84"/>
  <c r="M764" i="84" s="1"/>
  <c r="N764" i="84" s="1"/>
  <c r="L771" i="84"/>
  <c r="M771" i="84" s="1"/>
  <c r="N771" i="84" s="1"/>
  <c r="L797" i="84"/>
  <c r="M797" i="84" s="1"/>
  <c r="N797" i="84" s="1"/>
  <c r="L804" i="84"/>
  <c r="M804" i="84" s="1"/>
  <c r="N804" i="84" s="1"/>
  <c r="L809" i="84"/>
  <c r="M809" i="84" s="1"/>
  <c r="N809" i="84" s="1"/>
  <c r="L811" i="84"/>
  <c r="M811" i="84" s="1"/>
  <c r="N811" i="84" s="1"/>
  <c r="L816" i="84"/>
  <c r="M816" i="84" s="1"/>
  <c r="N816" i="84" s="1"/>
  <c r="L821" i="84"/>
  <c r="M821" i="84" s="1"/>
  <c r="N821" i="84" s="1"/>
  <c r="L823" i="84"/>
  <c r="M823" i="84" s="1"/>
  <c r="N823" i="84" s="1"/>
  <c r="L828" i="84"/>
  <c r="M828" i="84" s="1"/>
  <c r="N828" i="84" s="1"/>
  <c r="L835" i="84"/>
  <c r="M835" i="84" s="1"/>
  <c r="N835" i="84" s="1"/>
  <c r="L861" i="84"/>
  <c r="M861" i="84" s="1"/>
  <c r="N861" i="84" s="1"/>
  <c r="L868" i="84"/>
  <c r="M868" i="84" s="1"/>
  <c r="N868" i="84" s="1"/>
  <c r="L873" i="84"/>
  <c r="M873" i="84" s="1"/>
  <c r="N873" i="84" s="1"/>
  <c r="L875" i="84"/>
  <c r="M875" i="84" s="1"/>
  <c r="N875" i="84" s="1"/>
  <c r="L880" i="84"/>
  <c r="M880" i="84" s="1"/>
  <c r="N880" i="84" s="1"/>
  <c r="L885" i="84"/>
  <c r="M885" i="84" s="1"/>
  <c r="N885" i="84" s="1"/>
  <c r="L887" i="84"/>
  <c r="M887" i="84" s="1"/>
  <c r="N887" i="84" s="1"/>
  <c r="L892" i="84"/>
  <c r="M892" i="84" s="1"/>
  <c r="N892" i="84" s="1"/>
  <c r="L899" i="84"/>
  <c r="M899" i="84" s="1"/>
  <c r="N899" i="84" s="1"/>
  <c r="L925" i="84"/>
  <c r="M925" i="84" s="1"/>
  <c r="N925" i="84" s="1"/>
  <c r="L932" i="84"/>
  <c r="M932" i="84" s="1"/>
  <c r="N932" i="84" s="1"/>
  <c r="L937" i="84"/>
  <c r="M937" i="84" s="1"/>
  <c r="N937" i="84" s="1"/>
  <c r="L939" i="84"/>
  <c r="M939" i="84" s="1"/>
  <c r="N939" i="84" s="1"/>
  <c r="L944" i="84"/>
  <c r="M944" i="84" s="1"/>
  <c r="N944" i="84" s="1"/>
  <c r="L949" i="84"/>
  <c r="M949" i="84" s="1"/>
  <c r="N949" i="84" s="1"/>
  <c r="L951" i="84"/>
  <c r="M951" i="84" s="1"/>
  <c r="N951" i="84" s="1"/>
  <c r="L956" i="84"/>
  <c r="M956" i="84" s="1"/>
  <c r="N956" i="84" s="1"/>
  <c r="L963" i="84"/>
  <c r="M963" i="84" s="1"/>
  <c r="N963" i="84" s="1"/>
  <c r="L989" i="84"/>
  <c r="M989" i="84" s="1"/>
  <c r="N989" i="84" s="1"/>
  <c r="L996" i="84"/>
  <c r="M996" i="84" s="1"/>
  <c r="N996" i="84" s="1"/>
  <c r="L1001" i="84"/>
  <c r="M1001" i="84" s="1"/>
  <c r="N1001" i="84" s="1"/>
  <c r="L1003" i="84"/>
  <c r="M1003" i="84" s="1"/>
  <c r="N1003" i="84" s="1"/>
  <c r="L1008" i="84"/>
  <c r="M1008" i="84" s="1"/>
  <c r="N1008" i="84" s="1"/>
  <c r="L219" i="84"/>
  <c r="M219" i="84" s="1"/>
  <c r="N219" i="84" s="1"/>
  <c r="L241" i="84"/>
  <c r="M241" i="84" s="1"/>
  <c r="N241" i="84" s="1"/>
  <c r="L287" i="84"/>
  <c r="M287" i="84" s="1"/>
  <c r="N287" i="84" s="1"/>
  <c r="L347" i="84"/>
  <c r="M347" i="84" s="1"/>
  <c r="N347" i="84" s="1"/>
  <c r="L414" i="84"/>
  <c r="M414" i="84" s="1"/>
  <c r="N414" i="84" s="1"/>
  <c r="L478" i="84"/>
  <c r="M478" i="84" s="1"/>
  <c r="N478" i="84" s="1"/>
  <c r="L541" i="84"/>
  <c r="M541" i="84" s="1"/>
  <c r="N541" i="84" s="1"/>
  <c r="L617" i="84"/>
  <c r="M617" i="84" s="1"/>
  <c r="N617" i="84" s="1"/>
  <c r="L693" i="84"/>
  <c r="M693" i="84" s="1"/>
  <c r="N693" i="84" s="1"/>
  <c r="L755" i="84"/>
  <c r="M755" i="84" s="1"/>
  <c r="N755" i="84" s="1"/>
  <c r="L793" i="84"/>
  <c r="M793" i="84" s="1"/>
  <c r="N793" i="84" s="1"/>
  <c r="L812" i="84"/>
  <c r="M812" i="84" s="1"/>
  <c r="N812" i="84" s="1"/>
  <c r="L859" i="84"/>
  <c r="M859" i="84" s="1"/>
  <c r="N859" i="84" s="1"/>
  <c r="L869" i="84"/>
  <c r="M869" i="84" s="1"/>
  <c r="N869" i="84" s="1"/>
  <c r="L916" i="84"/>
  <c r="M916" i="84" s="1"/>
  <c r="N916" i="84" s="1"/>
  <c r="L935" i="84"/>
  <c r="M935" i="84" s="1"/>
  <c r="N935" i="84" s="1"/>
  <c r="L973" i="84"/>
  <c r="M973" i="84" s="1"/>
  <c r="N973" i="84" s="1"/>
  <c r="L992" i="84"/>
  <c r="M992" i="84" s="1"/>
  <c r="N992" i="84" s="1"/>
  <c r="L247" i="84"/>
  <c r="M247" i="84" s="1"/>
  <c r="N247" i="84" s="1"/>
  <c r="L292" i="84"/>
  <c r="M292" i="84" s="1"/>
  <c r="N292" i="84" s="1"/>
  <c r="L351" i="84"/>
  <c r="M351" i="84" s="1"/>
  <c r="N351" i="84" s="1"/>
  <c r="L368" i="84"/>
  <c r="M368" i="84" s="1"/>
  <c r="N368" i="84" s="1"/>
  <c r="L418" i="84"/>
  <c r="M418" i="84" s="1"/>
  <c r="N418" i="84" s="1"/>
  <c r="L452" i="84"/>
  <c r="M452" i="84" s="1"/>
  <c r="N452" i="84" s="1"/>
  <c r="L468" i="84"/>
  <c r="M468" i="84" s="1"/>
  <c r="N468" i="84" s="1"/>
  <c r="L494" i="84"/>
  <c r="M494" i="84" s="1"/>
  <c r="N494" i="84" s="1"/>
  <c r="L544" i="84"/>
  <c r="M544" i="84" s="1"/>
  <c r="N544" i="84" s="1"/>
  <c r="L557" i="84"/>
  <c r="M557" i="84" s="1"/>
  <c r="N557" i="84" s="1"/>
  <c r="L582" i="84"/>
  <c r="M582" i="84" s="1"/>
  <c r="N582" i="84" s="1"/>
  <c r="L620" i="84"/>
  <c r="M620" i="84" s="1"/>
  <c r="N620" i="84" s="1"/>
  <c r="L633" i="84"/>
  <c r="M633" i="84" s="1"/>
  <c r="N633" i="84" s="1"/>
  <c r="L658" i="84"/>
  <c r="M658" i="84" s="1"/>
  <c r="N658" i="84" s="1"/>
  <c r="L709" i="84"/>
  <c r="M709" i="84" s="1"/>
  <c r="N709" i="84" s="1"/>
  <c r="L734" i="84"/>
  <c r="M734" i="84" s="1"/>
  <c r="N734" i="84" s="1"/>
  <c r="L795" i="84"/>
  <c r="M795" i="84" s="1"/>
  <c r="N795" i="84" s="1"/>
  <c r="L805" i="84"/>
  <c r="M805" i="84" s="1"/>
  <c r="N805" i="84" s="1"/>
  <c r="L852" i="84"/>
  <c r="M852" i="84" s="1"/>
  <c r="N852" i="84" s="1"/>
  <c r="L871" i="84"/>
  <c r="M871" i="84" s="1"/>
  <c r="N871" i="84" s="1"/>
  <c r="L909" i="84"/>
  <c r="M909" i="84" s="1"/>
  <c r="N909" i="84" s="1"/>
  <c r="L928" i="84"/>
  <c r="M928" i="84" s="1"/>
  <c r="N928" i="84" s="1"/>
  <c r="L947" i="84"/>
  <c r="M947" i="84" s="1"/>
  <c r="N947" i="84" s="1"/>
  <c r="L985" i="84"/>
  <c r="M985" i="84" s="1"/>
  <c r="N985" i="84" s="1"/>
  <c r="L1004" i="84"/>
  <c r="M1004" i="84" s="1"/>
  <c r="N1004" i="84" s="1"/>
  <c r="L253" i="84"/>
  <c r="M253" i="84" s="1"/>
  <c r="N253" i="84" s="1"/>
  <c r="L338" i="84"/>
  <c r="M338" i="84" s="1"/>
  <c r="N338" i="84" s="1"/>
  <c r="L423" i="84"/>
  <c r="M423" i="84" s="1"/>
  <c r="N423" i="84" s="1"/>
  <c r="L456" i="84"/>
  <c r="M456" i="84" s="1"/>
  <c r="N456" i="84" s="1"/>
  <c r="L484" i="84"/>
  <c r="M484" i="84" s="1"/>
  <c r="N484" i="84" s="1"/>
  <c r="L510" i="84"/>
  <c r="M510" i="84" s="1"/>
  <c r="N510" i="84" s="1"/>
  <c r="L560" i="84"/>
  <c r="M560" i="84" s="1"/>
  <c r="N560" i="84" s="1"/>
  <c r="L598" i="84"/>
  <c r="M598" i="84" s="1"/>
  <c r="N598" i="84" s="1"/>
  <c r="L636" i="84"/>
  <c r="M636" i="84" s="1"/>
  <c r="N636" i="84" s="1"/>
  <c r="L674" i="84"/>
  <c r="M674" i="84" s="1"/>
  <c r="N674" i="84" s="1"/>
  <c r="L724" i="84"/>
  <c r="M724" i="84" s="1"/>
  <c r="N724" i="84" s="1"/>
  <c r="L750" i="84"/>
  <c r="M750" i="84" s="1"/>
  <c r="N750" i="84" s="1"/>
  <c r="L788" i="84"/>
  <c r="M788" i="84" s="1"/>
  <c r="N788" i="84" s="1"/>
  <c r="L807" i="84"/>
  <c r="M807" i="84" s="1"/>
  <c r="N807" i="84" s="1"/>
  <c r="L845" i="84"/>
  <c r="M845" i="84" s="1"/>
  <c r="N845" i="84" s="1"/>
  <c r="L864" i="84"/>
  <c r="M864" i="84" s="1"/>
  <c r="N864" i="84" s="1"/>
  <c r="L883" i="84"/>
  <c r="M883" i="84" s="1"/>
  <c r="N883" i="84" s="1"/>
  <c r="L921" i="84"/>
  <c r="M921" i="84" s="1"/>
  <c r="N921" i="84" s="1"/>
  <c r="L940" i="84"/>
  <c r="M940" i="84" s="1"/>
  <c r="N940" i="84" s="1"/>
  <c r="L987" i="84"/>
  <c r="M987" i="84" s="1"/>
  <c r="N987" i="84" s="1"/>
  <c r="L997" i="84"/>
  <c r="M997" i="84" s="1"/>
  <c r="N997" i="84" s="1"/>
  <c r="L281" i="84"/>
  <c r="M281" i="84" s="1"/>
  <c r="N281" i="84" s="1"/>
  <c r="L304" i="84"/>
  <c r="M304" i="84" s="1"/>
  <c r="N304" i="84" s="1"/>
  <c r="L342" i="84"/>
  <c r="M342" i="84" s="1"/>
  <c r="N342" i="84" s="1"/>
  <c r="L376" i="84"/>
  <c r="M376" i="84" s="1"/>
  <c r="N376" i="84" s="1"/>
  <c r="L427" i="84"/>
  <c r="M427" i="84" s="1"/>
  <c r="N427" i="84" s="1"/>
  <c r="L500" i="84"/>
  <c r="M500" i="84" s="1"/>
  <c r="N500" i="84" s="1"/>
  <c r="L525" i="84"/>
  <c r="M525" i="84" s="1"/>
  <c r="N525" i="84" s="1"/>
  <c r="L576" i="84"/>
  <c r="M576" i="84" s="1"/>
  <c r="N576" i="84" s="1"/>
  <c r="L601" i="84"/>
  <c r="M601" i="84" s="1"/>
  <c r="N601" i="84" s="1"/>
  <c r="L614" i="84"/>
  <c r="M614" i="84" s="1"/>
  <c r="N614" i="84" s="1"/>
  <c r="L652" i="84"/>
  <c r="M652" i="84" s="1"/>
  <c r="N652" i="84" s="1"/>
  <c r="L677" i="84"/>
  <c r="M677" i="84" s="1"/>
  <c r="N677" i="84" s="1"/>
  <c r="L690" i="84"/>
  <c r="M690" i="84" s="1"/>
  <c r="N690" i="84" s="1"/>
  <c r="L740" i="84"/>
  <c r="M740" i="84" s="1"/>
  <c r="N740" i="84" s="1"/>
  <c r="L781" i="84"/>
  <c r="M781" i="84" s="1"/>
  <c r="N781" i="84" s="1"/>
  <c r="L800" i="84"/>
  <c r="M800" i="84" s="1"/>
  <c r="N800" i="84" s="1"/>
  <c r="L819" i="84"/>
  <c r="M819" i="84" s="1"/>
  <c r="N819" i="84" s="1"/>
  <c r="L857" i="84"/>
  <c r="M857" i="84" s="1"/>
  <c r="N857" i="84" s="1"/>
  <c r="L876" i="84"/>
  <c r="M876" i="84" s="1"/>
  <c r="N876" i="84" s="1"/>
  <c r="L923" i="84"/>
  <c r="M923" i="84" s="1"/>
  <c r="N923" i="84" s="1"/>
  <c r="L933" i="84"/>
  <c r="M933" i="84" s="1"/>
  <c r="N933" i="84" s="1"/>
  <c r="L980" i="84"/>
  <c r="M980" i="84" s="1"/>
  <c r="N980" i="84" s="1"/>
  <c r="L999" i="84"/>
  <c r="M999" i="84" s="1"/>
  <c r="N999" i="84" s="1"/>
  <c r="L1009" i="83"/>
  <c r="M1009" i="83" s="1"/>
  <c r="N1009" i="83" s="1"/>
  <c r="L209" i="83"/>
  <c r="M209" i="83" s="1"/>
  <c r="N209" i="83" s="1"/>
  <c r="L213" i="83"/>
  <c r="M213" i="83" s="1"/>
  <c r="N213" i="83" s="1"/>
  <c r="L217" i="83"/>
  <c r="M217" i="83" s="1"/>
  <c r="N217" i="83" s="1"/>
  <c r="L221" i="83"/>
  <c r="M221" i="83" s="1"/>
  <c r="N221" i="83" s="1"/>
  <c r="L225" i="83"/>
  <c r="M225" i="83" s="1"/>
  <c r="N225" i="83" s="1"/>
  <c r="L229" i="83"/>
  <c r="M229" i="83" s="1"/>
  <c r="N229" i="83" s="1"/>
  <c r="L233" i="83"/>
  <c r="M233" i="83" s="1"/>
  <c r="N233" i="83" s="1"/>
  <c r="L237" i="83"/>
  <c r="M237" i="83" s="1"/>
  <c r="N237" i="83" s="1"/>
  <c r="L241" i="83"/>
  <c r="M241" i="83" s="1"/>
  <c r="N241" i="83" s="1"/>
  <c r="L245" i="83"/>
  <c r="M245" i="83" s="1"/>
  <c r="N245" i="83" s="1"/>
  <c r="L249" i="83"/>
  <c r="M249" i="83" s="1"/>
  <c r="N249" i="83" s="1"/>
  <c r="L253" i="83"/>
  <c r="M253" i="83" s="1"/>
  <c r="N253" i="83" s="1"/>
  <c r="L257" i="83"/>
  <c r="M257" i="83" s="1"/>
  <c r="N257" i="83" s="1"/>
  <c r="L261" i="83"/>
  <c r="M261" i="83" s="1"/>
  <c r="N261" i="83" s="1"/>
  <c r="L265" i="83"/>
  <c r="M265" i="83" s="1"/>
  <c r="N265" i="83" s="1"/>
  <c r="L269" i="83"/>
  <c r="M269" i="83" s="1"/>
  <c r="N269" i="83" s="1"/>
  <c r="L273" i="83"/>
  <c r="M273" i="83" s="1"/>
  <c r="N273" i="83" s="1"/>
  <c r="L277" i="83"/>
  <c r="M277" i="83" s="1"/>
  <c r="N277" i="83" s="1"/>
  <c r="L281" i="83"/>
  <c r="M281" i="83" s="1"/>
  <c r="N281" i="83" s="1"/>
  <c r="L285" i="83"/>
  <c r="M285" i="83" s="1"/>
  <c r="N285" i="83" s="1"/>
  <c r="L289" i="83"/>
  <c r="M289" i="83" s="1"/>
  <c r="N289" i="83" s="1"/>
  <c r="L293" i="83"/>
  <c r="M293" i="83" s="1"/>
  <c r="N293" i="83" s="1"/>
  <c r="L297" i="83"/>
  <c r="M297" i="83" s="1"/>
  <c r="N297" i="83" s="1"/>
  <c r="L301" i="83"/>
  <c r="M301" i="83" s="1"/>
  <c r="N301" i="83" s="1"/>
  <c r="L305" i="83"/>
  <c r="M305" i="83" s="1"/>
  <c r="N305" i="83" s="1"/>
  <c r="L309" i="83"/>
  <c r="M309" i="83" s="1"/>
  <c r="N309" i="83" s="1"/>
  <c r="L313" i="83"/>
  <c r="M313" i="83" s="1"/>
  <c r="N313" i="83" s="1"/>
  <c r="L317" i="83"/>
  <c r="M317" i="83" s="1"/>
  <c r="N317" i="83" s="1"/>
  <c r="L321" i="83"/>
  <c r="M321" i="83" s="1"/>
  <c r="N321" i="83" s="1"/>
  <c r="L325" i="83"/>
  <c r="M325" i="83" s="1"/>
  <c r="N325" i="83" s="1"/>
  <c r="L329" i="83"/>
  <c r="M329" i="83" s="1"/>
  <c r="N329" i="83" s="1"/>
  <c r="L333" i="83"/>
  <c r="M333" i="83" s="1"/>
  <c r="N333" i="83" s="1"/>
  <c r="L337" i="83"/>
  <c r="M337" i="83" s="1"/>
  <c r="N337" i="83" s="1"/>
  <c r="L341" i="83"/>
  <c r="M341" i="83" s="1"/>
  <c r="N341" i="83" s="1"/>
  <c r="L345" i="83"/>
  <c r="M345" i="83" s="1"/>
  <c r="N345" i="83" s="1"/>
  <c r="L349" i="83"/>
  <c r="M349" i="83" s="1"/>
  <c r="N349" i="83" s="1"/>
  <c r="L353" i="83"/>
  <c r="M353" i="83" s="1"/>
  <c r="N353" i="83" s="1"/>
  <c r="L357" i="83"/>
  <c r="M357" i="83" s="1"/>
  <c r="N357" i="83" s="1"/>
  <c r="L361" i="83"/>
  <c r="M361" i="83" s="1"/>
  <c r="N361" i="83" s="1"/>
  <c r="L365" i="83"/>
  <c r="M365" i="83" s="1"/>
  <c r="N365" i="83" s="1"/>
  <c r="L369" i="83"/>
  <c r="M369" i="83" s="1"/>
  <c r="N369" i="83" s="1"/>
  <c r="L373" i="83"/>
  <c r="M373" i="83" s="1"/>
  <c r="N373" i="83" s="1"/>
  <c r="L377" i="83"/>
  <c r="M377" i="83" s="1"/>
  <c r="N377" i="83" s="1"/>
  <c r="L381" i="83"/>
  <c r="M381" i="83" s="1"/>
  <c r="N381" i="83" s="1"/>
  <c r="L385" i="83"/>
  <c r="M385" i="83" s="1"/>
  <c r="N385" i="83" s="1"/>
  <c r="L389" i="83"/>
  <c r="M389" i="83" s="1"/>
  <c r="N389" i="83" s="1"/>
  <c r="L393" i="83"/>
  <c r="M393" i="83" s="1"/>
  <c r="N393" i="83" s="1"/>
  <c r="L397" i="83"/>
  <c r="M397" i="83" s="1"/>
  <c r="N397" i="83" s="1"/>
  <c r="L401" i="83"/>
  <c r="M401" i="83" s="1"/>
  <c r="N401" i="83" s="1"/>
  <c r="L405" i="83"/>
  <c r="M405" i="83" s="1"/>
  <c r="N405" i="83" s="1"/>
  <c r="L409" i="83"/>
  <c r="M409" i="83" s="1"/>
  <c r="N409" i="83" s="1"/>
  <c r="L413" i="83"/>
  <c r="M413" i="83" s="1"/>
  <c r="N413" i="83" s="1"/>
  <c r="L417" i="83"/>
  <c r="M417" i="83" s="1"/>
  <c r="N417" i="83" s="1"/>
  <c r="L421" i="83"/>
  <c r="M421" i="83" s="1"/>
  <c r="N421" i="83" s="1"/>
  <c r="L425" i="83"/>
  <c r="M425" i="83" s="1"/>
  <c r="N425" i="83" s="1"/>
  <c r="L429" i="83"/>
  <c r="M429" i="83" s="1"/>
  <c r="N429" i="83" s="1"/>
  <c r="L433" i="83"/>
  <c r="M433" i="83" s="1"/>
  <c r="N433" i="83" s="1"/>
  <c r="L437" i="83"/>
  <c r="M437" i="83" s="1"/>
  <c r="N437" i="83" s="1"/>
  <c r="L441" i="83"/>
  <c r="M441" i="83" s="1"/>
  <c r="N441" i="83" s="1"/>
  <c r="L445" i="83"/>
  <c r="M445" i="83" s="1"/>
  <c r="N445" i="83" s="1"/>
  <c r="L449" i="83"/>
  <c r="M449" i="83" s="1"/>
  <c r="N449" i="83" s="1"/>
  <c r="L453" i="83"/>
  <c r="M453" i="83" s="1"/>
  <c r="N453" i="83" s="1"/>
  <c r="L457" i="83"/>
  <c r="M457" i="83" s="1"/>
  <c r="N457" i="83" s="1"/>
  <c r="L461" i="83"/>
  <c r="M461" i="83" s="1"/>
  <c r="N461" i="83" s="1"/>
  <c r="L465" i="83"/>
  <c r="M465" i="83" s="1"/>
  <c r="N465" i="83" s="1"/>
  <c r="L469" i="83"/>
  <c r="M469" i="83" s="1"/>
  <c r="N469" i="83" s="1"/>
  <c r="L473" i="83"/>
  <c r="M473" i="83" s="1"/>
  <c r="N473" i="83" s="1"/>
  <c r="L477" i="83"/>
  <c r="M477" i="83" s="1"/>
  <c r="N477" i="83" s="1"/>
  <c r="L481" i="83"/>
  <c r="M481" i="83" s="1"/>
  <c r="N481" i="83" s="1"/>
  <c r="L485" i="83"/>
  <c r="M485" i="83" s="1"/>
  <c r="N485" i="83" s="1"/>
  <c r="L489" i="83"/>
  <c r="M489" i="83" s="1"/>
  <c r="N489" i="83" s="1"/>
  <c r="L493" i="83"/>
  <c r="M493" i="83" s="1"/>
  <c r="N493" i="83" s="1"/>
  <c r="L497" i="83"/>
  <c r="M497" i="83" s="1"/>
  <c r="N497" i="83" s="1"/>
  <c r="L501" i="83"/>
  <c r="M501" i="83" s="1"/>
  <c r="N501" i="83" s="1"/>
  <c r="L505" i="83"/>
  <c r="M505" i="83" s="1"/>
  <c r="N505" i="83" s="1"/>
  <c r="L509" i="83"/>
  <c r="M509" i="83" s="1"/>
  <c r="N509" i="83" s="1"/>
  <c r="L207" i="83"/>
  <c r="M207" i="83" s="1"/>
  <c r="N207" i="83" s="1"/>
  <c r="L214" i="83"/>
  <c r="M214" i="83" s="1"/>
  <c r="N214" i="83" s="1"/>
  <c r="L216" i="83"/>
  <c r="M216" i="83" s="1"/>
  <c r="N216" i="83" s="1"/>
  <c r="L223" i="83"/>
  <c r="M223" i="83" s="1"/>
  <c r="N223" i="83" s="1"/>
  <c r="L230" i="83"/>
  <c r="M230" i="83" s="1"/>
  <c r="N230" i="83" s="1"/>
  <c r="L232" i="83"/>
  <c r="M232" i="83" s="1"/>
  <c r="N232" i="83" s="1"/>
  <c r="L239" i="83"/>
  <c r="M239" i="83" s="1"/>
  <c r="N239" i="83" s="1"/>
  <c r="L246" i="83"/>
  <c r="M246" i="83" s="1"/>
  <c r="N246" i="83" s="1"/>
  <c r="L248" i="83"/>
  <c r="M248" i="83" s="1"/>
  <c r="N248" i="83" s="1"/>
  <c r="L255" i="83"/>
  <c r="M255" i="83" s="1"/>
  <c r="N255" i="83" s="1"/>
  <c r="L262" i="83"/>
  <c r="M262" i="83" s="1"/>
  <c r="N262" i="83" s="1"/>
  <c r="L264" i="83"/>
  <c r="M264" i="83" s="1"/>
  <c r="N264" i="83" s="1"/>
  <c r="L271" i="83"/>
  <c r="M271" i="83" s="1"/>
  <c r="N271" i="83" s="1"/>
  <c r="L278" i="83"/>
  <c r="M278" i="83" s="1"/>
  <c r="N278" i="83" s="1"/>
  <c r="L280" i="83"/>
  <c r="M280" i="83" s="1"/>
  <c r="N280" i="83" s="1"/>
  <c r="L287" i="83"/>
  <c r="M287" i="83" s="1"/>
  <c r="N287" i="83" s="1"/>
  <c r="L294" i="83"/>
  <c r="M294" i="83" s="1"/>
  <c r="N294" i="83" s="1"/>
  <c r="L296" i="83"/>
  <c r="M296" i="83" s="1"/>
  <c r="N296" i="83" s="1"/>
  <c r="L303" i="83"/>
  <c r="M303" i="83" s="1"/>
  <c r="N303" i="83" s="1"/>
  <c r="L310" i="83"/>
  <c r="M310" i="83" s="1"/>
  <c r="N310" i="83" s="1"/>
  <c r="L312" i="83"/>
  <c r="M312" i="83" s="1"/>
  <c r="N312" i="83" s="1"/>
  <c r="L319" i="83"/>
  <c r="M319" i="83" s="1"/>
  <c r="N319" i="83" s="1"/>
  <c r="L326" i="83"/>
  <c r="M326" i="83" s="1"/>
  <c r="N326" i="83" s="1"/>
  <c r="L328" i="83"/>
  <c r="M328" i="83" s="1"/>
  <c r="N328" i="83" s="1"/>
  <c r="L335" i="83"/>
  <c r="M335" i="83" s="1"/>
  <c r="N335" i="83" s="1"/>
  <c r="L342" i="83"/>
  <c r="M342" i="83" s="1"/>
  <c r="N342" i="83" s="1"/>
  <c r="L344" i="83"/>
  <c r="M344" i="83" s="1"/>
  <c r="N344" i="83" s="1"/>
  <c r="L351" i="83"/>
  <c r="M351" i="83" s="1"/>
  <c r="N351" i="83" s="1"/>
  <c r="L358" i="83"/>
  <c r="M358" i="83" s="1"/>
  <c r="N358" i="83" s="1"/>
  <c r="L360" i="83"/>
  <c r="M360" i="83" s="1"/>
  <c r="N360" i="83" s="1"/>
  <c r="L367" i="83"/>
  <c r="M367" i="83" s="1"/>
  <c r="N367" i="83" s="1"/>
  <c r="L374" i="83"/>
  <c r="M374" i="83" s="1"/>
  <c r="N374" i="83" s="1"/>
  <c r="L376" i="83"/>
  <c r="M376" i="83" s="1"/>
  <c r="N376" i="83" s="1"/>
  <c r="L383" i="83"/>
  <c r="M383" i="83" s="1"/>
  <c r="N383" i="83" s="1"/>
  <c r="L390" i="83"/>
  <c r="M390" i="83" s="1"/>
  <c r="N390" i="83" s="1"/>
  <c r="L392" i="83"/>
  <c r="M392" i="83" s="1"/>
  <c r="N392" i="83" s="1"/>
  <c r="L399" i="83"/>
  <c r="M399" i="83" s="1"/>
  <c r="N399" i="83" s="1"/>
  <c r="L406" i="83"/>
  <c r="M406" i="83" s="1"/>
  <c r="N406" i="83" s="1"/>
  <c r="L408" i="83"/>
  <c r="M408" i="83" s="1"/>
  <c r="N408" i="83" s="1"/>
  <c r="L415" i="83"/>
  <c r="M415" i="83" s="1"/>
  <c r="N415" i="83" s="1"/>
  <c r="L422" i="83"/>
  <c r="M422" i="83" s="1"/>
  <c r="N422" i="83" s="1"/>
  <c r="L424" i="83"/>
  <c r="M424" i="83" s="1"/>
  <c r="N424" i="83" s="1"/>
  <c r="L431" i="83"/>
  <c r="M431" i="83" s="1"/>
  <c r="N431" i="83" s="1"/>
  <c r="L438" i="83"/>
  <c r="M438" i="83" s="1"/>
  <c r="N438" i="83" s="1"/>
  <c r="L440" i="83"/>
  <c r="M440" i="83" s="1"/>
  <c r="N440" i="83" s="1"/>
  <c r="L447" i="83"/>
  <c r="M447" i="83" s="1"/>
  <c r="N447" i="83" s="1"/>
  <c r="L454" i="83"/>
  <c r="M454" i="83" s="1"/>
  <c r="N454" i="83" s="1"/>
  <c r="L456" i="83"/>
  <c r="M456" i="83" s="1"/>
  <c r="N456" i="83" s="1"/>
  <c r="L463" i="83"/>
  <c r="M463" i="83" s="1"/>
  <c r="N463" i="83" s="1"/>
  <c r="L470" i="83"/>
  <c r="M470" i="83" s="1"/>
  <c r="N470" i="83" s="1"/>
  <c r="L472" i="83"/>
  <c r="M472" i="83" s="1"/>
  <c r="N472" i="83" s="1"/>
  <c r="L479" i="83"/>
  <c r="M479" i="83" s="1"/>
  <c r="N479" i="83" s="1"/>
  <c r="L486" i="83"/>
  <c r="M486" i="83" s="1"/>
  <c r="N486" i="83" s="1"/>
  <c r="L488" i="83"/>
  <c r="M488" i="83" s="1"/>
  <c r="N488" i="83" s="1"/>
  <c r="L495" i="83"/>
  <c r="M495" i="83" s="1"/>
  <c r="N495" i="83" s="1"/>
  <c r="L502" i="83"/>
  <c r="M502" i="83" s="1"/>
  <c r="N502" i="83" s="1"/>
  <c r="L504" i="83"/>
  <c r="M504" i="83" s="1"/>
  <c r="N504" i="83" s="1"/>
  <c r="L511" i="83"/>
  <c r="M511" i="83" s="1"/>
  <c r="N511" i="83" s="1"/>
  <c r="L515" i="83"/>
  <c r="M515" i="83" s="1"/>
  <c r="N515" i="83" s="1"/>
  <c r="L519" i="83"/>
  <c r="M519" i="83" s="1"/>
  <c r="N519" i="83" s="1"/>
  <c r="L523" i="83"/>
  <c r="M523" i="83" s="1"/>
  <c r="N523" i="83" s="1"/>
  <c r="L527" i="83"/>
  <c r="M527" i="83" s="1"/>
  <c r="N527" i="83" s="1"/>
  <c r="L531" i="83"/>
  <c r="M531" i="83" s="1"/>
  <c r="N531" i="83" s="1"/>
  <c r="L535" i="83"/>
  <c r="M535" i="83" s="1"/>
  <c r="N535" i="83" s="1"/>
  <c r="L539" i="83"/>
  <c r="M539" i="83" s="1"/>
  <c r="N539" i="83" s="1"/>
  <c r="L543" i="83"/>
  <c r="M543" i="83" s="1"/>
  <c r="N543" i="83" s="1"/>
  <c r="L547" i="83"/>
  <c r="M547" i="83" s="1"/>
  <c r="N547" i="83" s="1"/>
  <c r="L551" i="83"/>
  <c r="M551" i="83" s="1"/>
  <c r="N551" i="83" s="1"/>
  <c r="L555" i="83"/>
  <c r="M555" i="83" s="1"/>
  <c r="N555" i="83" s="1"/>
  <c r="L559" i="83"/>
  <c r="M559" i="83" s="1"/>
  <c r="N559" i="83" s="1"/>
  <c r="L563" i="83"/>
  <c r="M563" i="83" s="1"/>
  <c r="N563" i="83" s="1"/>
  <c r="L567" i="83"/>
  <c r="M567" i="83" s="1"/>
  <c r="N567" i="83" s="1"/>
  <c r="L571" i="83"/>
  <c r="M571" i="83" s="1"/>
  <c r="N571" i="83" s="1"/>
  <c r="L575" i="83"/>
  <c r="M575" i="83" s="1"/>
  <c r="N575" i="83" s="1"/>
  <c r="L579" i="83"/>
  <c r="M579" i="83" s="1"/>
  <c r="N579" i="83" s="1"/>
  <c r="L583" i="83"/>
  <c r="M583" i="83" s="1"/>
  <c r="N583" i="83" s="1"/>
  <c r="L587" i="83"/>
  <c r="M587" i="83" s="1"/>
  <c r="N587" i="83" s="1"/>
  <c r="L591" i="83"/>
  <c r="M591" i="83" s="1"/>
  <c r="N591" i="83" s="1"/>
  <c r="L595" i="83"/>
  <c r="M595" i="83" s="1"/>
  <c r="N595" i="83" s="1"/>
  <c r="L599" i="83"/>
  <c r="M599" i="83" s="1"/>
  <c r="N599" i="83" s="1"/>
  <c r="L603" i="83"/>
  <c r="M603" i="83" s="1"/>
  <c r="N603" i="83" s="1"/>
  <c r="L607" i="83"/>
  <c r="M607" i="83" s="1"/>
  <c r="N607" i="83" s="1"/>
  <c r="L611" i="83"/>
  <c r="M611" i="83" s="1"/>
  <c r="N611" i="83" s="1"/>
  <c r="L615" i="83"/>
  <c r="M615" i="83" s="1"/>
  <c r="N615" i="83" s="1"/>
  <c r="L619" i="83"/>
  <c r="M619" i="83" s="1"/>
  <c r="N619" i="83" s="1"/>
  <c r="L623" i="83"/>
  <c r="M623" i="83" s="1"/>
  <c r="N623" i="83" s="1"/>
  <c r="L627" i="83"/>
  <c r="M627" i="83" s="1"/>
  <c r="N627" i="83" s="1"/>
  <c r="L631" i="83"/>
  <c r="M631" i="83" s="1"/>
  <c r="N631" i="83" s="1"/>
  <c r="L635" i="83"/>
  <c r="M635" i="83" s="1"/>
  <c r="N635" i="83" s="1"/>
  <c r="L639" i="83"/>
  <c r="M639" i="83" s="1"/>
  <c r="N639" i="83" s="1"/>
  <c r="L643" i="83"/>
  <c r="M643" i="83" s="1"/>
  <c r="N643" i="83" s="1"/>
  <c r="L647" i="83"/>
  <c r="M647" i="83" s="1"/>
  <c r="N647" i="83" s="1"/>
  <c r="L651" i="83"/>
  <c r="M651" i="83" s="1"/>
  <c r="N651" i="83" s="1"/>
  <c r="L655" i="83"/>
  <c r="M655" i="83" s="1"/>
  <c r="N655" i="83" s="1"/>
  <c r="L659" i="83"/>
  <c r="M659" i="83" s="1"/>
  <c r="N659" i="83" s="1"/>
  <c r="L663" i="83"/>
  <c r="M663" i="83" s="1"/>
  <c r="N663" i="83" s="1"/>
  <c r="L667" i="83"/>
  <c r="M667" i="83" s="1"/>
  <c r="N667" i="83" s="1"/>
  <c r="L671" i="83"/>
  <c r="M671" i="83" s="1"/>
  <c r="N671" i="83" s="1"/>
  <c r="L675" i="83"/>
  <c r="M675" i="83" s="1"/>
  <c r="N675" i="83" s="1"/>
  <c r="L679" i="83"/>
  <c r="M679" i="83" s="1"/>
  <c r="N679" i="83" s="1"/>
  <c r="L683" i="83"/>
  <c r="M683" i="83" s="1"/>
  <c r="N683" i="83" s="1"/>
  <c r="L687" i="83"/>
  <c r="M687" i="83" s="1"/>
  <c r="N687" i="83" s="1"/>
  <c r="L691" i="83"/>
  <c r="M691" i="83" s="1"/>
  <c r="N691" i="83" s="1"/>
  <c r="L695" i="83"/>
  <c r="M695" i="83" s="1"/>
  <c r="N695" i="83" s="1"/>
  <c r="L699" i="83"/>
  <c r="M699" i="83" s="1"/>
  <c r="N699" i="83" s="1"/>
  <c r="L703" i="83"/>
  <c r="M703" i="83" s="1"/>
  <c r="N703" i="83" s="1"/>
  <c r="L707" i="83"/>
  <c r="M707" i="83" s="1"/>
  <c r="N707" i="83" s="1"/>
  <c r="L711" i="83"/>
  <c r="M711" i="83" s="1"/>
  <c r="N711" i="83" s="1"/>
  <c r="L715" i="83"/>
  <c r="M715" i="83" s="1"/>
  <c r="N715" i="83" s="1"/>
  <c r="L719" i="83"/>
  <c r="M719" i="83" s="1"/>
  <c r="N719" i="83" s="1"/>
  <c r="L723" i="83"/>
  <c r="M723" i="83" s="1"/>
  <c r="N723" i="83" s="1"/>
  <c r="L727" i="83"/>
  <c r="M727" i="83" s="1"/>
  <c r="N727" i="83" s="1"/>
  <c r="L731" i="83"/>
  <c r="M731" i="83" s="1"/>
  <c r="N731" i="83" s="1"/>
  <c r="L735" i="83"/>
  <c r="M735" i="83" s="1"/>
  <c r="N735" i="83" s="1"/>
  <c r="L739" i="83"/>
  <c r="M739" i="83" s="1"/>
  <c r="N739" i="83" s="1"/>
  <c r="L743" i="83"/>
  <c r="M743" i="83" s="1"/>
  <c r="N743" i="83" s="1"/>
  <c r="L747" i="83"/>
  <c r="M747" i="83" s="1"/>
  <c r="N747" i="83" s="1"/>
  <c r="L751" i="83"/>
  <c r="M751" i="83" s="1"/>
  <c r="N751" i="83" s="1"/>
  <c r="L755" i="83"/>
  <c r="M755" i="83" s="1"/>
  <c r="N755" i="83" s="1"/>
  <c r="L759" i="83"/>
  <c r="M759" i="83" s="1"/>
  <c r="N759" i="83" s="1"/>
  <c r="L763" i="83"/>
  <c r="M763" i="83" s="1"/>
  <c r="N763" i="83" s="1"/>
  <c r="L767" i="83"/>
  <c r="M767" i="83" s="1"/>
  <c r="N767" i="83" s="1"/>
  <c r="L771" i="83"/>
  <c r="M771" i="83" s="1"/>
  <c r="N771" i="83" s="1"/>
  <c r="L775" i="83"/>
  <c r="M775" i="83" s="1"/>
  <c r="N775" i="83" s="1"/>
  <c r="L779" i="83"/>
  <c r="M779" i="83" s="1"/>
  <c r="N779" i="83" s="1"/>
  <c r="L783" i="83"/>
  <c r="M783" i="83" s="1"/>
  <c r="N783" i="83" s="1"/>
  <c r="L787" i="83"/>
  <c r="M787" i="83" s="1"/>
  <c r="N787" i="83" s="1"/>
  <c r="L791" i="83"/>
  <c r="M791" i="83" s="1"/>
  <c r="N791" i="83" s="1"/>
  <c r="L795" i="83"/>
  <c r="M795" i="83" s="1"/>
  <c r="N795" i="83" s="1"/>
  <c r="L799" i="83"/>
  <c r="M799" i="83" s="1"/>
  <c r="N799" i="83" s="1"/>
  <c r="L803" i="83"/>
  <c r="M803" i="83" s="1"/>
  <c r="N803" i="83" s="1"/>
  <c r="L807" i="83"/>
  <c r="M807" i="83" s="1"/>
  <c r="N807" i="83" s="1"/>
  <c r="L811" i="83"/>
  <c r="M811" i="83" s="1"/>
  <c r="N811" i="83" s="1"/>
  <c r="L815" i="83"/>
  <c r="M815" i="83" s="1"/>
  <c r="N815" i="83" s="1"/>
  <c r="L819" i="83"/>
  <c r="M819" i="83" s="1"/>
  <c r="N819" i="83" s="1"/>
  <c r="L823" i="83"/>
  <c r="M823" i="83" s="1"/>
  <c r="N823" i="83" s="1"/>
  <c r="L827" i="83"/>
  <c r="M827" i="83" s="1"/>
  <c r="N827" i="83" s="1"/>
  <c r="L831" i="83"/>
  <c r="M831" i="83" s="1"/>
  <c r="N831" i="83" s="1"/>
  <c r="L835" i="83"/>
  <c r="M835" i="83" s="1"/>
  <c r="N835" i="83" s="1"/>
  <c r="L839" i="83"/>
  <c r="M839" i="83" s="1"/>
  <c r="N839" i="83" s="1"/>
  <c r="L843" i="83"/>
  <c r="M843" i="83" s="1"/>
  <c r="N843" i="83" s="1"/>
  <c r="L847" i="83"/>
  <c r="M847" i="83" s="1"/>
  <c r="N847" i="83" s="1"/>
  <c r="L851" i="83"/>
  <c r="M851" i="83" s="1"/>
  <c r="N851" i="83" s="1"/>
  <c r="L855" i="83"/>
  <c r="M855" i="83" s="1"/>
  <c r="N855" i="83" s="1"/>
  <c r="L859" i="83"/>
  <c r="M859" i="83" s="1"/>
  <c r="N859" i="83" s="1"/>
  <c r="L863" i="83"/>
  <c r="M863" i="83" s="1"/>
  <c r="N863" i="83" s="1"/>
  <c r="L867" i="83"/>
  <c r="M867" i="83" s="1"/>
  <c r="N867" i="83" s="1"/>
  <c r="L871" i="83"/>
  <c r="M871" i="83" s="1"/>
  <c r="N871" i="83" s="1"/>
  <c r="L875" i="83"/>
  <c r="M875" i="83" s="1"/>
  <c r="N875" i="83" s="1"/>
  <c r="L879" i="83"/>
  <c r="M879" i="83" s="1"/>
  <c r="N879" i="83" s="1"/>
  <c r="L883" i="83"/>
  <c r="M883" i="83" s="1"/>
  <c r="N883" i="83" s="1"/>
  <c r="L887" i="83"/>
  <c r="M887" i="83" s="1"/>
  <c r="N887" i="83" s="1"/>
  <c r="L891" i="83"/>
  <c r="M891" i="83" s="1"/>
  <c r="N891" i="83" s="1"/>
  <c r="L895" i="83"/>
  <c r="M895" i="83" s="1"/>
  <c r="N895" i="83" s="1"/>
  <c r="L899" i="83"/>
  <c r="M899" i="83" s="1"/>
  <c r="N899" i="83" s="1"/>
  <c r="L903" i="83"/>
  <c r="M903" i="83" s="1"/>
  <c r="N903" i="83" s="1"/>
  <c r="L907" i="83"/>
  <c r="M907" i="83" s="1"/>
  <c r="N907" i="83" s="1"/>
  <c r="L911" i="83"/>
  <c r="M911" i="83" s="1"/>
  <c r="N911" i="83" s="1"/>
  <c r="L915" i="83"/>
  <c r="M915" i="83" s="1"/>
  <c r="N915" i="83" s="1"/>
  <c r="L919" i="83"/>
  <c r="M919" i="83" s="1"/>
  <c r="N919" i="83" s="1"/>
  <c r="L923" i="83"/>
  <c r="M923" i="83" s="1"/>
  <c r="N923" i="83" s="1"/>
  <c r="L927" i="83"/>
  <c r="M927" i="83" s="1"/>
  <c r="N927" i="83" s="1"/>
  <c r="L931" i="83"/>
  <c r="M931" i="83" s="1"/>
  <c r="N931" i="83" s="1"/>
  <c r="L935" i="83"/>
  <c r="M935" i="83" s="1"/>
  <c r="N935" i="83" s="1"/>
  <c r="L939" i="83"/>
  <c r="M939" i="83" s="1"/>
  <c r="N939" i="83" s="1"/>
  <c r="L943" i="83"/>
  <c r="M943" i="83" s="1"/>
  <c r="N943" i="83" s="1"/>
  <c r="L947" i="83"/>
  <c r="M947" i="83" s="1"/>
  <c r="N947" i="83" s="1"/>
  <c r="L951" i="83"/>
  <c r="M951" i="83" s="1"/>
  <c r="N951" i="83" s="1"/>
  <c r="L955" i="83"/>
  <c r="M955" i="83" s="1"/>
  <c r="N955" i="83" s="1"/>
  <c r="L959" i="83"/>
  <c r="M959" i="83" s="1"/>
  <c r="N959" i="83" s="1"/>
  <c r="L963" i="83"/>
  <c r="M963" i="83" s="1"/>
  <c r="N963" i="83" s="1"/>
  <c r="L967" i="83"/>
  <c r="M967" i="83" s="1"/>
  <c r="N967" i="83" s="1"/>
  <c r="L971" i="83"/>
  <c r="M971" i="83" s="1"/>
  <c r="N971" i="83" s="1"/>
  <c r="L975" i="83"/>
  <c r="M975" i="83" s="1"/>
  <c r="N975" i="83" s="1"/>
  <c r="L979" i="83"/>
  <c r="M979" i="83" s="1"/>
  <c r="N979" i="83" s="1"/>
  <c r="L983" i="83"/>
  <c r="M983" i="83" s="1"/>
  <c r="N983" i="83" s="1"/>
  <c r="L987" i="83"/>
  <c r="M987" i="83" s="1"/>
  <c r="N987" i="83" s="1"/>
  <c r="L991" i="83"/>
  <c r="M991" i="83" s="1"/>
  <c r="N991" i="83" s="1"/>
  <c r="L995" i="83"/>
  <c r="M995" i="83" s="1"/>
  <c r="N995" i="83" s="1"/>
  <c r="L999" i="83"/>
  <c r="M999" i="83" s="1"/>
  <c r="N999" i="83" s="1"/>
  <c r="L1003" i="83"/>
  <c r="M1003" i="83" s="1"/>
  <c r="N1003" i="83" s="1"/>
  <c r="L212" i="83"/>
  <c r="M212" i="83" s="1"/>
  <c r="N212" i="83" s="1"/>
  <c r="L219" i="83"/>
  <c r="M219" i="83" s="1"/>
  <c r="N219" i="83" s="1"/>
  <c r="L224" i="83"/>
  <c r="M224" i="83" s="1"/>
  <c r="N224" i="83" s="1"/>
  <c r="L226" i="83"/>
  <c r="M226" i="83" s="1"/>
  <c r="N226" i="83" s="1"/>
  <c r="L231" i="83"/>
  <c r="M231" i="83" s="1"/>
  <c r="N231" i="83" s="1"/>
  <c r="L236" i="83"/>
  <c r="M236" i="83" s="1"/>
  <c r="N236" i="83" s="1"/>
  <c r="L238" i="83"/>
  <c r="M238" i="83" s="1"/>
  <c r="N238" i="83" s="1"/>
  <c r="L243" i="83"/>
  <c r="M243" i="83" s="1"/>
  <c r="N243" i="83" s="1"/>
  <c r="L250" i="83"/>
  <c r="M250" i="83" s="1"/>
  <c r="N250" i="83" s="1"/>
  <c r="L276" i="83"/>
  <c r="M276" i="83" s="1"/>
  <c r="N276" i="83" s="1"/>
  <c r="L283" i="83"/>
  <c r="M283" i="83" s="1"/>
  <c r="N283" i="83" s="1"/>
  <c r="L288" i="83"/>
  <c r="M288" i="83" s="1"/>
  <c r="N288" i="83" s="1"/>
  <c r="L290" i="83"/>
  <c r="M290" i="83" s="1"/>
  <c r="N290" i="83" s="1"/>
  <c r="L295" i="83"/>
  <c r="M295" i="83" s="1"/>
  <c r="N295" i="83" s="1"/>
  <c r="L300" i="83"/>
  <c r="M300" i="83" s="1"/>
  <c r="N300" i="83" s="1"/>
  <c r="L302" i="83"/>
  <c r="M302" i="83" s="1"/>
  <c r="N302" i="83" s="1"/>
  <c r="L307" i="83"/>
  <c r="M307" i="83" s="1"/>
  <c r="N307" i="83" s="1"/>
  <c r="L314" i="83"/>
  <c r="M314" i="83" s="1"/>
  <c r="N314" i="83" s="1"/>
  <c r="L340" i="83"/>
  <c r="M340" i="83" s="1"/>
  <c r="N340" i="83" s="1"/>
  <c r="L347" i="83"/>
  <c r="M347" i="83" s="1"/>
  <c r="N347" i="83" s="1"/>
  <c r="L352" i="83"/>
  <c r="M352" i="83" s="1"/>
  <c r="N352" i="83" s="1"/>
  <c r="L354" i="83"/>
  <c r="M354" i="83" s="1"/>
  <c r="N354" i="83" s="1"/>
  <c r="L359" i="83"/>
  <c r="M359" i="83" s="1"/>
  <c r="N359" i="83" s="1"/>
  <c r="L364" i="83"/>
  <c r="M364" i="83" s="1"/>
  <c r="N364" i="83" s="1"/>
  <c r="L366" i="83"/>
  <c r="M366" i="83" s="1"/>
  <c r="N366" i="83" s="1"/>
  <c r="L371" i="83"/>
  <c r="M371" i="83" s="1"/>
  <c r="N371" i="83" s="1"/>
  <c r="L378" i="83"/>
  <c r="M378" i="83" s="1"/>
  <c r="N378" i="83" s="1"/>
  <c r="L404" i="83"/>
  <c r="M404" i="83" s="1"/>
  <c r="N404" i="83" s="1"/>
  <c r="L411" i="83"/>
  <c r="M411" i="83" s="1"/>
  <c r="N411" i="83" s="1"/>
  <c r="L416" i="83"/>
  <c r="M416" i="83" s="1"/>
  <c r="N416" i="83" s="1"/>
  <c r="L418" i="83"/>
  <c r="M418" i="83" s="1"/>
  <c r="N418" i="83" s="1"/>
  <c r="L423" i="83"/>
  <c r="M423" i="83" s="1"/>
  <c r="N423" i="83" s="1"/>
  <c r="L428" i="83"/>
  <c r="M428" i="83" s="1"/>
  <c r="N428" i="83" s="1"/>
  <c r="L430" i="83"/>
  <c r="M430" i="83" s="1"/>
  <c r="N430" i="83" s="1"/>
  <c r="L435" i="83"/>
  <c r="M435" i="83" s="1"/>
  <c r="N435" i="83" s="1"/>
  <c r="L442" i="83"/>
  <c r="M442" i="83" s="1"/>
  <c r="N442" i="83" s="1"/>
  <c r="L468" i="83"/>
  <c r="M468" i="83" s="1"/>
  <c r="N468" i="83" s="1"/>
  <c r="L475" i="83"/>
  <c r="M475" i="83" s="1"/>
  <c r="N475" i="83" s="1"/>
  <c r="L480" i="83"/>
  <c r="M480" i="83" s="1"/>
  <c r="N480" i="83" s="1"/>
  <c r="L482" i="83"/>
  <c r="M482" i="83" s="1"/>
  <c r="N482" i="83" s="1"/>
  <c r="L487" i="83"/>
  <c r="M487" i="83" s="1"/>
  <c r="N487" i="83" s="1"/>
  <c r="L492" i="83"/>
  <c r="M492" i="83" s="1"/>
  <c r="N492" i="83" s="1"/>
  <c r="L494" i="83"/>
  <c r="M494" i="83" s="1"/>
  <c r="N494" i="83" s="1"/>
  <c r="L499" i="83"/>
  <c r="M499" i="83" s="1"/>
  <c r="N499" i="83" s="1"/>
  <c r="L506" i="83"/>
  <c r="M506" i="83" s="1"/>
  <c r="N506" i="83" s="1"/>
  <c r="L516" i="83"/>
  <c r="M516" i="83" s="1"/>
  <c r="N516" i="83" s="1"/>
  <c r="L518" i="83"/>
  <c r="M518" i="83" s="1"/>
  <c r="N518" i="83" s="1"/>
  <c r="L525" i="83"/>
  <c r="M525" i="83" s="1"/>
  <c r="N525" i="83" s="1"/>
  <c r="L532" i="83"/>
  <c r="M532" i="83" s="1"/>
  <c r="N532" i="83" s="1"/>
  <c r="L534" i="83"/>
  <c r="M534" i="83" s="1"/>
  <c r="N534" i="83" s="1"/>
  <c r="L541" i="83"/>
  <c r="M541" i="83" s="1"/>
  <c r="N541" i="83" s="1"/>
  <c r="L548" i="83"/>
  <c r="M548" i="83" s="1"/>
  <c r="N548" i="83" s="1"/>
  <c r="L550" i="83"/>
  <c r="M550" i="83" s="1"/>
  <c r="N550" i="83" s="1"/>
  <c r="L557" i="83"/>
  <c r="M557" i="83" s="1"/>
  <c r="N557" i="83" s="1"/>
  <c r="L564" i="83"/>
  <c r="M564" i="83" s="1"/>
  <c r="N564" i="83" s="1"/>
  <c r="L566" i="83"/>
  <c r="M566" i="83" s="1"/>
  <c r="N566" i="83" s="1"/>
  <c r="L573" i="83"/>
  <c r="M573" i="83" s="1"/>
  <c r="N573" i="83" s="1"/>
  <c r="L580" i="83"/>
  <c r="M580" i="83" s="1"/>
  <c r="N580" i="83" s="1"/>
  <c r="L582" i="83"/>
  <c r="M582" i="83" s="1"/>
  <c r="N582" i="83" s="1"/>
  <c r="L589" i="83"/>
  <c r="M589" i="83" s="1"/>
  <c r="N589" i="83" s="1"/>
  <c r="L596" i="83"/>
  <c r="M596" i="83" s="1"/>
  <c r="N596" i="83" s="1"/>
  <c r="L598" i="83"/>
  <c r="M598" i="83" s="1"/>
  <c r="N598" i="83" s="1"/>
  <c r="L605" i="83"/>
  <c r="M605" i="83" s="1"/>
  <c r="N605" i="83" s="1"/>
  <c r="L612" i="83"/>
  <c r="M612" i="83" s="1"/>
  <c r="N612" i="83" s="1"/>
  <c r="L614" i="83"/>
  <c r="M614" i="83" s="1"/>
  <c r="N614" i="83" s="1"/>
  <c r="L621" i="83"/>
  <c r="M621" i="83" s="1"/>
  <c r="N621" i="83" s="1"/>
  <c r="L628" i="83"/>
  <c r="M628" i="83" s="1"/>
  <c r="N628" i="83" s="1"/>
  <c r="L630" i="83"/>
  <c r="M630" i="83" s="1"/>
  <c r="N630" i="83" s="1"/>
  <c r="L637" i="83"/>
  <c r="M637" i="83" s="1"/>
  <c r="N637" i="83" s="1"/>
  <c r="L644" i="83"/>
  <c r="M644" i="83" s="1"/>
  <c r="N644" i="83" s="1"/>
  <c r="L646" i="83"/>
  <c r="M646" i="83" s="1"/>
  <c r="N646" i="83" s="1"/>
  <c r="L653" i="83"/>
  <c r="M653" i="83" s="1"/>
  <c r="N653" i="83" s="1"/>
  <c r="L660" i="83"/>
  <c r="M660" i="83" s="1"/>
  <c r="N660" i="83" s="1"/>
  <c r="L662" i="83"/>
  <c r="M662" i="83" s="1"/>
  <c r="N662" i="83" s="1"/>
  <c r="L669" i="83"/>
  <c r="M669" i="83" s="1"/>
  <c r="N669" i="83" s="1"/>
  <c r="L676" i="83"/>
  <c r="M676" i="83" s="1"/>
  <c r="N676" i="83" s="1"/>
  <c r="L678" i="83"/>
  <c r="M678" i="83" s="1"/>
  <c r="N678" i="83" s="1"/>
  <c r="L685" i="83"/>
  <c r="M685" i="83" s="1"/>
  <c r="N685" i="83" s="1"/>
  <c r="L692" i="83"/>
  <c r="M692" i="83" s="1"/>
  <c r="N692" i="83" s="1"/>
  <c r="L694" i="83"/>
  <c r="M694" i="83" s="1"/>
  <c r="N694" i="83" s="1"/>
  <c r="L701" i="83"/>
  <c r="M701" i="83" s="1"/>
  <c r="N701" i="83" s="1"/>
  <c r="L708" i="83"/>
  <c r="M708" i="83" s="1"/>
  <c r="N708" i="83" s="1"/>
  <c r="L710" i="83"/>
  <c r="M710" i="83" s="1"/>
  <c r="N710" i="83" s="1"/>
  <c r="L717" i="83"/>
  <c r="M717" i="83" s="1"/>
  <c r="N717" i="83" s="1"/>
  <c r="L724" i="83"/>
  <c r="M724" i="83" s="1"/>
  <c r="N724" i="83" s="1"/>
  <c r="L726" i="83"/>
  <c r="M726" i="83" s="1"/>
  <c r="N726" i="83" s="1"/>
  <c r="L733" i="83"/>
  <c r="M733" i="83" s="1"/>
  <c r="N733" i="83" s="1"/>
  <c r="L740" i="83"/>
  <c r="M740" i="83" s="1"/>
  <c r="N740" i="83" s="1"/>
  <c r="L742" i="83"/>
  <c r="M742" i="83" s="1"/>
  <c r="N742" i="83" s="1"/>
  <c r="L749" i="83"/>
  <c r="M749" i="83" s="1"/>
  <c r="N749" i="83" s="1"/>
  <c r="L756" i="83"/>
  <c r="M756" i="83" s="1"/>
  <c r="N756" i="83" s="1"/>
  <c r="L758" i="83"/>
  <c r="M758" i="83" s="1"/>
  <c r="N758" i="83" s="1"/>
  <c r="L765" i="83"/>
  <c r="M765" i="83" s="1"/>
  <c r="N765" i="83" s="1"/>
  <c r="L772" i="83"/>
  <c r="M772" i="83" s="1"/>
  <c r="N772" i="83" s="1"/>
  <c r="L774" i="83"/>
  <c r="M774" i="83" s="1"/>
  <c r="N774" i="83" s="1"/>
  <c r="L781" i="83"/>
  <c r="M781" i="83" s="1"/>
  <c r="N781" i="83" s="1"/>
  <c r="L788" i="83"/>
  <c r="M788" i="83" s="1"/>
  <c r="N788" i="83" s="1"/>
  <c r="L790" i="83"/>
  <c r="M790" i="83" s="1"/>
  <c r="N790" i="83" s="1"/>
  <c r="L797" i="83"/>
  <c r="M797" i="83" s="1"/>
  <c r="N797" i="83" s="1"/>
  <c r="L804" i="83"/>
  <c r="M804" i="83" s="1"/>
  <c r="N804" i="83" s="1"/>
  <c r="L806" i="83"/>
  <c r="M806" i="83" s="1"/>
  <c r="N806" i="83" s="1"/>
  <c r="L813" i="83"/>
  <c r="M813" i="83" s="1"/>
  <c r="N813" i="83" s="1"/>
  <c r="L820" i="83"/>
  <c r="M820" i="83" s="1"/>
  <c r="N820" i="83" s="1"/>
  <c r="L822" i="83"/>
  <c r="M822" i="83" s="1"/>
  <c r="N822" i="83" s="1"/>
  <c r="L829" i="83"/>
  <c r="M829" i="83" s="1"/>
  <c r="N829" i="83" s="1"/>
  <c r="L836" i="83"/>
  <c r="M836" i="83" s="1"/>
  <c r="N836" i="83" s="1"/>
  <c r="L838" i="83"/>
  <c r="M838" i="83" s="1"/>
  <c r="N838" i="83" s="1"/>
  <c r="L845" i="83"/>
  <c r="M845" i="83" s="1"/>
  <c r="N845" i="83" s="1"/>
  <c r="L852" i="83"/>
  <c r="M852" i="83" s="1"/>
  <c r="N852" i="83" s="1"/>
  <c r="L854" i="83"/>
  <c r="M854" i="83" s="1"/>
  <c r="N854" i="83" s="1"/>
  <c r="L861" i="83"/>
  <c r="M861" i="83" s="1"/>
  <c r="N861" i="83" s="1"/>
  <c r="L868" i="83"/>
  <c r="M868" i="83" s="1"/>
  <c r="N868" i="83" s="1"/>
  <c r="L870" i="83"/>
  <c r="M870" i="83" s="1"/>
  <c r="N870" i="83" s="1"/>
  <c r="L877" i="83"/>
  <c r="M877" i="83" s="1"/>
  <c r="N877" i="83" s="1"/>
  <c r="L884" i="83"/>
  <c r="M884" i="83" s="1"/>
  <c r="N884" i="83" s="1"/>
  <c r="L886" i="83"/>
  <c r="M886" i="83" s="1"/>
  <c r="N886" i="83" s="1"/>
  <c r="L893" i="83"/>
  <c r="M893" i="83" s="1"/>
  <c r="N893" i="83" s="1"/>
  <c r="L900" i="83"/>
  <c r="M900" i="83" s="1"/>
  <c r="N900" i="83" s="1"/>
  <c r="L902" i="83"/>
  <c r="M902" i="83" s="1"/>
  <c r="N902" i="83" s="1"/>
  <c r="L909" i="83"/>
  <c r="M909" i="83" s="1"/>
  <c r="N909" i="83" s="1"/>
  <c r="L916" i="83"/>
  <c r="M916" i="83" s="1"/>
  <c r="N916" i="83" s="1"/>
  <c r="L918" i="83"/>
  <c r="M918" i="83" s="1"/>
  <c r="N918" i="83" s="1"/>
  <c r="L925" i="83"/>
  <c r="M925" i="83" s="1"/>
  <c r="N925" i="83" s="1"/>
  <c r="L932" i="83"/>
  <c r="M932" i="83" s="1"/>
  <c r="N932" i="83" s="1"/>
  <c r="L934" i="83"/>
  <c r="M934" i="83" s="1"/>
  <c r="N934" i="83" s="1"/>
  <c r="L941" i="83"/>
  <c r="M941" i="83" s="1"/>
  <c r="N941" i="83" s="1"/>
  <c r="L948" i="83"/>
  <c r="M948" i="83" s="1"/>
  <c r="N948" i="83" s="1"/>
  <c r="L950" i="83"/>
  <c r="M950" i="83" s="1"/>
  <c r="N950" i="83" s="1"/>
  <c r="L957" i="83"/>
  <c r="M957" i="83" s="1"/>
  <c r="N957" i="83" s="1"/>
  <c r="L964" i="83"/>
  <c r="M964" i="83" s="1"/>
  <c r="N964" i="83" s="1"/>
  <c r="L966" i="83"/>
  <c r="M966" i="83" s="1"/>
  <c r="N966" i="83" s="1"/>
  <c r="L973" i="83"/>
  <c r="M973" i="83" s="1"/>
  <c r="N973" i="83" s="1"/>
  <c r="L980" i="83"/>
  <c r="M980" i="83" s="1"/>
  <c r="N980" i="83" s="1"/>
  <c r="L982" i="83"/>
  <c r="M982" i="83" s="1"/>
  <c r="N982" i="83" s="1"/>
  <c r="L989" i="83"/>
  <c r="M989" i="83" s="1"/>
  <c r="N989" i="83" s="1"/>
  <c r="L996" i="83"/>
  <c r="M996" i="83" s="1"/>
  <c r="N996" i="83" s="1"/>
  <c r="L998" i="83"/>
  <c r="M998" i="83" s="1"/>
  <c r="N998" i="83" s="1"/>
  <c r="L1005" i="83"/>
  <c r="M1005" i="83" s="1"/>
  <c r="N1005" i="83" s="1"/>
  <c r="L1007" i="83"/>
  <c r="M1007" i="83" s="1"/>
  <c r="N1007" i="83" s="1"/>
  <c r="L208" i="83"/>
  <c r="M208" i="83" s="1"/>
  <c r="N208" i="83" s="1"/>
  <c r="L210" i="83"/>
  <c r="M210" i="83" s="1"/>
  <c r="N210" i="83" s="1"/>
  <c r="L215" i="83"/>
  <c r="M215" i="83" s="1"/>
  <c r="N215" i="83" s="1"/>
  <c r="L220" i="83"/>
  <c r="M220" i="83" s="1"/>
  <c r="N220" i="83" s="1"/>
  <c r="L222" i="83"/>
  <c r="M222" i="83" s="1"/>
  <c r="N222" i="83" s="1"/>
  <c r="L227" i="83"/>
  <c r="M227" i="83" s="1"/>
  <c r="N227" i="83" s="1"/>
  <c r="L234" i="83"/>
  <c r="M234" i="83" s="1"/>
  <c r="N234" i="83" s="1"/>
  <c r="L260" i="83"/>
  <c r="M260" i="83" s="1"/>
  <c r="N260" i="83" s="1"/>
  <c r="L267" i="83"/>
  <c r="M267" i="83" s="1"/>
  <c r="N267" i="83" s="1"/>
  <c r="L272" i="83"/>
  <c r="M272" i="83" s="1"/>
  <c r="N272" i="83" s="1"/>
  <c r="L274" i="83"/>
  <c r="M274" i="83" s="1"/>
  <c r="N274" i="83" s="1"/>
  <c r="L279" i="83"/>
  <c r="M279" i="83" s="1"/>
  <c r="N279" i="83" s="1"/>
  <c r="L284" i="83"/>
  <c r="M284" i="83" s="1"/>
  <c r="N284" i="83" s="1"/>
  <c r="L286" i="83"/>
  <c r="M286" i="83" s="1"/>
  <c r="N286" i="83" s="1"/>
  <c r="L291" i="83"/>
  <c r="M291" i="83" s="1"/>
  <c r="N291" i="83" s="1"/>
  <c r="L298" i="83"/>
  <c r="M298" i="83" s="1"/>
  <c r="N298" i="83" s="1"/>
  <c r="L324" i="83"/>
  <c r="M324" i="83" s="1"/>
  <c r="N324" i="83" s="1"/>
  <c r="L331" i="83"/>
  <c r="M331" i="83" s="1"/>
  <c r="N331" i="83" s="1"/>
  <c r="L336" i="83"/>
  <c r="M336" i="83" s="1"/>
  <c r="N336" i="83" s="1"/>
  <c r="L338" i="83"/>
  <c r="M338" i="83" s="1"/>
  <c r="N338" i="83" s="1"/>
  <c r="L343" i="83"/>
  <c r="M343" i="83" s="1"/>
  <c r="N343" i="83" s="1"/>
  <c r="L348" i="83"/>
  <c r="M348" i="83" s="1"/>
  <c r="N348" i="83" s="1"/>
  <c r="L350" i="83"/>
  <c r="M350" i="83" s="1"/>
  <c r="N350" i="83" s="1"/>
  <c r="L355" i="83"/>
  <c r="M355" i="83" s="1"/>
  <c r="N355" i="83" s="1"/>
  <c r="L362" i="83"/>
  <c r="M362" i="83" s="1"/>
  <c r="N362" i="83" s="1"/>
  <c r="L388" i="83"/>
  <c r="M388" i="83" s="1"/>
  <c r="N388" i="83" s="1"/>
  <c r="L395" i="83"/>
  <c r="M395" i="83" s="1"/>
  <c r="N395" i="83" s="1"/>
  <c r="L400" i="83"/>
  <c r="M400" i="83" s="1"/>
  <c r="N400" i="83" s="1"/>
  <c r="L402" i="83"/>
  <c r="M402" i="83" s="1"/>
  <c r="N402" i="83" s="1"/>
  <c r="L407" i="83"/>
  <c r="M407" i="83" s="1"/>
  <c r="N407" i="83" s="1"/>
  <c r="L412" i="83"/>
  <c r="M412" i="83" s="1"/>
  <c r="N412" i="83" s="1"/>
  <c r="L414" i="83"/>
  <c r="M414" i="83" s="1"/>
  <c r="N414" i="83" s="1"/>
  <c r="L419" i="83"/>
  <c r="M419" i="83" s="1"/>
  <c r="N419" i="83" s="1"/>
  <c r="L426" i="83"/>
  <c r="M426" i="83" s="1"/>
  <c r="N426" i="83" s="1"/>
  <c r="L452" i="83"/>
  <c r="M452" i="83" s="1"/>
  <c r="N452" i="83" s="1"/>
  <c r="L459" i="83"/>
  <c r="M459" i="83" s="1"/>
  <c r="N459" i="83" s="1"/>
  <c r="L464" i="83"/>
  <c r="M464" i="83" s="1"/>
  <c r="N464" i="83" s="1"/>
  <c r="L466" i="83"/>
  <c r="M466" i="83" s="1"/>
  <c r="N466" i="83" s="1"/>
  <c r="L471" i="83"/>
  <c r="M471" i="83" s="1"/>
  <c r="N471" i="83" s="1"/>
  <c r="L476" i="83"/>
  <c r="M476" i="83" s="1"/>
  <c r="N476" i="83" s="1"/>
  <c r="L478" i="83"/>
  <c r="M478" i="83" s="1"/>
  <c r="N478" i="83" s="1"/>
  <c r="L483" i="83"/>
  <c r="M483" i="83" s="1"/>
  <c r="N483" i="83" s="1"/>
  <c r="L490" i="83"/>
  <c r="M490" i="83" s="1"/>
  <c r="N490" i="83" s="1"/>
  <c r="L513" i="83"/>
  <c r="M513" i="83" s="1"/>
  <c r="N513" i="83" s="1"/>
  <c r="L520" i="83"/>
  <c r="M520" i="83" s="1"/>
  <c r="N520" i="83" s="1"/>
  <c r="L522" i="83"/>
  <c r="M522" i="83" s="1"/>
  <c r="N522" i="83" s="1"/>
  <c r="L529" i="83"/>
  <c r="M529" i="83" s="1"/>
  <c r="N529" i="83" s="1"/>
  <c r="L536" i="83"/>
  <c r="M536" i="83" s="1"/>
  <c r="N536" i="83" s="1"/>
  <c r="L538" i="83"/>
  <c r="M538" i="83" s="1"/>
  <c r="N538" i="83" s="1"/>
  <c r="L545" i="83"/>
  <c r="M545" i="83" s="1"/>
  <c r="N545" i="83" s="1"/>
  <c r="L552" i="83"/>
  <c r="M552" i="83" s="1"/>
  <c r="N552" i="83" s="1"/>
  <c r="L554" i="83"/>
  <c r="M554" i="83" s="1"/>
  <c r="N554" i="83" s="1"/>
  <c r="L561" i="83"/>
  <c r="M561" i="83" s="1"/>
  <c r="N561" i="83" s="1"/>
  <c r="L568" i="83"/>
  <c r="M568" i="83" s="1"/>
  <c r="N568" i="83" s="1"/>
  <c r="L570" i="83"/>
  <c r="M570" i="83" s="1"/>
  <c r="N570" i="83" s="1"/>
  <c r="L577" i="83"/>
  <c r="M577" i="83" s="1"/>
  <c r="N577" i="83" s="1"/>
  <c r="L584" i="83"/>
  <c r="M584" i="83" s="1"/>
  <c r="N584" i="83" s="1"/>
  <c r="L586" i="83"/>
  <c r="M586" i="83" s="1"/>
  <c r="N586" i="83" s="1"/>
  <c r="L593" i="83"/>
  <c r="M593" i="83" s="1"/>
  <c r="N593" i="83" s="1"/>
  <c r="L600" i="83"/>
  <c r="M600" i="83" s="1"/>
  <c r="N600" i="83" s="1"/>
  <c r="L602" i="83"/>
  <c r="M602" i="83" s="1"/>
  <c r="N602" i="83" s="1"/>
  <c r="L609" i="83"/>
  <c r="M609" i="83" s="1"/>
  <c r="N609" i="83" s="1"/>
  <c r="L616" i="83"/>
  <c r="M616" i="83" s="1"/>
  <c r="N616" i="83" s="1"/>
  <c r="L618" i="83"/>
  <c r="M618" i="83" s="1"/>
  <c r="N618" i="83" s="1"/>
  <c r="L625" i="83"/>
  <c r="M625" i="83" s="1"/>
  <c r="N625" i="83" s="1"/>
  <c r="L632" i="83"/>
  <c r="M632" i="83" s="1"/>
  <c r="N632" i="83" s="1"/>
  <c r="L634" i="83"/>
  <c r="M634" i="83" s="1"/>
  <c r="N634" i="83" s="1"/>
  <c r="L641" i="83"/>
  <c r="M641" i="83" s="1"/>
  <c r="N641" i="83" s="1"/>
  <c r="L648" i="83"/>
  <c r="M648" i="83" s="1"/>
  <c r="N648" i="83" s="1"/>
  <c r="L650" i="83"/>
  <c r="M650" i="83" s="1"/>
  <c r="N650" i="83" s="1"/>
  <c r="L657" i="83"/>
  <c r="M657" i="83" s="1"/>
  <c r="N657" i="83" s="1"/>
  <c r="L664" i="83"/>
  <c r="M664" i="83" s="1"/>
  <c r="N664" i="83" s="1"/>
  <c r="L666" i="83"/>
  <c r="M666" i="83" s="1"/>
  <c r="N666" i="83" s="1"/>
  <c r="L673" i="83"/>
  <c r="M673" i="83" s="1"/>
  <c r="N673" i="83" s="1"/>
  <c r="L680" i="83"/>
  <c r="M680" i="83" s="1"/>
  <c r="N680" i="83" s="1"/>
  <c r="L682" i="83"/>
  <c r="M682" i="83" s="1"/>
  <c r="N682" i="83" s="1"/>
  <c r="L689" i="83"/>
  <c r="M689" i="83" s="1"/>
  <c r="N689" i="83" s="1"/>
  <c r="L696" i="83"/>
  <c r="M696" i="83" s="1"/>
  <c r="N696" i="83" s="1"/>
  <c r="L698" i="83"/>
  <c r="M698" i="83" s="1"/>
  <c r="N698" i="83" s="1"/>
  <c r="L705" i="83"/>
  <c r="M705" i="83" s="1"/>
  <c r="N705" i="83" s="1"/>
  <c r="L712" i="83"/>
  <c r="M712" i="83" s="1"/>
  <c r="N712" i="83" s="1"/>
  <c r="L714" i="83"/>
  <c r="M714" i="83" s="1"/>
  <c r="N714" i="83" s="1"/>
  <c r="L721" i="83"/>
  <c r="M721" i="83" s="1"/>
  <c r="N721" i="83" s="1"/>
  <c r="L728" i="83"/>
  <c r="M728" i="83" s="1"/>
  <c r="N728" i="83" s="1"/>
  <c r="L730" i="83"/>
  <c r="M730" i="83" s="1"/>
  <c r="N730" i="83" s="1"/>
  <c r="L737" i="83"/>
  <c r="M737" i="83" s="1"/>
  <c r="N737" i="83" s="1"/>
  <c r="L744" i="83"/>
  <c r="M744" i="83" s="1"/>
  <c r="N744" i="83" s="1"/>
  <c r="L746" i="83"/>
  <c r="M746" i="83" s="1"/>
  <c r="N746" i="83" s="1"/>
  <c r="L753" i="83"/>
  <c r="M753" i="83" s="1"/>
  <c r="N753" i="83" s="1"/>
  <c r="L760" i="83"/>
  <c r="M760" i="83" s="1"/>
  <c r="N760" i="83" s="1"/>
  <c r="L762" i="83"/>
  <c r="M762" i="83" s="1"/>
  <c r="N762" i="83" s="1"/>
  <c r="L769" i="83"/>
  <c r="M769" i="83" s="1"/>
  <c r="N769" i="83" s="1"/>
  <c r="L776" i="83"/>
  <c r="M776" i="83" s="1"/>
  <c r="N776" i="83" s="1"/>
  <c r="L778" i="83"/>
  <c r="M778" i="83" s="1"/>
  <c r="N778" i="83" s="1"/>
  <c r="L785" i="83"/>
  <c r="M785" i="83" s="1"/>
  <c r="N785" i="83" s="1"/>
  <c r="L792" i="83"/>
  <c r="M792" i="83" s="1"/>
  <c r="N792" i="83" s="1"/>
  <c r="L794" i="83"/>
  <c r="M794" i="83" s="1"/>
  <c r="N794" i="83" s="1"/>
  <c r="L801" i="83"/>
  <c r="M801" i="83" s="1"/>
  <c r="N801" i="83" s="1"/>
  <c r="L808" i="83"/>
  <c r="M808" i="83" s="1"/>
  <c r="N808" i="83" s="1"/>
  <c r="L810" i="83"/>
  <c r="M810" i="83" s="1"/>
  <c r="N810" i="83" s="1"/>
  <c r="L817" i="83"/>
  <c r="M817" i="83" s="1"/>
  <c r="N817" i="83" s="1"/>
  <c r="L824" i="83"/>
  <c r="M824" i="83" s="1"/>
  <c r="N824" i="83" s="1"/>
  <c r="L826" i="83"/>
  <c r="M826" i="83" s="1"/>
  <c r="N826" i="83" s="1"/>
  <c r="L833" i="83"/>
  <c r="M833" i="83" s="1"/>
  <c r="N833" i="83" s="1"/>
  <c r="L840" i="83"/>
  <c r="M840" i="83" s="1"/>
  <c r="N840" i="83" s="1"/>
  <c r="L842" i="83"/>
  <c r="M842" i="83" s="1"/>
  <c r="N842" i="83" s="1"/>
  <c r="L849" i="83"/>
  <c r="M849" i="83" s="1"/>
  <c r="N849" i="83" s="1"/>
  <c r="L856" i="83"/>
  <c r="M856" i="83" s="1"/>
  <c r="N856" i="83" s="1"/>
  <c r="L858" i="83"/>
  <c r="M858" i="83" s="1"/>
  <c r="N858" i="83" s="1"/>
  <c r="L865" i="83"/>
  <c r="M865" i="83" s="1"/>
  <c r="N865" i="83" s="1"/>
  <c r="L872" i="83"/>
  <c r="M872" i="83" s="1"/>
  <c r="N872" i="83" s="1"/>
  <c r="L874" i="83"/>
  <c r="M874" i="83" s="1"/>
  <c r="N874" i="83" s="1"/>
  <c r="L881" i="83"/>
  <c r="M881" i="83" s="1"/>
  <c r="N881" i="83" s="1"/>
  <c r="L888" i="83"/>
  <c r="M888" i="83" s="1"/>
  <c r="N888" i="83" s="1"/>
  <c r="L890" i="83"/>
  <c r="M890" i="83" s="1"/>
  <c r="N890" i="83" s="1"/>
  <c r="L897" i="83"/>
  <c r="M897" i="83" s="1"/>
  <c r="N897" i="83" s="1"/>
  <c r="L904" i="83"/>
  <c r="M904" i="83" s="1"/>
  <c r="N904" i="83" s="1"/>
  <c r="L906" i="83"/>
  <c r="M906" i="83" s="1"/>
  <c r="N906" i="83" s="1"/>
  <c r="L913" i="83"/>
  <c r="M913" i="83" s="1"/>
  <c r="N913" i="83" s="1"/>
  <c r="L920" i="83"/>
  <c r="M920" i="83" s="1"/>
  <c r="N920" i="83" s="1"/>
  <c r="L922" i="83"/>
  <c r="M922" i="83" s="1"/>
  <c r="N922" i="83" s="1"/>
  <c r="L929" i="83"/>
  <c r="M929" i="83" s="1"/>
  <c r="N929" i="83" s="1"/>
  <c r="L936" i="83"/>
  <c r="M936" i="83" s="1"/>
  <c r="N936" i="83" s="1"/>
  <c r="L938" i="83"/>
  <c r="M938" i="83" s="1"/>
  <c r="N938" i="83" s="1"/>
  <c r="L945" i="83"/>
  <c r="M945" i="83" s="1"/>
  <c r="N945" i="83" s="1"/>
  <c r="L952" i="83"/>
  <c r="M952" i="83" s="1"/>
  <c r="N952" i="83" s="1"/>
  <c r="L954" i="83"/>
  <c r="M954" i="83" s="1"/>
  <c r="N954" i="83" s="1"/>
  <c r="L961" i="83"/>
  <c r="M961" i="83" s="1"/>
  <c r="N961" i="83" s="1"/>
  <c r="L968" i="83"/>
  <c r="M968" i="83" s="1"/>
  <c r="N968" i="83" s="1"/>
  <c r="L970" i="83"/>
  <c r="M970" i="83" s="1"/>
  <c r="N970" i="83" s="1"/>
  <c r="L977" i="83"/>
  <c r="M977" i="83" s="1"/>
  <c r="N977" i="83" s="1"/>
  <c r="L984" i="83"/>
  <c r="M984" i="83" s="1"/>
  <c r="N984" i="83" s="1"/>
  <c r="L986" i="83"/>
  <c r="M986" i="83" s="1"/>
  <c r="N986" i="83" s="1"/>
  <c r="L993" i="83"/>
  <c r="M993" i="83" s="1"/>
  <c r="N993" i="83" s="1"/>
  <c r="L1000" i="83"/>
  <c r="M1000" i="83" s="1"/>
  <c r="N1000" i="83" s="1"/>
  <c r="L1002" i="83"/>
  <c r="M1002" i="83" s="1"/>
  <c r="N1002" i="83" s="1"/>
  <c r="L1008" i="83"/>
  <c r="M1008" i="83" s="1"/>
  <c r="N1008" i="83" s="1"/>
  <c r="L1010" i="83"/>
  <c r="M1010" i="83" s="1"/>
  <c r="N1010" i="83" s="1"/>
  <c r="L211" i="83"/>
  <c r="M211" i="83" s="1"/>
  <c r="N211" i="83" s="1"/>
  <c r="L218" i="83"/>
  <c r="M218" i="83" s="1"/>
  <c r="N218" i="83" s="1"/>
  <c r="L244" i="83"/>
  <c r="M244" i="83" s="1"/>
  <c r="N244" i="83" s="1"/>
  <c r="L251" i="83"/>
  <c r="M251" i="83" s="1"/>
  <c r="N251" i="83" s="1"/>
  <c r="L256" i="83"/>
  <c r="M256" i="83" s="1"/>
  <c r="N256" i="83" s="1"/>
  <c r="L258" i="83"/>
  <c r="M258" i="83" s="1"/>
  <c r="N258" i="83" s="1"/>
  <c r="L263" i="83"/>
  <c r="M263" i="83" s="1"/>
  <c r="N263" i="83" s="1"/>
  <c r="L268" i="83"/>
  <c r="M268" i="83" s="1"/>
  <c r="N268" i="83" s="1"/>
  <c r="L270" i="83"/>
  <c r="M270" i="83" s="1"/>
  <c r="N270" i="83" s="1"/>
  <c r="L275" i="83"/>
  <c r="M275" i="83" s="1"/>
  <c r="N275" i="83" s="1"/>
  <c r="L282" i="83"/>
  <c r="M282" i="83" s="1"/>
  <c r="N282" i="83" s="1"/>
  <c r="L308" i="83"/>
  <c r="M308" i="83" s="1"/>
  <c r="N308" i="83" s="1"/>
  <c r="L315" i="83"/>
  <c r="M315" i="83" s="1"/>
  <c r="N315" i="83" s="1"/>
  <c r="L320" i="83"/>
  <c r="M320" i="83" s="1"/>
  <c r="N320" i="83" s="1"/>
  <c r="L322" i="83"/>
  <c r="M322" i="83" s="1"/>
  <c r="N322" i="83" s="1"/>
  <c r="L327" i="83"/>
  <c r="M327" i="83" s="1"/>
  <c r="N327" i="83" s="1"/>
  <c r="L332" i="83"/>
  <c r="M332" i="83" s="1"/>
  <c r="N332" i="83" s="1"/>
  <c r="L334" i="83"/>
  <c r="M334" i="83" s="1"/>
  <c r="N334" i="83" s="1"/>
  <c r="L339" i="83"/>
  <c r="M339" i="83" s="1"/>
  <c r="N339" i="83" s="1"/>
  <c r="L346" i="83"/>
  <c r="M346" i="83" s="1"/>
  <c r="N346" i="83" s="1"/>
  <c r="L372" i="83"/>
  <c r="M372" i="83" s="1"/>
  <c r="N372" i="83" s="1"/>
  <c r="L379" i="83"/>
  <c r="M379" i="83" s="1"/>
  <c r="N379" i="83" s="1"/>
  <c r="L384" i="83"/>
  <c r="M384" i="83" s="1"/>
  <c r="N384" i="83" s="1"/>
  <c r="L386" i="83"/>
  <c r="M386" i="83" s="1"/>
  <c r="N386" i="83" s="1"/>
  <c r="L391" i="83"/>
  <c r="M391" i="83" s="1"/>
  <c r="N391" i="83" s="1"/>
  <c r="L396" i="83"/>
  <c r="M396" i="83" s="1"/>
  <c r="N396" i="83" s="1"/>
  <c r="L398" i="83"/>
  <c r="M398" i="83" s="1"/>
  <c r="N398" i="83" s="1"/>
  <c r="L403" i="83"/>
  <c r="M403" i="83" s="1"/>
  <c r="N403" i="83" s="1"/>
  <c r="L410" i="83"/>
  <c r="M410" i="83" s="1"/>
  <c r="N410" i="83" s="1"/>
  <c r="L436" i="83"/>
  <c r="M436" i="83" s="1"/>
  <c r="N436" i="83" s="1"/>
  <c r="L443" i="83"/>
  <c r="M443" i="83" s="1"/>
  <c r="N443" i="83" s="1"/>
  <c r="L448" i="83"/>
  <c r="M448" i="83" s="1"/>
  <c r="N448" i="83" s="1"/>
  <c r="L450" i="83"/>
  <c r="M450" i="83" s="1"/>
  <c r="N450" i="83" s="1"/>
  <c r="L455" i="83"/>
  <c r="M455" i="83" s="1"/>
  <c r="N455" i="83" s="1"/>
  <c r="L460" i="83"/>
  <c r="M460" i="83" s="1"/>
  <c r="N460" i="83" s="1"/>
  <c r="L462" i="83"/>
  <c r="M462" i="83" s="1"/>
  <c r="N462" i="83" s="1"/>
  <c r="L467" i="83"/>
  <c r="M467" i="83" s="1"/>
  <c r="N467" i="83" s="1"/>
  <c r="L474" i="83"/>
  <c r="M474" i="83" s="1"/>
  <c r="N474" i="83" s="1"/>
  <c r="L500" i="83"/>
  <c r="M500" i="83" s="1"/>
  <c r="N500" i="83" s="1"/>
  <c r="L507" i="83"/>
  <c r="M507" i="83" s="1"/>
  <c r="N507" i="83" s="1"/>
  <c r="L517" i="83"/>
  <c r="M517" i="83" s="1"/>
  <c r="N517" i="83" s="1"/>
  <c r="L524" i="83"/>
  <c r="M524" i="83" s="1"/>
  <c r="N524" i="83" s="1"/>
  <c r="L526" i="83"/>
  <c r="M526" i="83" s="1"/>
  <c r="N526" i="83" s="1"/>
  <c r="L533" i="83"/>
  <c r="M533" i="83" s="1"/>
  <c r="N533" i="83" s="1"/>
  <c r="L540" i="83"/>
  <c r="M540" i="83" s="1"/>
  <c r="N540" i="83" s="1"/>
  <c r="L542" i="83"/>
  <c r="M542" i="83" s="1"/>
  <c r="N542" i="83" s="1"/>
  <c r="L549" i="83"/>
  <c r="M549" i="83" s="1"/>
  <c r="N549" i="83" s="1"/>
  <c r="L556" i="83"/>
  <c r="M556" i="83" s="1"/>
  <c r="N556" i="83" s="1"/>
  <c r="L558" i="83"/>
  <c r="M558" i="83" s="1"/>
  <c r="N558" i="83" s="1"/>
  <c r="L565" i="83"/>
  <c r="M565" i="83" s="1"/>
  <c r="N565" i="83" s="1"/>
  <c r="L572" i="83"/>
  <c r="M572" i="83" s="1"/>
  <c r="N572" i="83" s="1"/>
  <c r="L574" i="83"/>
  <c r="M574" i="83" s="1"/>
  <c r="N574" i="83" s="1"/>
  <c r="L581" i="83"/>
  <c r="M581" i="83" s="1"/>
  <c r="N581" i="83" s="1"/>
  <c r="L588" i="83"/>
  <c r="M588" i="83" s="1"/>
  <c r="N588" i="83" s="1"/>
  <c r="L590" i="83"/>
  <c r="M590" i="83" s="1"/>
  <c r="N590" i="83" s="1"/>
  <c r="L597" i="83"/>
  <c r="M597" i="83" s="1"/>
  <c r="N597" i="83" s="1"/>
  <c r="L604" i="83"/>
  <c r="M604" i="83" s="1"/>
  <c r="N604" i="83" s="1"/>
  <c r="L606" i="83"/>
  <c r="M606" i="83" s="1"/>
  <c r="N606" i="83" s="1"/>
  <c r="L613" i="83"/>
  <c r="M613" i="83" s="1"/>
  <c r="N613" i="83" s="1"/>
  <c r="L1006" i="83"/>
  <c r="M1006" i="83" s="1"/>
  <c r="N1006" i="83" s="1"/>
  <c r="L240" i="83"/>
  <c r="M240" i="83" s="1"/>
  <c r="N240" i="83" s="1"/>
  <c r="L259" i="83"/>
  <c r="M259" i="83" s="1"/>
  <c r="N259" i="83" s="1"/>
  <c r="L306" i="83"/>
  <c r="M306" i="83" s="1"/>
  <c r="N306" i="83" s="1"/>
  <c r="L316" i="83"/>
  <c r="M316" i="83" s="1"/>
  <c r="N316" i="83" s="1"/>
  <c r="L363" i="83"/>
  <c r="M363" i="83" s="1"/>
  <c r="N363" i="83" s="1"/>
  <c r="L382" i="83"/>
  <c r="M382" i="83" s="1"/>
  <c r="N382" i="83" s="1"/>
  <c r="L420" i="83"/>
  <c r="M420" i="83" s="1"/>
  <c r="N420" i="83" s="1"/>
  <c r="L439" i="83"/>
  <c r="M439" i="83" s="1"/>
  <c r="N439" i="83" s="1"/>
  <c r="L458" i="83"/>
  <c r="M458" i="83" s="1"/>
  <c r="N458" i="83" s="1"/>
  <c r="L496" i="83"/>
  <c r="M496" i="83" s="1"/>
  <c r="N496" i="83" s="1"/>
  <c r="L514" i="83"/>
  <c r="M514" i="83" s="1"/>
  <c r="N514" i="83" s="1"/>
  <c r="L521" i="83"/>
  <c r="M521" i="83" s="1"/>
  <c r="N521" i="83" s="1"/>
  <c r="L528" i="83"/>
  <c r="M528" i="83" s="1"/>
  <c r="N528" i="83" s="1"/>
  <c r="L578" i="83"/>
  <c r="M578" i="83" s="1"/>
  <c r="N578" i="83" s="1"/>
  <c r="L585" i="83"/>
  <c r="M585" i="83" s="1"/>
  <c r="N585" i="83" s="1"/>
  <c r="L592" i="83"/>
  <c r="M592" i="83" s="1"/>
  <c r="N592" i="83" s="1"/>
  <c r="L622" i="83"/>
  <c r="M622" i="83" s="1"/>
  <c r="N622" i="83" s="1"/>
  <c r="L629" i="83"/>
  <c r="M629" i="83" s="1"/>
  <c r="N629" i="83" s="1"/>
  <c r="L636" i="83"/>
  <c r="M636" i="83" s="1"/>
  <c r="N636" i="83" s="1"/>
  <c r="L654" i="83"/>
  <c r="M654" i="83" s="1"/>
  <c r="N654" i="83" s="1"/>
  <c r="L661" i="83"/>
  <c r="M661" i="83" s="1"/>
  <c r="N661" i="83" s="1"/>
  <c r="L668" i="83"/>
  <c r="M668" i="83" s="1"/>
  <c r="N668" i="83" s="1"/>
  <c r="L686" i="83"/>
  <c r="M686" i="83" s="1"/>
  <c r="N686" i="83" s="1"/>
  <c r="L693" i="83"/>
  <c r="M693" i="83" s="1"/>
  <c r="N693" i="83" s="1"/>
  <c r="L700" i="83"/>
  <c r="M700" i="83" s="1"/>
  <c r="N700" i="83" s="1"/>
  <c r="L718" i="83"/>
  <c r="M718" i="83" s="1"/>
  <c r="N718" i="83" s="1"/>
  <c r="L725" i="83"/>
  <c r="M725" i="83" s="1"/>
  <c r="N725" i="83" s="1"/>
  <c r="L732" i="83"/>
  <c r="M732" i="83" s="1"/>
  <c r="N732" i="83" s="1"/>
  <c r="L750" i="83"/>
  <c r="M750" i="83" s="1"/>
  <c r="N750" i="83" s="1"/>
  <c r="L757" i="83"/>
  <c r="M757" i="83" s="1"/>
  <c r="N757" i="83" s="1"/>
  <c r="L764" i="83"/>
  <c r="M764" i="83" s="1"/>
  <c r="N764" i="83" s="1"/>
  <c r="L782" i="83"/>
  <c r="M782" i="83" s="1"/>
  <c r="N782" i="83" s="1"/>
  <c r="L789" i="83"/>
  <c r="M789" i="83" s="1"/>
  <c r="N789" i="83" s="1"/>
  <c r="L796" i="83"/>
  <c r="M796" i="83" s="1"/>
  <c r="N796" i="83" s="1"/>
  <c r="L814" i="83"/>
  <c r="M814" i="83" s="1"/>
  <c r="N814" i="83" s="1"/>
  <c r="L821" i="83"/>
  <c r="M821" i="83" s="1"/>
  <c r="N821" i="83" s="1"/>
  <c r="L828" i="83"/>
  <c r="M828" i="83" s="1"/>
  <c r="N828" i="83" s="1"/>
  <c r="L846" i="83"/>
  <c r="M846" i="83" s="1"/>
  <c r="N846" i="83" s="1"/>
  <c r="L853" i="83"/>
  <c r="M853" i="83" s="1"/>
  <c r="N853" i="83" s="1"/>
  <c r="L860" i="83"/>
  <c r="M860" i="83" s="1"/>
  <c r="N860" i="83" s="1"/>
  <c r="L878" i="83"/>
  <c r="M878" i="83" s="1"/>
  <c r="N878" i="83" s="1"/>
  <c r="L885" i="83"/>
  <c r="M885" i="83" s="1"/>
  <c r="N885" i="83" s="1"/>
  <c r="L892" i="83"/>
  <c r="M892" i="83" s="1"/>
  <c r="N892" i="83" s="1"/>
  <c r="L910" i="83"/>
  <c r="M910" i="83" s="1"/>
  <c r="N910" i="83" s="1"/>
  <c r="L917" i="83"/>
  <c r="M917" i="83" s="1"/>
  <c r="N917" i="83" s="1"/>
  <c r="L924" i="83"/>
  <c r="M924" i="83" s="1"/>
  <c r="N924" i="83" s="1"/>
  <c r="L942" i="83"/>
  <c r="M942" i="83" s="1"/>
  <c r="N942" i="83" s="1"/>
  <c r="L949" i="83"/>
  <c r="M949" i="83" s="1"/>
  <c r="N949" i="83" s="1"/>
  <c r="L956" i="83"/>
  <c r="M956" i="83" s="1"/>
  <c r="N956" i="83" s="1"/>
  <c r="L974" i="83"/>
  <c r="M974" i="83" s="1"/>
  <c r="N974" i="83" s="1"/>
  <c r="L981" i="83"/>
  <c r="M981" i="83" s="1"/>
  <c r="N981" i="83" s="1"/>
  <c r="L988" i="83"/>
  <c r="M988" i="83" s="1"/>
  <c r="N988" i="83" s="1"/>
  <c r="L242" i="83"/>
  <c r="M242" i="83" s="1"/>
  <c r="N242" i="83" s="1"/>
  <c r="L252" i="83"/>
  <c r="M252" i="83" s="1"/>
  <c r="N252" i="83" s="1"/>
  <c r="L299" i="83"/>
  <c r="M299" i="83" s="1"/>
  <c r="N299" i="83" s="1"/>
  <c r="L318" i="83"/>
  <c r="M318" i="83" s="1"/>
  <c r="N318" i="83" s="1"/>
  <c r="L356" i="83"/>
  <c r="M356" i="83" s="1"/>
  <c r="N356" i="83" s="1"/>
  <c r="L375" i="83"/>
  <c r="M375" i="83" s="1"/>
  <c r="N375" i="83" s="1"/>
  <c r="L394" i="83"/>
  <c r="M394" i="83" s="1"/>
  <c r="N394" i="83" s="1"/>
  <c r="L432" i="83"/>
  <c r="M432" i="83" s="1"/>
  <c r="N432" i="83" s="1"/>
  <c r="L451" i="83"/>
  <c r="M451" i="83" s="1"/>
  <c r="N451" i="83" s="1"/>
  <c r="L498" i="83"/>
  <c r="M498" i="83" s="1"/>
  <c r="N498" i="83" s="1"/>
  <c r="L508" i="83"/>
  <c r="M508" i="83" s="1"/>
  <c r="N508" i="83" s="1"/>
  <c r="L530" i="83"/>
  <c r="M530" i="83" s="1"/>
  <c r="N530" i="83" s="1"/>
  <c r="L537" i="83"/>
  <c r="M537" i="83" s="1"/>
  <c r="N537" i="83" s="1"/>
  <c r="L544" i="83"/>
  <c r="M544" i="83" s="1"/>
  <c r="N544" i="83" s="1"/>
  <c r="L594" i="83"/>
  <c r="M594" i="83" s="1"/>
  <c r="N594" i="83" s="1"/>
  <c r="L601" i="83"/>
  <c r="M601" i="83" s="1"/>
  <c r="N601" i="83" s="1"/>
  <c r="L608" i="83"/>
  <c r="M608" i="83" s="1"/>
  <c r="N608" i="83" s="1"/>
  <c r="L626" i="83"/>
  <c r="M626" i="83" s="1"/>
  <c r="N626" i="83" s="1"/>
  <c r="L633" i="83"/>
  <c r="M633" i="83" s="1"/>
  <c r="N633" i="83" s="1"/>
  <c r="L640" i="83"/>
  <c r="M640" i="83" s="1"/>
  <c r="N640" i="83" s="1"/>
  <c r="L658" i="83"/>
  <c r="M658" i="83" s="1"/>
  <c r="N658" i="83" s="1"/>
  <c r="L665" i="83"/>
  <c r="M665" i="83" s="1"/>
  <c r="N665" i="83" s="1"/>
  <c r="L672" i="83"/>
  <c r="M672" i="83" s="1"/>
  <c r="N672" i="83" s="1"/>
  <c r="L690" i="83"/>
  <c r="M690" i="83" s="1"/>
  <c r="N690" i="83" s="1"/>
  <c r="L697" i="83"/>
  <c r="M697" i="83" s="1"/>
  <c r="N697" i="83" s="1"/>
  <c r="L704" i="83"/>
  <c r="M704" i="83" s="1"/>
  <c r="N704" i="83" s="1"/>
  <c r="L722" i="83"/>
  <c r="M722" i="83" s="1"/>
  <c r="N722" i="83" s="1"/>
  <c r="L729" i="83"/>
  <c r="M729" i="83" s="1"/>
  <c r="N729" i="83" s="1"/>
  <c r="L736" i="83"/>
  <c r="M736" i="83" s="1"/>
  <c r="N736" i="83" s="1"/>
  <c r="L754" i="83"/>
  <c r="M754" i="83" s="1"/>
  <c r="N754" i="83" s="1"/>
  <c r="L761" i="83"/>
  <c r="M761" i="83" s="1"/>
  <c r="N761" i="83" s="1"/>
  <c r="L768" i="83"/>
  <c r="M768" i="83" s="1"/>
  <c r="N768" i="83" s="1"/>
  <c r="L786" i="83"/>
  <c r="M786" i="83" s="1"/>
  <c r="N786" i="83" s="1"/>
  <c r="L793" i="83"/>
  <c r="M793" i="83" s="1"/>
  <c r="N793" i="83" s="1"/>
  <c r="L800" i="83"/>
  <c r="M800" i="83" s="1"/>
  <c r="N800" i="83" s="1"/>
  <c r="L818" i="83"/>
  <c r="M818" i="83" s="1"/>
  <c r="N818" i="83" s="1"/>
  <c r="L825" i="83"/>
  <c r="M825" i="83" s="1"/>
  <c r="N825" i="83" s="1"/>
  <c r="L832" i="83"/>
  <c r="M832" i="83" s="1"/>
  <c r="N832" i="83" s="1"/>
  <c r="L850" i="83"/>
  <c r="M850" i="83" s="1"/>
  <c r="N850" i="83" s="1"/>
  <c r="L857" i="83"/>
  <c r="M857" i="83" s="1"/>
  <c r="N857" i="83" s="1"/>
  <c r="L864" i="83"/>
  <c r="M864" i="83" s="1"/>
  <c r="N864" i="83" s="1"/>
  <c r="L882" i="83"/>
  <c r="M882" i="83" s="1"/>
  <c r="N882" i="83" s="1"/>
  <c r="L889" i="83"/>
  <c r="M889" i="83" s="1"/>
  <c r="N889" i="83" s="1"/>
  <c r="L896" i="83"/>
  <c r="M896" i="83" s="1"/>
  <c r="N896" i="83" s="1"/>
  <c r="L914" i="83"/>
  <c r="M914" i="83" s="1"/>
  <c r="N914" i="83" s="1"/>
  <c r="L921" i="83"/>
  <c r="M921" i="83" s="1"/>
  <c r="N921" i="83" s="1"/>
  <c r="L928" i="83"/>
  <c r="M928" i="83" s="1"/>
  <c r="N928" i="83" s="1"/>
  <c r="L946" i="83"/>
  <c r="M946" i="83" s="1"/>
  <c r="N946" i="83" s="1"/>
  <c r="L953" i="83"/>
  <c r="M953" i="83" s="1"/>
  <c r="N953" i="83" s="1"/>
  <c r="L960" i="83"/>
  <c r="M960" i="83" s="1"/>
  <c r="N960" i="83" s="1"/>
  <c r="L978" i="83"/>
  <c r="M978" i="83" s="1"/>
  <c r="N978" i="83" s="1"/>
  <c r="L985" i="83"/>
  <c r="M985" i="83" s="1"/>
  <c r="N985" i="83" s="1"/>
  <c r="L992" i="83"/>
  <c r="M992" i="83" s="1"/>
  <c r="N992" i="83" s="1"/>
  <c r="L235" i="83"/>
  <c r="M235" i="83" s="1"/>
  <c r="N235" i="83" s="1"/>
  <c r="L254" i="83"/>
  <c r="M254" i="83" s="1"/>
  <c r="N254" i="83" s="1"/>
  <c r="L292" i="83"/>
  <c r="M292" i="83" s="1"/>
  <c r="N292" i="83" s="1"/>
  <c r="L311" i="83"/>
  <c r="M311" i="83" s="1"/>
  <c r="N311" i="83" s="1"/>
  <c r="L330" i="83"/>
  <c r="M330" i="83" s="1"/>
  <c r="N330" i="83" s="1"/>
  <c r="L368" i="83"/>
  <c r="M368" i="83" s="1"/>
  <c r="N368" i="83" s="1"/>
  <c r="L387" i="83"/>
  <c r="M387" i="83" s="1"/>
  <c r="N387" i="83" s="1"/>
  <c r="L434" i="83"/>
  <c r="M434" i="83" s="1"/>
  <c r="N434" i="83" s="1"/>
  <c r="L444" i="83"/>
  <c r="M444" i="83" s="1"/>
  <c r="N444" i="83" s="1"/>
  <c r="L491" i="83"/>
  <c r="M491" i="83" s="1"/>
  <c r="N491" i="83" s="1"/>
  <c r="L510" i="83"/>
  <c r="M510" i="83" s="1"/>
  <c r="N510" i="83" s="1"/>
  <c r="L546" i="83"/>
  <c r="M546" i="83" s="1"/>
  <c r="N546" i="83" s="1"/>
  <c r="L553" i="83"/>
  <c r="M553" i="83" s="1"/>
  <c r="N553" i="83" s="1"/>
  <c r="L560" i="83"/>
  <c r="M560" i="83" s="1"/>
  <c r="N560" i="83" s="1"/>
  <c r="L610" i="83"/>
  <c r="M610" i="83" s="1"/>
  <c r="N610" i="83" s="1"/>
  <c r="L620" i="83"/>
  <c r="M620" i="83" s="1"/>
  <c r="N620" i="83" s="1"/>
  <c r="L638" i="83"/>
  <c r="M638" i="83" s="1"/>
  <c r="N638" i="83" s="1"/>
  <c r="L645" i="83"/>
  <c r="M645" i="83" s="1"/>
  <c r="N645" i="83" s="1"/>
  <c r="L652" i="83"/>
  <c r="M652" i="83" s="1"/>
  <c r="N652" i="83" s="1"/>
  <c r="L670" i="83"/>
  <c r="M670" i="83" s="1"/>
  <c r="N670" i="83" s="1"/>
  <c r="L677" i="83"/>
  <c r="M677" i="83" s="1"/>
  <c r="N677" i="83" s="1"/>
  <c r="L684" i="83"/>
  <c r="M684" i="83" s="1"/>
  <c r="N684" i="83" s="1"/>
  <c r="L702" i="83"/>
  <c r="M702" i="83" s="1"/>
  <c r="N702" i="83" s="1"/>
  <c r="L709" i="83"/>
  <c r="M709" i="83" s="1"/>
  <c r="N709" i="83" s="1"/>
  <c r="L716" i="83"/>
  <c r="M716" i="83" s="1"/>
  <c r="N716" i="83" s="1"/>
  <c r="L734" i="83"/>
  <c r="M734" i="83" s="1"/>
  <c r="N734" i="83" s="1"/>
  <c r="L741" i="83"/>
  <c r="M741" i="83" s="1"/>
  <c r="N741" i="83" s="1"/>
  <c r="L748" i="83"/>
  <c r="M748" i="83" s="1"/>
  <c r="N748" i="83" s="1"/>
  <c r="L766" i="83"/>
  <c r="M766" i="83" s="1"/>
  <c r="N766" i="83" s="1"/>
  <c r="L773" i="83"/>
  <c r="M773" i="83" s="1"/>
  <c r="N773" i="83" s="1"/>
  <c r="L780" i="83"/>
  <c r="M780" i="83" s="1"/>
  <c r="N780" i="83" s="1"/>
  <c r="L798" i="83"/>
  <c r="M798" i="83" s="1"/>
  <c r="N798" i="83" s="1"/>
  <c r="L805" i="83"/>
  <c r="M805" i="83" s="1"/>
  <c r="N805" i="83" s="1"/>
  <c r="L812" i="83"/>
  <c r="M812" i="83" s="1"/>
  <c r="N812" i="83" s="1"/>
  <c r="L830" i="83"/>
  <c r="M830" i="83" s="1"/>
  <c r="N830" i="83" s="1"/>
  <c r="L837" i="83"/>
  <c r="M837" i="83" s="1"/>
  <c r="N837" i="83" s="1"/>
  <c r="L844" i="83"/>
  <c r="M844" i="83" s="1"/>
  <c r="N844" i="83" s="1"/>
  <c r="L862" i="83"/>
  <c r="M862" i="83" s="1"/>
  <c r="N862" i="83" s="1"/>
  <c r="L869" i="83"/>
  <c r="M869" i="83" s="1"/>
  <c r="N869" i="83" s="1"/>
  <c r="L876" i="83"/>
  <c r="M876" i="83" s="1"/>
  <c r="N876" i="83" s="1"/>
  <c r="L894" i="83"/>
  <c r="M894" i="83" s="1"/>
  <c r="N894" i="83" s="1"/>
  <c r="L901" i="83"/>
  <c r="M901" i="83" s="1"/>
  <c r="N901" i="83" s="1"/>
  <c r="L908" i="83"/>
  <c r="M908" i="83" s="1"/>
  <c r="N908" i="83" s="1"/>
  <c r="L926" i="83"/>
  <c r="M926" i="83" s="1"/>
  <c r="N926" i="83" s="1"/>
  <c r="L933" i="83"/>
  <c r="M933" i="83" s="1"/>
  <c r="N933" i="83" s="1"/>
  <c r="L940" i="83"/>
  <c r="M940" i="83" s="1"/>
  <c r="N940" i="83" s="1"/>
  <c r="L958" i="83"/>
  <c r="M958" i="83" s="1"/>
  <c r="N958" i="83" s="1"/>
  <c r="L965" i="83"/>
  <c r="M965" i="83" s="1"/>
  <c r="N965" i="83" s="1"/>
  <c r="L972" i="83"/>
  <c r="M972" i="83" s="1"/>
  <c r="N972" i="83" s="1"/>
  <c r="L990" i="83"/>
  <c r="M990" i="83" s="1"/>
  <c r="N990" i="83" s="1"/>
  <c r="L997" i="83"/>
  <c r="M997" i="83" s="1"/>
  <c r="N997" i="83" s="1"/>
  <c r="L1004" i="83"/>
  <c r="M1004" i="83" s="1"/>
  <c r="N1004" i="83" s="1"/>
  <c r="L228" i="83"/>
  <c r="M228" i="83" s="1"/>
  <c r="N228" i="83" s="1"/>
  <c r="L247" i="83"/>
  <c r="M247" i="83" s="1"/>
  <c r="N247" i="83" s="1"/>
  <c r="L266" i="83"/>
  <c r="M266" i="83" s="1"/>
  <c r="N266" i="83" s="1"/>
  <c r="L304" i="83"/>
  <c r="M304" i="83" s="1"/>
  <c r="N304" i="83" s="1"/>
  <c r="L323" i="83"/>
  <c r="M323" i="83" s="1"/>
  <c r="N323" i="83" s="1"/>
  <c r="L370" i="83"/>
  <c r="M370" i="83" s="1"/>
  <c r="N370" i="83" s="1"/>
  <c r="L380" i="83"/>
  <c r="M380" i="83" s="1"/>
  <c r="N380" i="83" s="1"/>
  <c r="L427" i="83"/>
  <c r="M427" i="83" s="1"/>
  <c r="N427" i="83" s="1"/>
  <c r="L446" i="83"/>
  <c r="M446" i="83" s="1"/>
  <c r="N446" i="83" s="1"/>
  <c r="L484" i="83"/>
  <c r="M484" i="83" s="1"/>
  <c r="N484" i="83" s="1"/>
  <c r="L503" i="83"/>
  <c r="M503" i="83" s="1"/>
  <c r="N503" i="83" s="1"/>
  <c r="L512" i="83"/>
  <c r="M512" i="83" s="1"/>
  <c r="N512" i="83" s="1"/>
  <c r="L562" i="83"/>
  <c r="M562" i="83" s="1"/>
  <c r="N562" i="83" s="1"/>
  <c r="L569" i="83"/>
  <c r="M569" i="83" s="1"/>
  <c r="N569" i="83" s="1"/>
  <c r="L576" i="83"/>
  <c r="M576" i="83" s="1"/>
  <c r="N576" i="83" s="1"/>
  <c r="L617" i="83"/>
  <c r="M617" i="83" s="1"/>
  <c r="N617" i="83" s="1"/>
  <c r="L624" i="83"/>
  <c r="M624" i="83" s="1"/>
  <c r="N624" i="83" s="1"/>
  <c r="L642" i="83"/>
  <c r="M642" i="83" s="1"/>
  <c r="N642" i="83" s="1"/>
  <c r="L649" i="83"/>
  <c r="M649" i="83" s="1"/>
  <c r="N649" i="83" s="1"/>
  <c r="L656" i="83"/>
  <c r="M656" i="83" s="1"/>
  <c r="N656" i="83" s="1"/>
  <c r="L674" i="83"/>
  <c r="M674" i="83" s="1"/>
  <c r="N674" i="83" s="1"/>
  <c r="L681" i="83"/>
  <c r="M681" i="83" s="1"/>
  <c r="N681" i="83" s="1"/>
  <c r="L688" i="83"/>
  <c r="M688" i="83" s="1"/>
  <c r="N688" i="83" s="1"/>
  <c r="L706" i="83"/>
  <c r="M706" i="83" s="1"/>
  <c r="N706" i="83" s="1"/>
  <c r="L713" i="83"/>
  <c r="M713" i="83" s="1"/>
  <c r="N713" i="83" s="1"/>
  <c r="L720" i="83"/>
  <c r="M720" i="83" s="1"/>
  <c r="N720" i="83" s="1"/>
  <c r="L738" i="83"/>
  <c r="M738" i="83" s="1"/>
  <c r="N738" i="83" s="1"/>
  <c r="L745" i="83"/>
  <c r="M745" i="83" s="1"/>
  <c r="N745" i="83" s="1"/>
  <c r="L752" i="83"/>
  <c r="M752" i="83" s="1"/>
  <c r="N752" i="83" s="1"/>
  <c r="L770" i="83"/>
  <c r="M770" i="83" s="1"/>
  <c r="N770" i="83" s="1"/>
  <c r="L777" i="83"/>
  <c r="M777" i="83" s="1"/>
  <c r="N777" i="83" s="1"/>
  <c r="L784" i="83"/>
  <c r="M784" i="83" s="1"/>
  <c r="N784" i="83" s="1"/>
  <c r="L802" i="83"/>
  <c r="M802" i="83" s="1"/>
  <c r="N802" i="83" s="1"/>
  <c r="L809" i="83"/>
  <c r="M809" i="83" s="1"/>
  <c r="N809" i="83" s="1"/>
  <c r="L816" i="83"/>
  <c r="M816" i="83" s="1"/>
  <c r="N816" i="83" s="1"/>
  <c r="L834" i="83"/>
  <c r="M834" i="83" s="1"/>
  <c r="N834" i="83" s="1"/>
  <c r="L841" i="83"/>
  <c r="M841" i="83" s="1"/>
  <c r="N841" i="83" s="1"/>
  <c r="L848" i="83"/>
  <c r="M848" i="83" s="1"/>
  <c r="N848" i="83" s="1"/>
  <c r="L866" i="83"/>
  <c r="M866" i="83" s="1"/>
  <c r="N866" i="83" s="1"/>
  <c r="L873" i="83"/>
  <c r="M873" i="83" s="1"/>
  <c r="N873" i="83" s="1"/>
  <c r="L880" i="83"/>
  <c r="M880" i="83" s="1"/>
  <c r="N880" i="83" s="1"/>
  <c r="L898" i="83"/>
  <c r="M898" i="83" s="1"/>
  <c r="N898" i="83" s="1"/>
  <c r="L905" i="83"/>
  <c r="M905" i="83" s="1"/>
  <c r="N905" i="83" s="1"/>
  <c r="L912" i="83"/>
  <c r="M912" i="83" s="1"/>
  <c r="N912" i="83" s="1"/>
  <c r="L930" i="83"/>
  <c r="M930" i="83" s="1"/>
  <c r="N930" i="83" s="1"/>
  <c r="L937" i="83"/>
  <c r="M937" i="83" s="1"/>
  <c r="N937" i="83" s="1"/>
  <c r="L944" i="83"/>
  <c r="M944" i="83" s="1"/>
  <c r="N944" i="83" s="1"/>
  <c r="L962" i="83"/>
  <c r="M962" i="83" s="1"/>
  <c r="N962" i="83" s="1"/>
  <c r="L969" i="83"/>
  <c r="M969" i="83" s="1"/>
  <c r="N969" i="83" s="1"/>
  <c r="L976" i="83"/>
  <c r="M976" i="83" s="1"/>
  <c r="N976" i="83" s="1"/>
  <c r="L994" i="83"/>
  <c r="M994" i="83" s="1"/>
  <c r="N994" i="83" s="1"/>
  <c r="L1001" i="83"/>
  <c r="M1001" i="83" s="1"/>
  <c r="N1001" i="83" s="1"/>
  <c r="L1007" i="76"/>
  <c r="M1007" i="76" s="1"/>
  <c r="N1007" i="76" s="1"/>
  <c r="L207" i="76"/>
  <c r="M207" i="76" s="1"/>
  <c r="N207" i="76" s="1"/>
  <c r="L211" i="76"/>
  <c r="M211" i="76" s="1"/>
  <c r="N211" i="76" s="1"/>
  <c r="L215" i="76"/>
  <c r="M215" i="76" s="1"/>
  <c r="N215" i="76" s="1"/>
  <c r="L219" i="76"/>
  <c r="M219" i="76" s="1"/>
  <c r="N219" i="76" s="1"/>
  <c r="L223" i="76"/>
  <c r="M223" i="76" s="1"/>
  <c r="N223" i="76" s="1"/>
  <c r="L227" i="76"/>
  <c r="M227" i="76" s="1"/>
  <c r="N227" i="76" s="1"/>
  <c r="L231" i="76"/>
  <c r="M231" i="76" s="1"/>
  <c r="N231" i="76" s="1"/>
  <c r="L235" i="76"/>
  <c r="M235" i="76" s="1"/>
  <c r="N235" i="76" s="1"/>
  <c r="L239" i="76"/>
  <c r="M239" i="76" s="1"/>
  <c r="N239" i="76" s="1"/>
  <c r="L243" i="76"/>
  <c r="M243" i="76" s="1"/>
  <c r="N243" i="76" s="1"/>
  <c r="L247" i="76"/>
  <c r="M247" i="76" s="1"/>
  <c r="N247" i="76" s="1"/>
  <c r="L251" i="76"/>
  <c r="M251" i="76" s="1"/>
  <c r="N251" i="76" s="1"/>
  <c r="L255" i="76"/>
  <c r="M255" i="76" s="1"/>
  <c r="N255" i="76" s="1"/>
  <c r="L259" i="76"/>
  <c r="M259" i="76" s="1"/>
  <c r="N259" i="76" s="1"/>
  <c r="L263" i="76"/>
  <c r="M263" i="76" s="1"/>
  <c r="N263" i="76" s="1"/>
  <c r="L267" i="76"/>
  <c r="M267" i="76" s="1"/>
  <c r="N267" i="76" s="1"/>
  <c r="L271" i="76"/>
  <c r="M271" i="76" s="1"/>
  <c r="N271" i="76" s="1"/>
  <c r="L275" i="76"/>
  <c r="M275" i="76" s="1"/>
  <c r="N275" i="76" s="1"/>
  <c r="L279" i="76"/>
  <c r="M279" i="76" s="1"/>
  <c r="N279" i="76" s="1"/>
  <c r="L283" i="76"/>
  <c r="M283" i="76" s="1"/>
  <c r="N283" i="76" s="1"/>
  <c r="L287" i="76"/>
  <c r="M287" i="76" s="1"/>
  <c r="N287" i="76" s="1"/>
  <c r="L291" i="76"/>
  <c r="M291" i="76" s="1"/>
  <c r="N291" i="76" s="1"/>
  <c r="L295" i="76"/>
  <c r="M295" i="76" s="1"/>
  <c r="N295" i="76" s="1"/>
  <c r="L299" i="76"/>
  <c r="M299" i="76" s="1"/>
  <c r="N299" i="76" s="1"/>
  <c r="L303" i="76"/>
  <c r="M303" i="76" s="1"/>
  <c r="N303" i="76" s="1"/>
  <c r="L307" i="76"/>
  <c r="M307" i="76" s="1"/>
  <c r="N307" i="76" s="1"/>
  <c r="L311" i="76"/>
  <c r="M311" i="76" s="1"/>
  <c r="N311" i="76" s="1"/>
  <c r="L315" i="76"/>
  <c r="M315" i="76" s="1"/>
  <c r="N315" i="76" s="1"/>
  <c r="L319" i="76"/>
  <c r="M319" i="76" s="1"/>
  <c r="N319" i="76" s="1"/>
  <c r="L323" i="76"/>
  <c r="M323" i="76" s="1"/>
  <c r="N323" i="76" s="1"/>
  <c r="L327" i="76"/>
  <c r="M327" i="76" s="1"/>
  <c r="N327" i="76" s="1"/>
  <c r="L331" i="76"/>
  <c r="M331" i="76" s="1"/>
  <c r="N331" i="76" s="1"/>
  <c r="L335" i="76"/>
  <c r="M335" i="76" s="1"/>
  <c r="N335" i="76" s="1"/>
  <c r="L339" i="76"/>
  <c r="M339" i="76" s="1"/>
  <c r="N339" i="76" s="1"/>
  <c r="L343" i="76"/>
  <c r="M343" i="76" s="1"/>
  <c r="N343" i="76" s="1"/>
  <c r="L347" i="76"/>
  <c r="M347" i="76" s="1"/>
  <c r="N347" i="76" s="1"/>
  <c r="L351" i="76"/>
  <c r="M351" i="76" s="1"/>
  <c r="N351" i="76" s="1"/>
  <c r="L355" i="76"/>
  <c r="M355" i="76" s="1"/>
  <c r="N355" i="76" s="1"/>
  <c r="L359" i="76"/>
  <c r="M359" i="76" s="1"/>
  <c r="N359" i="76" s="1"/>
  <c r="L363" i="76"/>
  <c r="M363" i="76" s="1"/>
  <c r="N363" i="76" s="1"/>
  <c r="L367" i="76"/>
  <c r="M367" i="76" s="1"/>
  <c r="N367" i="76" s="1"/>
  <c r="L371" i="76"/>
  <c r="M371" i="76" s="1"/>
  <c r="N371" i="76" s="1"/>
  <c r="L375" i="76"/>
  <c r="M375" i="76" s="1"/>
  <c r="N375" i="76" s="1"/>
  <c r="L379" i="76"/>
  <c r="M379" i="76" s="1"/>
  <c r="N379" i="76" s="1"/>
  <c r="L383" i="76"/>
  <c r="M383" i="76" s="1"/>
  <c r="N383" i="76" s="1"/>
  <c r="L387" i="76"/>
  <c r="M387" i="76" s="1"/>
  <c r="N387" i="76" s="1"/>
  <c r="L391" i="76"/>
  <c r="M391" i="76" s="1"/>
  <c r="N391" i="76" s="1"/>
  <c r="L395" i="76"/>
  <c r="M395" i="76" s="1"/>
  <c r="N395" i="76" s="1"/>
  <c r="L399" i="76"/>
  <c r="M399" i="76" s="1"/>
  <c r="N399" i="76" s="1"/>
  <c r="L403" i="76"/>
  <c r="M403" i="76" s="1"/>
  <c r="N403" i="76" s="1"/>
  <c r="L407" i="76"/>
  <c r="M407" i="76" s="1"/>
  <c r="N407" i="76" s="1"/>
  <c r="L411" i="76"/>
  <c r="M411" i="76" s="1"/>
  <c r="N411" i="76" s="1"/>
  <c r="L415" i="76"/>
  <c r="M415" i="76" s="1"/>
  <c r="N415" i="76" s="1"/>
  <c r="L419" i="76"/>
  <c r="M419" i="76" s="1"/>
  <c r="N419" i="76" s="1"/>
  <c r="L423" i="76"/>
  <c r="M423" i="76" s="1"/>
  <c r="N423" i="76" s="1"/>
  <c r="L427" i="76"/>
  <c r="M427" i="76" s="1"/>
  <c r="N427" i="76" s="1"/>
  <c r="L431" i="76"/>
  <c r="M431" i="76" s="1"/>
  <c r="N431" i="76" s="1"/>
  <c r="L435" i="76"/>
  <c r="M435" i="76" s="1"/>
  <c r="N435" i="76" s="1"/>
  <c r="L439" i="76"/>
  <c r="M439" i="76" s="1"/>
  <c r="N439" i="76" s="1"/>
  <c r="L443" i="76"/>
  <c r="M443" i="76" s="1"/>
  <c r="N443" i="76" s="1"/>
  <c r="L447" i="76"/>
  <c r="M447" i="76" s="1"/>
  <c r="N447" i="76" s="1"/>
  <c r="L451" i="76"/>
  <c r="M451" i="76" s="1"/>
  <c r="N451" i="76" s="1"/>
  <c r="L455" i="76"/>
  <c r="M455" i="76" s="1"/>
  <c r="N455" i="76" s="1"/>
  <c r="L459" i="76"/>
  <c r="M459" i="76" s="1"/>
  <c r="N459" i="76" s="1"/>
  <c r="L463" i="76"/>
  <c r="M463" i="76" s="1"/>
  <c r="N463" i="76" s="1"/>
  <c r="L467" i="76"/>
  <c r="M467" i="76" s="1"/>
  <c r="N467" i="76" s="1"/>
  <c r="L471" i="76"/>
  <c r="M471" i="76" s="1"/>
  <c r="N471" i="76" s="1"/>
  <c r="L475" i="76"/>
  <c r="M475" i="76" s="1"/>
  <c r="N475" i="76" s="1"/>
  <c r="L479" i="76"/>
  <c r="M479" i="76" s="1"/>
  <c r="N479" i="76" s="1"/>
  <c r="L483" i="76"/>
  <c r="M483" i="76" s="1"/>
  <c r="N483" i="76" s="1"/>
  <c r="L487" i="76"/>
  <c r="M487" i="76" s="1"/>
  <c r="N487" i="76" s="1"/>
  <c r="L491" i="76"/>
  <c r="M491" i="76" s="1"/>
  <c r="N491" i="76" s="1"/>
  <c r="L495" i="76"/>
  <c r="M495" i="76" s="1"/>
  <c r="N495" i="76" s="1"/>
  <c r="L499" i="76"/>
  <c r="M499" i="76" s="1"/>
  <c r="N499" i="76" s="1"/>
  <c r="L503" i="76"/>
  <c r="M503" i="76" s="1"/>
  <c r="N503" i="76" s="1"/>
  <c r="L507" i="76"/>
  <c r="M507" i="76" s="1"/>
  <c r="N507" i="76" s="1"/>
  <c r="L511" i="76"/>
  <c r="M511" i="76" s="1"/>
  <c r="N511" i="76" s="1"/>
  <c r="L515" i="76"/>
  <c r="M515" i="76" s="1"/>
  <c r="N515" i="76" s="1"/>
  <c r="L519" i="76"/>
  <c r="M519" i="76" s="1"/>
  <c r="N519" i="76" s="1"/>
  <c r="L523" i="76"/>
  <c r="M523" i="76" s="1"/>
  <c r="N523" i="76" s="1"/>
  <c r="L527" i="76"/>
  <c r="M527" i="76" s="1"/>
  <c r="N527" i="76" s="1"/>
  <c r="L531" i="76"/>
  <c r="M531" i="76" s="1"/>
  <c r="N531" i="76" s="1"/>
  <c r="L535" i="76"/>
  <c r="M535" i="76" s="1"/>
  <c r="N535" i="76" s="1"/>
  <c r="L539" i="76"/>
  <c r="M539" i="76" s="1"/>
  <c r="N539" i="76" s="1"/>
  <c r="L543" i="76"/>
  <c r="M543" i="76" s="1"/>
  <c r="N543" i="76" s="1"/>
  <c r="L547" i="76"/>
  <c r="M547" i="76" s="1"/>
  <c r="N547" i="76" s="1"/>
  <c r="L551" i="76"/>
  <c r="M551" i="76" s="1"/>
  <c r="N551" i="76" s="1"/>
  <c r="L555" i="76"/>
  <c r="M555" i="76" s="1"/>
  <c r="N555" i="76" s="1"/>
  <c r="L559" i="76"/>
  <c r="M559" i="76" s="1"/>
  <c r="N559" i="76" s="1"/>
  <c r="L563" i="76"/>
  <c r="M563" i="76" s="1"/>
  <c r="N563" i="76" s="1"/>
  <c r="L567" i="76"/>
  <c r="M567" i="76" s="1"/>
  <c r="N567" i="76" s="1"/>
  <c r="L571" i="76"/>
  <c r="M571" i="76" s="1"/>
  <c r="N571" i="76" s="1"/>
  <c r="L575" i="76"/>
  <c r="M575" i="76" s="1"/>
  <c r="N575" i="76" s="1"/>
  <c r="L579" i="76"/>
  <c r="M579" i="76" s="1"/>
  <c r="N579" i="76" s="1"/>
  <c r="L583" i="76"/>
  <c r="M583" i="76" s="1"/>
  <c r="N583" i="76" s="1"/>
  <c r="L587" i="76"/>
  <c r="M587" i="76" s="1"/>
  <c r="N587" i="76" s="1"/>
  <c r="L591" i="76"/>
  <c r="M591" i="76" s="1"/>
  <c r="N591" i="76" s="1"/>
  <c r="L595" i="76"/>
  <c r="M595" i="76" s="1"/>
  <c r="N595" i="76" s="1"/>
  <c r="L599" i="76"/>
  <c r="M599" i="76" s="1"/>
  <c r="N599" i="76" s="1"/>
  <c r="L603" i="76"/>
  <c r="M603" i="76" s="1"/>
  <c r="N603" i="76" s="1"/>
  <c r="L607" i="76"/>
  <c r="M607" i="76" s="1"/>
  <c r="N607" i="76" s="1"/>
  <c r="L611" i="76"/>
  <c r="M611" i="76" s="1"/>
  <c r="N611" i="76" s="1"/>
  <c r="L615" i="76"/>
  <c r="M615" i="76" s="1"/>
  <c r="N615" i="76" s="1"/>
  <c r="L619" i="76"/>
  <c r="M619" i="76" s="1"/>
  <c r="N619" i="76" s="1"/>
  <c r="L623" i="76"/>
  <c r="M623" i="76" s="1"/>
  <c r="N623" i="76" s="1"/>
  <c r="L627" i="76"/>
  <c r="M627" i="76" s="1"/>
  <c r="N627" i="76" s="1"/>
  <c r="L631" i="76"/>
  <c r="M631" i="76" s="1"/>
  <c r="N631" i="76" s="1"/>
  <c r="L635" i="76"/>
  <c r="M635" i="76" s="1"/>
  <c r="N635" i="76" s="1"/>
  <c r="L639" i="76"/>
  <c r="M639" i="76" s="1"/>
  <c r="N639" i="76" s="1"/>
  <c r="L643" i="76"/>
  <c r="M643" i="76" s="1"/>
  <c r="N643" i="76" s="1"/>
  <c r="L647" i="76"/>
  <c r="M647" i="76" s="1"/>
  <c r="N647" i="76" s="1"/>
  <c r="L651" i="76"/>
  <c r="M651" i="76" s="1"/>
  <c r="N651" i="76" s="1"/>
  <c r="L655" i="76"/>
  <c r="M655" i="76" s="1"/>
  <c r="N655" i="76" s="1"/>
  <c r="L659" i="76"/>
  <c r="M659" i="76" s="1"/>
  <c r="N659" i="76" s="1"/>
  <c r="L663" i="76"/>
  <c r="M663" i="76" s="1"/>
  <c r="N663" i="76" s="1"/>
  <c r="L667" i="76"/>
  <c r="M667" i="76" s="1"/>
  <c r="N667" i="76" s="1"/>
  <c r="L671" i="76"/>
  <c r="M671" i="76" s="1"/>
  <c r="N671" i="76" s="1"/>
  <c r="L675" i="76"/>
  <c r="M675" i="76" s="1"/>
  <c r="N675" i="76" s="1"/>
  <c r="L679" i="76"/>
  <c r="M679" i="76" s="1"/>
  <c r="N679" i="76" s="1"/>
  <c r="L683" i="76"/>
  <c r="M683" i="76" s="1"/>
  <c r="N683" i="76" s="1"/>
  <c r="L687" i="76"/>
  <c r="M687" i="76" s="1"/>
  <c r="N687" i="76" s="1"/>
  <c r="L691" i="76"/>
  <c r="M691" i="76" s="1"/>
  <c r="N691" i="76" s="1"/>
  <c r="L695" i="76"/>
  <c r="M695" i="76" s="1"/>
  <c r="N695" i="76" s="1"/>
  <c r="L699" i="76"/>
  <c r="M699" i="76" s="1"/>
  <c r="N699" i="76" s="1"/>
  <c r="L703" i="76"/>
  <c r="M703" i="76" s="1"/>
  <c r="N703" i="76" s="1"/>
  <c r="L707" i="76"/>
  <c r="M707" i="76" s="1"/>
  <c r="N707" i="76" s="1"/>
  <c r="L711" i="76"/>
  <c r="M711" i="76" s="1"/>
  <c r="N711" i="76" s="1"/>
  <c r="L715" i="76"/>
  <c r="M715" i="76" s="1"/>
  <c r="N715" i="76" s="1"/>
  <c r="L719" i="76"/>
  <c r="M719" i="76" s="1"/>
  <c r="N719" i="76" s="1"/>
  <c r="L723" i="76"/>
  <c r="M723" i="76" s="1"/>
  <c r="N723" i="76" s="1"/>
  <c r="L727" i="76"/>
  <c r="M727" i="76" s="1"/>
  <c r="N727" i="76" s="1"/>
  <c r="L731" i="76"/>
  <c r="M731" i="76" s="1"/>
  <c r="N731" i="76" s="1"/>
  <c r="L735" i="76"/>
  <c r="M735" i="76" s="1"/>
  <c r="N735" i="76" s="1"/>
  <c r="L739" i="76"/>
  <c r="M739" i="76" s="1"/>
  <c r="N739" i="76" s="1"/>
  <c r="L743" i="76"/>
  <c r="M743" i="76" s="1"/>
  <c r="N743" i="76" s="1"/>
  <c r="L747" i="76"/>
  <c r="M747" i="76" s="1"/>
  <c r="N747" i="76" s="1"/>
  <c r="L751" i="76"/>
  <c r="M751" i="76" s="1"/>
  <c r="N751" i="76" s="1"/>
  <c r="L755" i="76"/>
  <c r="M755" i="76" s="1"/>
  <c r="N755" i="76" s="1"/>
  <c r="L759" i="76"/>
  <c r="M759" i="76" s="1"/>
  <c r="N759" i="76" s="1"/>
  <c r="L763" i="76"/>
  <c r="M763" i="76" s="1"/>
  <c r="N763" i="76" s="1"/>
  <c r="L767" i="76"/>
  <c r="M767" i="76" s="1"/>
  <c r="N767" i="76" s="1"/>
  <c r="L771" i="76"/>
  <c r="M771" i="76" s="1"/>
  <c r="N771" i="76" s="1"/>
  <c r="L775" i="76"/>
  <c r="M775" i="76" s="1"/>
  <c r="N775" i="76" s="1"/>
  <c r="L779" i="76"/>
  <c r="M779" i="76" s="1"/>
  <c r="N779" i="76" s="1"/>
  <c r="L783" i="76"/>
  <c r="M783" i="76" s="1"/>
  <c r="N783" i="76" s="1"/>
  <c r="L787" i="76"/>
  <c r="M787" i="76" s="1"/>
  <c r="N787" i="76" s="1"/>
  <c r="L791" i="76"/>
  <c r="M791" i="76" s="1"/>
  <c r="N791" i="76" s="1"/>
  <c r="L795" i="76"/>
  <c r="M795" i="76" s="1"/>
  <c r="N795" i="76" s="1"/>
  <c r="L799" i="76"/>
  <c r="M799" i="76" s="1"/>
  <c r="N799" i="76" s="1"/>
  <c r="L803" i="76"/>
  <c r="M803" i="76" s="1"/>
  <c r="N803" i="76" s="1"/>
  <c r="L807" i="76"/>
  <c r="M807" i="76" s="1"/>
  <c r="N807" i="76" s="1"/>
  <c r="L811" i="76"/>
  <c r="M811" i="76" s="1"/>
  <c r="N811" i="76" s="1"/>
  <c r="L815" i="76"/>
  <c r="M815" i="76" s="1"/>
  <c r="N815" i="76" s="1"/>
  <c r="L819" i="76"/>
  <c r="M819" i="76" s="1"/>
  <c r="N819" i="76" s="1"/>
  <c r="L823" i="76"/>
  <c r="M823" i="76" s="1"/>
  <c r="N823" i="76" s="1"/>
  <c r="L827" i="76"/>
  <c r="M827" i="76" s="1"/>
  <c r="N827" i="76" s="1"/>
  <c r="L831" i="76"/>
  <c r="M831" i="76" s="1"/>
  <c r="N831" i="76" s="1"/>
  <c r="L835" i="76"/>
  <c r="M835" i="76" s="1"/>
  <c r="N835" i="76" s="1"/>
  <c r="L839" i="76"/>
  <c r="M839" i="76" s="1"/>
  <c r="N839" i="76" s="1"/>
  <c r="L843" i="76"/>
  <c r="M843" i="76" s="1"/>
  <c r="N843" i="76" s="1"/>
  <c r="L208" i="76"/>
  <c r="M208" i="76" s="1"/>
  <c r="N208" i="76" s="1"/>
  <c r="L210" i="76"/>
  <c r="M210" i="76" s="1"/>
  <c r="N210" i="76" s="1"/>
  <c r="L217" i="76"/>
  <c r="M217" i="76" s="1"/>
  <c r="N217" i="76" s="1"/>
  <c r="L224" i="76"/>
  <c r="M224" i="76" s="1"/>
  <c r="N224" i="76" s="1"/>
  <c r="L226" i="76"/>
  <c r="M226" i="76" s="1"/>
  <c r="N226" i="76" s="1"/>
  <c r="L233" i="76"/>
  <c r="M233" i="76" s="1"/>
  <c r="N233" i="76" s="1"/>
  <c r="L240" i="76"/>
  <c r="M240" i="76" s="1"/>
  <c r="N240" i="76" s="1"/>
  <c r="L242" i="76"/>
  <c r="M242" i="76" s="1"/>
  <c r="N242" i="76" s="1"/>
  <c r="L249" i="76"/>
  <c r="M249" i="76" s="1"/>
  <c r="N249" i="76" s="1"/>
  <c r="L256" i="76"/>
  <c r="M256" i="76" s="1"/>
  <c r="N256" i="76" s="1"/>
  <c r="L258" i="76"/>
  <c r="M258" i="76" s="1"/>
  <c r="N258" i="76" s="1"/>
  <c r="L265" i="76"/>
  <c r="M265" i="76" s="1"/>
  <c r="N265" i="76" s="1"/>
  <c r="L272" i="76"/>
  <c r="M272" i="76" s="1"/>
  <c r="N272" i="76" s="1"/>
  <c r="L274" i="76"/>
  <c r="M274" i="76" s="1"/>
  <c r="N274" i="76" s="1"/>
  <c r="L281" i="76"/>
  <c r="M281" i="76" s="1"/>
  <c r="N281" i="76" s="1"/>
  <c r="L288" i="76"/>
  <c r="M288" i="76" s="1"/>
  <c r="N288" i="76" s="1"/>
  <c r="L290" i="76"/>
  <c r="M290" i="76" s="1"/>
  <c r="N290" i="76" s="1"/>
  <c r="L297" i="76"/>
  <c r="M297" i="76" s="1"/>
  <c r="N297" i="76" s="1"/>
  <c r="L304" i="76"/>
  <c r="M304" i="76" s="1"/>
  <c r="N304" i="76" s="1"/>
  <c r="L306" i="76"/>
  <c r="M306" i="76" s="1"/>
  <c r="N306" i="76" s="1"/>
  <c r="L313" i="76"/>
  <c r="M313" i="76" s="1"/>
  <c r="N313" i="76" s="1"/>
  <c r="L320" i="76"/>
  <c r="M320" i="76" s="1"/>
  <c r="N320" i="76" s="1"/>
  <c r="L322" i="76"/>
  <c r="M322" i="76" s="1"/>
  <c r="N322" i="76" s="1"/>
  <c r="L329" i="76"/>
  <c r="M329" i="76" s="1"/>
  <c r="N329" i="76" s="1"/>
  <c r="L336" i="76"/>
  <c r="M336" i="76" s="1"/>
  <c r="N336" i="76" s="1"/>
  <c r="L338" i="76"/>
  <c r="M338" i="76" s="1"/>
  <c r="N338" i="76" s="1"/>
  <c r="L345" i="76"/>
  <c r="M345" i="76" s="1"/>
  <c r="N345" i="76" s="1"/>
  <c r="L352" i="76"/>
  <c r="M352" i="76" s="1"/>
  <c r="N352" i="76" s="1"/>
  <c r="L354" i="76"/>
  <c r="M354" i="76" s="1"/>
  <c r="N354" i="76" s="1"/>
  <c r="L361" i="76"/>
  <c r="M361" i="76" s="1"/>
  <c r="N361" i="76" s="1"/>
  <c r="L368" i="76"/>
  <c r="M368" i="76" s="1"/>
  <c r="N368" i="76" s="1"/>
  <c r="L370" i="76"/>
  <c r="M370" i="76" s="1"/>
  <c r="N370" i="76" s="1"/>
  <c r="L377" i="76"/>
  <c r="M377" i="76" s="1"/>
  <c r="N377" i="76" s="1"/>
  <c r="L384" i="76"/>
  <c r="M384" i="76" s="1"/>
  <c r="N384" i="76" s="1"/>
  <c r="L386" i="76"/>
  <c r="M386" i="76" s="1"/>
  <c r="N386" i="76" s="1"/>
  <c r="L393" i="76"/>
  <c r="M393" i="76" s="1"/>
  <c r="N393" i="76" s="1"/>
  <c r="L400" i="76"/>
  <c r="M400" i="76" s="1"/>
  <c r="N400" i="76" s="1"/>
  <c r="L402" i="76"/>
  <c r="M402" i="76" s="1"/>
  <c r="N402" i="76" s="1"/>
  <c r="L409" i="76"/>
  <c r="M409" i="76" s="1"/>
  <c r="N409" i="76" s="1"/>
  <c r="L416" i="76"/>
  <c r="M416" i="76" s="1"/>
  <c r="N416" i="76" s="1"/>
  <c r="L418" i="76"/>
  <c r="M418" i="76" s="1"/>
  <c r="N418" i="76" s="1"/>
  <c r="L425" i="76"/>
  <c r="M425" i="76" s="1"/>
  <c r="N425" i="76" s="1"/>
  <c r="L432" i="76"/>
  <c r="M432" i="76" s="1"/>
  <c r="N432" i="76" s="1"/>
  <c r="L434" i="76"/>
  <c r="M434" i="76" s="1"/>
  <c r="N434" i="76" s="1"/>
  <c r="L441" i="76"/>
  <c r="M441" i="76" s="1"/>
  <c r="N441" i="76" s="1"/>
  <c r="L448" i="76"/>
  <c r="M448" i="76" s="1"/>
  <c r="N448" i="76" s="1"/>
  <c r="L450" i="76"/>
  <c r="M450" i="76" s="1"/>
  <c r="N450" i="76" s="1"/>
  <c r="L457" i="76"/>
  <c r="M457" i="76" s="1"/>
  <c r="N457" i="76" s="1"/>
  <c r="L464" i="76"/>
  <c r="M464" i="76" s="1"/>
  <c r="N464" i="76" s="1"/>
  <c r="L466" i="76"/>
  <c r="M466" i="76" s="1"/>
  <c r="N466" i="76" s="1"/>
  <c r="L473" i="76"/>
  <c r="M473" i="76" s="1"/>
  <c r="N473" i="76" s="1"/>
  <c r="L480" i="76"/>
  <c r="M480" i="76" s="1"/>
  <c r="N480" i="76" s="1"/>
  <c r="L482" i="76"/>
  <c r="M482" i="76" s="1"/>
  <c r="N482" i="76" s="1"/>
  <c r="L489" i="76"/>
  <c r="M489" i="76" s="1"/>
  <c r="N489" i="76" s="1"/>
  <c r="L496" i="76"/>
  <c r="M496" i="76" s="1"/>
  <c r="N496" i="76" s="1"/>
  <c r="L498" i="76"/>
  <c r="M498" i="76" s="1"/>
  <c r="N498" i="76" s="1"/>
  <c r="L505" i="76"/>
  <c r="M505" i="76" s="1"/>
  <c r="N505" i="76" s="1"/>
  <c r="L512" i="76"/>
  <c r="M512" i="76" s="1"/>
  <c r="N512" i="76" s="1"/>
  <c r="L514" i="76"/>
  <c r="M514" i="76" s="1"/>
  <c r="N514" i="76" s="1"/>
  <c r="L521" i="76"/>
  <c r="M521" i="76" s="1"/>
  <c r="N521" i="76" s="1"/>
  <c r="L528" i="76"/>
  <c r="M528" i="76" s="1"/>
  <c r="N528" i="76" s="1"/>
  <c r="L530" i="76"/>
  <c r="M530" i="76" s="1"/>
  <c r="N530" i="76" s="1"/>
  <c r="L537" i="76"/>
  <c r="M537" i="76" s="1"/>
  <c r="N537" i="76" s="1"/>
  <c r="L544" i="76"/>
  <c r="M544" i="76" s="1"/>
  <c r="N544" i="76" s="1"/>
  <c r="L546" i="76"/>
  <c r="M546" i="76" s="1"/>
  <c r="N546" i="76" s="1"/>
  <c r="L553" i="76"/>
  <c r="M553" i="76" s="1"/>
  <c r="N553" i="76" s="1"/>
  <c r="L560" i="76"/>
  <c r="M560" i="76" s="1"/>
  <c r="N560" i="76" s="1"/>
  <c r="L562" i="76"/>
  <c r="M562" i="76" s="1"/>
  <c r="N562" i="76" s="1"/>
  <c r="L569" i="76"/>
  <c r="M569" i="76" s="1"/>
  <c r="N569" i="76" s="1"/>
  <c r="L576" i="76"/>
  <c r="M576" i="76" s="1"/>
  <c r="N576" i="76" s="1"/>
  <c r="L578" i="76"/>
  <c r="M578" i="76" s="1"/>
  <c r="N578" i="76" s="1"/>
  <c r="L585" i="76"/>
  <c r="M585" i="76" s="1"/>
  <c r="N585" i="76" s="1"/>
  <c r="L592" i="76"/>
  <c r="M592" i="76" s="1"/>
  <c r="N592" i="76" s="1"/>
  <c r="L594" i="76"/>
  <c r="M594" i="76" s="1"/>
  <c r="N594" i="76" s="1"/>
  <c r="L601" i="76"/>
  <c r="M601" i="76" s="1"/>
  <c r="N601" i="76" s="1"/>
  <c r="L608" i="76"/>
  <c r="M608" i="76" s="1"/>
  <c r="N608" i="76" s="1"/>
  <c r="L610" i="76"/>
  <c r="M610" i="76" s="1"/>
  <c r="N610" i="76" s="1"/>
  <c r="L617" i="76"/>
  <c r="M617" i="76" s="1"/>
  <c r="N617" i="76" s="1"/>
  <c r="L624" i="76"/>
  <c r="M624" i="76" s="1"/>
  <c r="N624" i="76" s="1"/>
  <c r="L626" i="76"/>
  <c r="M626" i="76" s="1"/>
  <c r="N626" i="76" s="1"/>
  <c r="L633" i="76"/>
  <c r="M633" i="76" s="1"/>
  <c r="N633" i="76" s="1"/>
  <c r="L640" i="76"/>
  <c r="M640" i="76" s="1"/>
  <c r="N640" i="76" s="1"/>
  <c r="L642" i="76"/>
  <c r="M642" i="76" s="1"/>
  <c r="N642" i="76" s="1"/>
  <c r="L649" i="76"/>
  <c r="M649" i="76" s="1"/>
  <c r="N649" i="76" s="1"/>
  <c r="L656" i="76"/>
  <c r="M656" i="76" s="1"/>
  <c r="N656" i="76" s="1"/>
  <c r="L658" i="76"/>
  <c r="M658" i="76" s="1"/>
  <c r="N658" i="76" s="1"/>
  <c r="L665" i="76"/>
  <c r="M665" i="76" s="1"/>
  <c r="N665" i="76" s="1"/>
  <c r="L672" i="76"/>
  <c r="M672" i="76" s="1"/>
  <c r="N672" i="76" s="1"/>
  <c r="L674" i="76"/>
  <c r="M674" i="76" s="1"/>
  <c r="N674" i="76" s="1"/>
  <c r="L681" i="76"/>
  <c r="M681" i="76" s="1"/>
  <c r="N681" i="76" s="1"/>
  <c r="L688" i="76"/>
  <c r="M688" i="76" s="1"/>
  <c r="N688" i="76" s="1"/>
  <c r="L690" i="76"/>
  <c r="M690" i="76" s="1"/>
  <c r="N690" i="76" s="1"/>
  <c r="L697" i="76"/>
  <c r="M697" i="76" s="1"/>
  <c r="N697" i="76" s="1"/>
  <c r="L704" i="76"/>
  <c r="M704" i="76" s="1"/>
  <c r="N704" i="76" s="1"/>
  <c r="L706" i="76"/>
  <c r="M706" i="76" s="1"/>
  <c r="N706" i="76" s="1"/>
  <c r="L713" i="76"/>
  <c r="M713" i="76" s="1"/>
  <c r="N713" i="76" s="1"/>
  <c r="L720" i="76"/>
  <c r="M720" i="76" s="1"/>
  <c r="N720" i="76" s="1"/>
  <c r="L722" i="76"/>
  <c r="M722" i="76" s="1"/>
  <c r="N722" i="76" s="1"/>
  <c r="L729" i="76"/>
  <c r="M729" i="76" s="1"/>
  <c r="N729" i="76" s="1"/>
  <c r="L736" i="76"/>
  <c r="M736" i="76" s="1"/>
  <c r="N736" i="76" s="1"/>
  <c r="L738" i="76"/>
  <c r="M738" i="76" s="1"/>
  <c r="N738" i="76" s="1"/>
  <c r="L745" i="76"/>
  <c r="M745" i="76" s="1"/>
  <c r="N745" i="76" s="1"/>
  <c r="L752" i="76"/>
  <c r="M752" i="76" s="1"/>
  <c r="N752" i="76" s="1"/>
  <c r="L754" i="76"/>
  <c r="M754" i="76" s="1"/>
  <c r="N754" i="76" s="1"/>
  <c r="L761" i="76"/>
  <c r="M761" i="76" s="1"/>
  <c r="N761" i="76" s="1"/>
  <c r="L768" i="76"/>
  <c r="M768" i="76" s="1"/>
  <c r="N768" i="76" s="1"/>
  <c r="L770" i="76"/>
  <c r="M770" i="76" s="1"/>
  <c r="N770" i="76" s="1"/>
  <c r="L777" i="76"/>
  <c r="M777" i="76" s="1"/>
  <c r="N777" i="76" s="1"/>
  <c r="L784" i="76"/>
  <c r="M784" i="76" s="1"/>
  <c r="N784" i="76" s="1"/>
  <c r="L786" i="76"/>
  <c r="M786" i="76" s="1"/>
  <c r="N786" i="76" s="1"/>
  <c r="L793" i="76"/>
  <c r="M793" i="76" s="1"/>
  <c r="N793" i="76" s="1"/>
  <c r="L800" i="76"/>
  <c r="M800" i="76" s="1"/>
  <c r="N800" i="76" s="1"/>
  <c r="L802" i="76"/>
  <c r="M802" i="76" s="1"/>
  <c r="N802" i="76" s="1"/>
  <c r="L809" i="76"/>
  <c r="M809" i="76" s="1"/>
  <c r="N809" i="76" s="1"/>
  <c r="L816" i="76"/>
  <c r="M816" i="76" s="1"/>
  <c r="N816" i="76" s="1"/>
  <c r="L818" i="76"/>
  <c r="M818" i="76" s="1"/>
  <c r="N818" i="76" s="1"/>
  <c r="L825" i="76"/>
  <c r="M825" i="76" s="1"/>
  <c r="N825" i="76" s="1"/>
  <c r="L832" i="76"/>
  <c r="M832" i="76" s="1"/>
  <c r="N832" i="76" s="1"/>
  <c r="L834" i="76"/>
  <c r="M834" i="76" s="1"/>
  <c r="N834" i="76" s="1"/>
  <c r="L841" i="76"/>
  <c r="M841" i="76" s="1"/>
  <c r="N841" i="76" s="1"/>
  <c r="L846" i="76"/>
  <c r="M846" i="76" s="1"/>
  <c r="N846" i="76" s="1"/>
  <c r="L850" i="76"/>
  <c r="M850" i="76" s="1"/>
  <c r="N850" i="76" s="1"/>
  <c r="L854" i="76"/>
  <c r="M854" i="76" s="1"/>
  <c r="N854" i="76" s="1"/>
  <c r="L858" i="76"/>
  <c r="M858" i="76" s="1"/>
  <c r="N858" i="76" s="1"/>
  <c r="L862" i="76"/>
  <c r="M862" i="76" s="1"/>
  <c r="N862" i="76" s="1"/>
  <c r="L866" i="76"/>
  <c r="M866" i="76" s="1"/>
  <c r="N866" i="76" s="1"/>
  <c r="L870" i="76"/>
  <c r="M870" i="76" s="1"/>
  <c r="N870" i="76" s="1"/>
  <c r="L874" i="76"/>
  <c r="M874" i="76" s="1"/>
  <c r="N874" i="76" s="1"/>
  <c r="L878" i="76"/>
  <c r="M878" i="76" s="1"/>
  <c r="N878" i="76" s="1"/>
  <c r="L882" i="76"/>
  <c r="M882" i="76" s="1"/>
  <c r="N882" i="76" s="1"/>
  <c r="L886" i="76"/>
  <c r="M886" i="76" s="1"/>
  <c r="N886" i="76" s="1"/>
  <c r="L890" i="76"/>
  <c r="M890" i="76" s="1"/>
  <c r="N890" i="76" s="1"/>
  <c r="L894" i="76"/>
  <c r="M894" i="76" s="1"/>
  <c r="N894" i="76" s="1"/>
  <c r="L898" i="76"/>
  <c r="M898" i="76" s="1"/>
  <c r="N898" i="76" s="1"/>
  <c r="L902" i="76"/>
  <c r="M902" i="76" s="1"/>
  <c r="N902" i="76" s="1"/>
  <c r="L906" i="76"/>
  <c r="M906" i="76" s="1"/>
  <c r="N906" i="76" s="1"/>
  <c r="L910" i="76"/>
  <c r="M910" i="76" s="1"/>
  <c r="N910" i="76" s="1"/>
  <c r="L914" i="76"/>
  <c r="M914" i="76" s="1"/>
  <c r="N914" i="76" s="1"/>
  <c r="L918" i="76"/>
  <c r="M918" i="76" s="1"/>
  <c r="N918" i="76" s="1"/>
  <c r="L922" i="76"/>
  <c r="M922" i="76" s="1"/>
  <c r="N922" i="76" s="1"/>
  <c r="L926" i="76"/>
  <c r="M926" i="76" s="1"/>
  <c r="N926" i="76" s="1"/>
  <c r="L930" i="76"/>
  <c r="M930" i="76" s="1"/>
  <c r="N930" i="76" s="1"/>
  <c r="L934" i="76"/>
  <c r="M934" i="76" s="1"/>
  <c r="N934" i="76" s="1"/>
  <c r="L938" i="76"/>
  <c r="M938" i="76" s="1"/>
  <c r="N938" i="76" s="1"/>
  <c r="L942" i="76"/>
  <c r="M942" i="76" s="1"/>
  <c r="N942" i="76" s="1"/>
  <c r="L946" i="76"/>
  <c r="M946" i="76" s="1"/>
  <c r="N946" i="76" s="1"/>
  <c r="L950" i="76"/>
  <c r="M950" i="76" s="1"/>
  <c r="N950" i="76" s="1"/>
  <c r="L954" i="76"/>
  <c r="M954" i="76" s="1"/>
  <c r="N954" i="76" s="1"/>
  <c r="L958" i="76"/>
  <c r="M958" i="76" s="1"/>
  <c r="N958" i="76" s="1"/>
  <c r="L962" i="76"/>
  <c r="M962" i="76" s="1"/>
  <c r="N962" i="76" s="1"/>
  <c r="L966" i="76"/>
  <c r="M966" i="76" s="1"/>
  <c r="N966" i="76" s="1"/>
  <c r="L970" i="76"/>
  <c r="M970" i="76" s="1"/>
  <c r="N970" i="76" s="1"/>
  <c r="L974" i="76"/>
  <c r="M974" i="76" s="1"/>
  <c r="N974" i="76" s="1"/>
  <c r="L978" i="76"/>
  <c r="M978" i="76" s="1"/>
  <c r="N978" i="76" s="1"/>
  <c r="L982" i="76"/>
  <c r="M982" i="76" s="1"/>
  <c r="N982" i="76" s="1"/>
  <c r="L986" i="76"/>
  <c r="M986" i="76" s="1"/>
  <c r="N986" i="76" s="1"/>
  <c r="L990" i="76"/>
  <c r="M990" i="76" s="1"/>
  <c r="N990" i="76" s="1"/>
  <c r="L994" i="76"/>
  <c r="M994" i="76" s="1"/>
  <c r="N994" i="76" s="1"/>
  <c r="L998" i="76"/>
  <c r="M998" i="76" s="1"/>
  <c r="N998" i="76" s="1"/>
  <c r="L1002" i="76"/>
  <c r="M1002" i="76" s="1"/>
  <c r="N1002" i="76" s="1"/>
  <c r="L1009" i="76"/>
  <c r="M1009" i="76" s="1"/>
  <c r="N1009" i="76" s="1"/>
  <c r="L212" i="76"/>
  <c r="M212" i="76" s="1"/>
  <c r="N212" i="76" s="1"/>
  <c r="L214" i="76"/>
  <c r="M214" i="76" s="1"/>
  <c r="N214" i="76" s="1"/>
  <c r="L221" i="76"/>
  <c r="M221" i="76" s="1"/>
  <c r="N221" i="76" s="1"/>
  <c r="L228" i="76"/>
  <c r="M228" i="76" s="1"/>
  <c r="N228" i="76" s="1"/>
  <c r="L230" i="76"/>
  <c r="M230" i="76" s="1"/>
  <c r="N230" i="76" s="1"/>
  <c r="L237" i="76"/>
  <c r="M237" i="76" s="1"/>
  <c r="N237" i="76" s="1"/>
  <c r="L244" i="76"/>
  <c r="M244" i="76" s="1"/>
  <c r="N244" i="76" s="1"/>
  <c r="L246" i="76"/>
  <c r="M246" i="76" s="1"/>
  <c r="N246" i="76" s="1"/>
  <c r="L253" i="76"/>
  <c r="M253" i="76" s="1"/>
  <c r="N253" i="76" s="1"/>
  <c r="L260" i="76"/>
  <c r="M260" i="76" s="1"/>
  <c r="N260" i="76" s="1"/>
  <c r="L262" i="76"/>
  <c r="M262" i="76" s="1"/>
  <c r="N262" i="76" s="1"/>
  <c r="L269" i="76"/>
  <c r="M269" i="76" s="1"/>
  <c r="N269" i="76" s="1"/>
  <c r="L276" i="76"/>
  <c r="M276" i="76" s="1"/>
  <c r="N276" i="76" s="1"/>
  <c r="L278" i="76"/>
  <c r="M278" i="76" s="1"/>
  <c r="N278" i="76" s="1"/>
  <c r="L285" i="76"/>
  <c r="M285" i="76" s="1"/>
  <c r="N285" i="76" s="1"/>
  <c r="L292" i="76"/>
  <c r="M292" i="76" s="1"/>
  <c r="N292" i="76" s="1"/>
  <c r="L294" i="76"/>
  <c r="M294" i="76" s="1"/>
  <c r="N294" i="76" s="1"/>
  <c r="L301" i="76"/>
  <c r="M301" i="76" s="1"/>
  <c r="N301" i="76" s="1"/>
  <c r="L308" i="76"/>
  <c r="M308" i="76" s="1"/>
  <c r="N308" i="76" s="1"/>
  <c r="L310" i="76"/>
  <c r="M310" i="76" s="1"/>
  <c r="N310" i="76" s="1"/>
  <c r="L317" i="76"/>
  <c r="M317" i="76" s="1"/>
  <c r="N317" i="76" s="1"/>
  <c r="L324" i="76"/>
  <c r="M324" i="76" s="1"/>
  <c r="N324" i="76" s="1"/>
  <c r="L326" i="76"/>
  <c r="M326" i="76" s="1"/>
  <c r="N326" i="76" s="1"/>
  <c r="L333" i="76"/>
  <c r="M333" i="76" s="1"/>
  <c r="N333" i="76" s="1"/>
  <c r="L340" i="76"/>
  <c r="M340" i="76" s="1"/>
  <c r="N340" i="76" s="1"/>
  <c r="L342" i="76"/>
  <c r="M342" i="76" s="1"/>
  <c r="N342" i="76" s="1"/>
  <c r="L349" i="76"/>
  <c r="M349" i="76" s="1"/>
  <c r="N349" i="76" s="1"/>
  <c r="L356" i="76"/>
  <c r="M356" i="76" s="1"/>
  <c r="N356" i="76" s="1"/>
  <c r="L358" i="76"/>
  <c r="M358" i="76" s="1"/>
  <c r="N358" i="76" s="1"/>
  <c r="L365" i="76"/>
  <c r="M365" i="76" s="1"/>
  <c r="N365" i="76" s="1"/>
  <c r="L372" i="76"/>
  <c r="M372" i="76" s="1"/>
  <c r="N372" i="76" s="1"/>
  <c r="L374" i="76"/>
  <c r="M374" i="76" s="1"/>
  <c r="N374" i="76" s="1"/>
  <c r="L381" i="76"/>
  <c r="M381" i="76" s="1"/>
  <c r="N381" i="76" s="1"/>
  <c r="L388" i="76"/>
  <c r="M388" i="76" s="1"/>
  <c r="N388" i="76" s="1"/>
  <c r="L390" i="76"/>
  <c r="M390" i="76" s="1"/>
  <c r="N390" i="76" s="1"/>
  <c r="L397" i="76"/>
  <c r="M397" i="76" s="1"/>
  <c r="N397" i="76" s="1"/>
  <c r="L404" i="76"/>
  <c r="M404" i="76" s="1"/>
  <c r="N404" i="76" s="1"/>
  <c r="L406" i="76"/>
  <c r="M406" i="76" s="1"/>
  <c r="N406" i="76" s="1"/>
  <c r="L413" i="76"/>
  <c r="M413" i="76" s="1"/>
  <c r="N413" i="76" s="1"/>
  <c r="L420" i="76"/>
  <c r="M420" i="76" s="1"/>
  <c r="N420" i="76" s="1"/>
  <c r="L422" i="76"/>
  <c r="M422" i="76" s="1"/>
  <c r="N422" i="76" s="1"/>
  <c r="L429" i="76"/>
  <c r="M429" i="76" s="1"/>
  <c r="N429" i="76" s="1"/>
  <c r="L436" i="76"/>
  <c r="M436" i="76" s="1"/>
  <c r="N436" i="76" s="1"/>
  <c r="L438" i="76"/>
  <c r="M438" i="76" s="1"/>
  <c r="N438" i="76" s="1"/>
  <c r="L445" i="76"/>
  <c r="M445" i="76" s="1"/>
  <c r="N445" i="76" s="1"/>
  <c r="L452" i="76"/>
  <c r="M452" i="76" s="1"/>
  <c r="N452" i="76" s="1"/>
  <c r="L454" i="76"/>
  <c r="M454" i="76" s="1"/>
  <c r="N454" i="76" s="1"/>
  <c r="L461" i="76"/>
  <c r="M461" i="76" s="1"/>
  <c r="N461" i="76" s="1"/>
  <c r="L468" i="76"/>
  <c r="M468" i="76" s="1"/>
  <c r="N468" i="76" s="1"/>
  <c r="L470" i="76"/>
  <c r="M470" i="76" s="1"/>
  <c r="N470" i="76" s="1"/>
  <c r="L477" i="76"/>
  <c r="M477" i="76" s="1"/>
  <c r="N477" i="76" s="1"/>
  <c r="L484" i="76"/>
  <c r="M484" i="76" s="1"/>
  <c r="N484" i="76" s="1"/>
  <c r="L486" i="76"/>
  <c r="M486" i="76" s="1"/>
  <c r="N486" i="76" s="1"/>
  <c r="L493" i="76"/>
  <c r="M493" i="76" s="1"/>
  <c r="N493" i="76" s="1"/>
  <c r="L500" i="76"/>
  <c r="M500" i="76" s="1"/>
  <c r="N500" i="76" s="1"/>
  <c r="L502" i="76"/>
  <c r="M502" i="76" s="1"/>
  <c r="N502" i="76" s="1"/>
  <c r="L509" i="76"/>
  <c r="M509" i="76" s="1"/>
  <c r="N509" i="76" s="1"/>
  <c r="L516" i="76"/>
  <c r="M516" i="76" s="1"/>
  <c r="N516" i="76" s="1"/>
  <c r="L518" i="76"/>
  <c r="M518" i="76" s="1"/>
  <c r="N518" i="76" s="1"/>
  <c r="L525" i="76"/>
  <c r="M525" i="76" s="1"/>
  <c r="N525" i="76" s="1"/>
  <c r="L532" i="76"/>
  <c r="M532" i="76" s="1"/>
  <c r="N532" i="76" s="1"/>
  <c r="L534" i="76"/>
  <c r="M534" i="76" s="1"/>
  <c r="N534" i="76" s="1"/>
  <c r="L541" i="76"/>
  <c r="M541" i="76" s="1"/>
  <c r="N541" i="76" s="1"/>
  <c r="L548" i="76"/>
  <c r="M548" i="76" s="1"/>
  <c r="N548" i="76" s="1"/>
  <c r="L550" i="76"/>
  <c r="M550" i="76" s="1"/>
  <c r="N550" i="76" s="1"/>
  <c r="L557" i="76"/>
  <c r="M557" i="76" s="1"/>
  <c r="N557" i="76" s="1"/>
  <c r="L564" i="76"/>
  <c r="M564" i="76" s="1"/>
  <c r="N564" i="76" s="1"/>
  <c r="L566" i="76"/>
  <c r="M566" i="76" s="1"/>
  <c r="N566" i="76" s="1"/>
  <c r="L573" i="76"/>
  <c r="M573" i="76" s="1"/>
  <c r="N573" i="76" s="1"/>
  <c r="L580" i="76"/>
  <c r="M580" i="76" s="1"/>
  <c r="N580" i="76" s="1"/>
  <c r="L582" i="76"/>
  <c r="M582" i="76" s="1"/>
  <c r="N582" i="76" s="1"/>
  <c r="L589" i="76"/>
  <c r="M589" i="76" s="1"/>
  <c r="N589" i="76" s="1"/>
  <c r="L596" i="76"/>
  <c r="M596" i="76" s="1"/>
  <c r="N596" i="76" s="1"/>
  <c r="L598" i="76"/>
  <c r="M598" i="76" s="1"/>
  <c r="N598" i="76" s="1"/>
  <c r="L605" i="76"/>
  <c r="M605" i="76" s="1"/>
  <c r="N605" i="76" s="1"/>
  <c r="L612" i="76"/>
  <c r="M612" i="76" s="1"/>
  <c r="N612" i="76" s="1"/>
  <c r="L614" i="76"/>
  <c r="M614" i="76" s="1"/>
  <c r="N614" i="76" s="1"/>
  <c r="L621" i="76"/>
  <c r="M621" i="76" s="1"/>
  <c r="N621" i="76" s="1"/>
  <c r="L628" i="76"/>
  <c r="M628" i="76" s="1"/>
  <c r="N628" i="76" s="1"/>
  <c r="L630" i="76"/>
  <c r="M630" i="76" s="1"/>
  <c r="N630" i="76" s="1"/>
  <c r="L637" i="76"/>
  <c r="M637" i="76" s="1"/>
  <c r="N637" i="76" s="1"/>
  <c r="L644" i="76"/>
  <c r="M644" i="76" s="1"/>
  <c r="N644" i="76" s="1"/>
  <c r="L646" i="76"/>
  <c r="M646" i="76" s="1"/>
  <c r="N646" i="76" s="1"/>
  <c r="L653" i="76"/>
  <c r="M653" i="76" s="1"/>
  <c r="N653" i="76" s="1"/>
  <c r="L660" i="76"/>
  <c r="M660" i="76" s="1"/>
  <c r="N660" i="76" s="1"/>
  <c r="L662" i="76"/>
  <c r="M662" i="76" s="1"/>
  <c r="N662" i="76" s="1"/>
  <c r="L669" i="76"/>
  <c r="M669" i="76" s="1"/>
  <c r="N669" i="76" s="1"/>
  <c r="L676" i="76"/>
  <c r="M676" i="76" s="1"/>
  <c r="N676" i="76" s="1"/>
  <c r="L678" i="76"/>
  <c r="M678" i="76" s="1"/>
  <c r="N678" i="76" s="1"/>
  <c r="L685" i="76"/>
  <c r="M685" i="76" s="1"/>
  <c r="N685" i="76" s="1"/>
  <c r="L692" i="76"/>
  <c r="M692" i="76" s="1"/>
  <c r="N692" i="76" s="1"/>
  <c r="L694" i="76"/>
  <c r="M694" i="76" s="1"/>
  <c r="N694" i="76" s="1"/>
  <c r="L701" i="76"/>
  <c r="M701" i="76" s="1"/>
  <c r="N701" i="76" s="1"/>
  <c r="L708" i="76"/>
  <c r="M708" i="76" s="1"/>
  <c r="N708" i="76" s="1"/>
  <c r="L710" i="76"/>
  <c r="M710" i="76" s="1"/>
  <c r="N710" i="76" s="1"/>
  <c r="L717" i="76"/>
  <c r="M717" i="76" s="1"/>
  <c r="N717" i="76" s="1"/>
  <c r="L724" i="76"/>
  <c r="M724" i="76" s="1"/>
  <c r="N724" i="76" s="1"/>
  <c r="L726" i="76"/>
  <c r="M726" i="76" s="1"/>
  <c r="N726" i="76" s="1"/>
  <c r="L733" i="76"/>
  <c r="M733" i="76" s="1"/>
  <c r="N733" i="76" s="1"/>
  <c r="L740" i="76"/>
  <c r="M740" i="76" s="1"/>
  <c r="N740" i="76" s="1"/>
  <c r="L742" i="76"/>
  <c r="M742" i="76" s="1"/>
  <c r="N742" i="76" s="1"/>
  <c r="L749" i="76"/>
  <c r="M749" i="76" s="1"/>
  <c r="N749" i="76" s="1"/>
  <c r="L756" i="76"/>
  <c r="M756" i="76" s="1"/>
  <c r="N756" i="76" s="1"/>
  <c r="L758" i="76"/>
  <c r="M758" i="76" s="1"/>
  <c r="N758" i="76" s="1"/>
  <c r="L765" i="76"/>
  <c r="M765" i="76" s="1"/>
  <c r="N765" i="76" s="1"/>
  <c r="L772" i="76"/>
  <c r="M772" i="76" s="1"/>
  <c r="N772" i="76" s="1"/>
  <c r="L774" i="76"/>
  <c r="M774" i="76" s="1"/>
  <c r="N774" i="76" s="1"/>
  <c r="L781" i="76"/>
  <c r="M781" i="76" s="1"/>
  <c r="N781" i="76" s="1"/>
  <c r="L788" i="76"/>
  <c r="M788" i="76" s="1"/>
  <c r="N788" i="76" s="1"/>
  <c r="L790" i="76"/>
  <c r="M790" i="76" s="1"/>
  <c r="N790" i="76" s="1"/>
  <c r="L797" i="76"/>
  <c r="M797" i="76" s="1"/>
  <c r="N797" i="76" s="1"/>
  <c r="L804" i="76"/>
  <c r="M804" i="76" s="1"/>
  <c r="N804" i="76" s="1"/>
  <c r="L806" i="76"/>
  <c r="M806" i="76" s="1"/>
  <c r="N806" i="76" s="1"/>
  <c r="L813" i="76"/>
  <c r="M813" i="76" s="1"/>
  <c r="N813" i="76" s="1"/>
  <c r="L820" i="76"/>
  <c r="M820" i="76" s="1"/>
  <c r="N820" i="76" s="1"/>
  <c r="L822" i="76"/>
  <c r="M822" i="76" s="1"/>
  <c r="N822" i="76" s="1"/>
  <c r="L829" i="76"/>
  <c r="M829" i="76" s="1"/>
  <c r="N829" i="76" s="1"/>
  <c r="L836" i="76"/>
  <c r="M836" i="76" s="1"/>
  <c r="N836" i="76" s="1"/>
  <c r="L838" i="76"/>
  <c r="M838" i="76" s="1"/>
  <c r="N838" i="76" s="1"/>
  <c r="L845" i="76"/>
  <c r="M845" i="76" s="1"/>
  <c r="N845" i="76" s="1"/>
  <c r="L849" i="76"/>
  <c r="M849" i="76" s="1"/>
  <c r="N849" i="76" s="1"/>
  <c r="L853" i="76"/>
  <c r="M853" i="76" s="1"/>
  <c r="N853" i="76" s="1"/>
  <c r="L857" i="76"/>
  <c r="M857" i="76" s="1"/>
  <c r="N857" i="76" s="1"/>
  <c r="L861" i="76"/>
  <c r="M861" i="76" s="1"/>
  <c r="N861" i="76" s="1"/>
  <c r="L865" i="76"/>
  <c r="M865" i="76" s="1"/>
  <c r="N865" i="76" s="1"/>
  <c r="L869" i="76"/>
  <c r="M869" i="76" s="1"/>
  <c r="N869" i="76" s="1"/>
  <c r="L873" i="76"/>
  <c r="M873" i="76" s="1"/>
  <c r="N873" i="76" s="1"/>
  <c r="L877" i="76"/>
  <c r="M877" i="76" s="1"/>
  <c r="N877" i="76" s="1"/>
  <c r="L881" i="76"/>
  <c r="M881" i="76" s="1"/>
  <c r="N881" i="76" s="1"/>
  <c r="L885" i="76"/>
  <c r="M885" i="76" s="1"/>
  <c r="N885" i="76" s="1"/>
  <c r="L889" i="76"/>
  <c r="M889" i="76" s="1"/>
  <c r="N889" i="76" s="1"/>
  <c r="L893" i="76"/>
  <c r="M893" i="76" s="1"/>
  <c r="N893" i="76" s="1"/>
  <c r="L897" i="76"/>
  <c r="M897" i="76" s="1"/>
  <c r="N897" i="76" s="1"/>
  <c r="L901" i="76"/>
  <c r="M901" i="76" s="1"/>
  <c r="N901" i="76" s="1"/>
  <c r="L905" i="76"/>
  <c r="M905" i="76" s="1"/>
  <c r="N905" i="76" s="1"/>
  <c r="L909" i="76"/>
  <c r="M909" i="76" s="1"/>
  <c r="N909" i="76" s="1"/>
  <c r="L913" i="76"/>
  <c r="M913" i="76" s="1"/>
  <c r="N913" i="76" s="1"/>
  <c r="L917" i="76"/>
  <c r="M917" i="76" s="1"/>
  <c r="N917" i="76" s="1"/>
  <c r="L921" i="76"/>
  <c r="M921" i="76" s="1"/>
  <c r="N921" i="76" s="1"/>
  <c r="L925" i="76"/>
  <c r="M925" i="76" s="1"/>
  <c r="N925" i="76" s="1"/>
  <c r="L929" i="76"/>
  <c r="M929" i="76" s="1"/>
  <c r="N929" i="76" s="1"/>
  <c r="L933" i="76"/>
  <c r="M933" i="76" s="1"/>
  <c r="N933" i="76" s="1"/>
  <c r="L937" i="76"/>
  <c r="M937" i="76" s="1"/>
  <c r="N937" i="76" s="1"/>
  <c r="L941" i="76"/>
  <c r="M941" i="76" s="1"/>
  <c r="N941" i="76" s="1"/>
  <c r="L945" i="76"/>
  <c r="M945" i="76" s="1"/>
  <c r="N945" i="76" s="1"/>
  <c r="L949" i="76"/>
  <c r="M949" i="76" s="1"/>
  <c r="N949" i="76" s="1"/>
  <c r="L953" i="76"/>
  <c r="M953" i="76" s="1"/>
  <c r="N953" i="76" s="1"/>
  <c r="L957" i="76"/>
  <c r="M957" i="76" s="1"/>
  <c r="N957" i="76" s="1"/>
  <c r="L961" i="76"/>
  <c r="M961" i="76" s="1"/>
  <c r="N961" i="76" s="1"/>
  <c r="L965" i="76"/>
  <c r="M965" i="76" s="1"/>
  <c r="N965" i="76" s="1"/>
  <c r="L969" i="76"/>
  <c r="M969" i="76" s="1"/>
  <c r="N969" i="76" s="1"/>
  <c r="L973" i="76"/>
  <c r="M973" i="76" s="1"/>
  <c r="N973" i="76" s="1"/>
  <c r="L977" i="76"/>
  <c r="M977" i="76" s="1"/>
  <c r="N977" i="76" s="1"/>
  <c r="L981" i="76"/>
  <c r="M981" i="76" s="1"/>
  <c r="N981" i="76" s="1"/>
  <c r="L985" i="76"/>
  <c r="M985" i="76" s="1"/>
  <c r="N985" i="76" s="1"/>
  <c r="L989" i="76"/>
  <c r="M989" i="76" s="1"/>
  <c r="N989" i="76" s="1"/>
  <c r="L993" i="76"/>
  <c r="M993" i="76" s="1"/>
  <c r="N993" i="76" s="1"/>
  <c r="L997" i="76"/>
  <c r="M997" i="76" s="1"/>
  <c r="N997" i="76" s="1"/>
  <c r="L1001" i="76"/>
  <c r="M1001" i="76" s="1"/>
  <c r="N1001" i="76" s="1"/>
  <c r="L1005" i="76"/>
  <c r="M1005" i="76" s="1"/>
  <c r="N1005" i="76" s="1"/>
  <c r="L1006" i="76"/>
  <c r="M1006" i="76" s="1"/>
  <c r="N1006" i="76" s="1"/>
  <c r="L209" i="76"/>
  <c r="M209" i="76" s="1"/>
  <c r="N209" i="76" s="1"/>
  <c r="L216" i="76"/>
  <c r="M216" i="76" s="1"/>
  <c r="N216" i="76" s="1"/>
  <c r="L234" i="76"/>
  <c r="M234" i="76" s="1"/>
  <c r="N234" i="76" s="1"/>
  <c r="L241" i="76"/>
  <c r="M241" i="76" s="1"/>
  <c r="N241" i="76" s="1"/>
  <c r="L248" i="76"/>
  <c r="M248" i="76" s="1"/>
  <c r="N248" i="76" s="1"/>
  <c r="L266" i="76"/>
  <c r="M266" i="76" s="1"/>
  <c r="N266" i="76" s="1"/>
  <c r="L273" i="76"/>
  <c r="M273" i="76" s="1"/>
  <c r="N273" i="76" s="1"/>
  <c r="L280" i="76"/>
  <c r="M280" i="76" s="1"/>
  <c r="N280" i="76" s="1"/>
  <c r="L298" i="76"/>
  <c r="M298" i="76" s="1"/>
  <c r="N298" i="76" s="1"/>
  <c r="L305" i="76"/>
  <c r="M305" i="76" s="1"/>
  <c r="N305" i="76" s="1"/>
  <c r="L312" i="76"/>
  <c r="M312" i="76" s="1"/>
  <c r="N312" i="76" s="1"/>
  <c r="L330" i="76"/>
  <c r="M330" i="76" s="1"/>
  <c r="N330" i="76" s="1"/>
  <c r="L337" i="76"/>
  <c r="M337" i="76" s="1"/>
  <c r="N337" i="76" s="1"/>
  <c r="L344" i="76"/>
  <c r="M344" i="76" s="1"/>
  <c r="N344" i="76" s="1"/>
  <c r="L362" i="76"/>
  <c r="M362" i="76" s="1"/>
  <c r="N362" i="76" s="1"/>
  <c r="L369" i="76"/>
  <c r="M369" i="76" s="1"/>
  <c r="N369" i="76" s="1"/>
  <c r="L376" i="76"/>
  <c r="M376" i="76" s="1"/>
  <c r="N376" i="76" s="1"/>
  <c r="L394" i="76"/>
  <c r="M394" i="76" s="1"/>
  <c r="N394" i="76" s="1"/>
  <c r="L401" i="76"/>
  <c r="M401" i="76" s="1"/>
  <c r="N401" i="76" s="1"/>
  <c r="L408" i="76"/>
  <c r="M408" i="76" s="1"/>
  <c r="N408" i="76" s="1"/>
  <c r="L426" i="76"/>
  <c r="M426" i="76" s="1"/>
  <c r="N426" i="76" s="1"/>
  <c r="L433" i="76"/>
  <c r="M433" i="76" s="1"/>
  <c r="N433" i="76" s="1"/>
  <c r="L440" i="76"/>
  <c r="M440" i="76" s="1"/>
  <c r="N440" i="76" s="1"/>
  <c r="L458" i="76"/>
  <c r="M458" i="76" s="1"/>
  <c r="N458" i="76" s="1"/>
  <c r="L465" i="76"/>
  <c r="M465" i="76" s="1"/>
  <c r="N465" i="76" s="1"/>
  <c r="L472" i="76"/>
  <c r="M472" i="76" s="1"/>
  <c r="N472" i="76" s="1"/>
  <c r="L490" i="76"/>
  <c r="M490" i="76" s="1"/>
  <c r="N490" i="76" s="1"/>
  <c r="L497" i="76"/>
  <c r="M497" i="76" s="1"/>
  <c r="N497" i="76" s="1"/>
  <c r="L504" i="76"/>
  <c r="M504" i="76" s="1"/>
  <c r="N504" i="76" s="1"/>
  <c r="L522" i="76"/>
  <c r="M522" i="76" s="1"/>
  <c r="N522" i="76" s="1"/>
  <c r="L529" i="76"/>
  <c r="M529" i="76" s="1"/>
  <c r="N529" i="76" s="1"/>
  <c r="L536" i="76"/>
  <c r="M536" i="76" s="1"/>
  <c r="N536" i="76" s="1"/>
  <c r="L554" i="76"/>
  <c r="M554" i="76" s="1"/>
  <c r="N554" i="76" s="1"/>
  <c r="L561" i="76"/>
  <c r="M561" i="76" s="1"/>
  <c r="N561" i="76" s="1"/>
  <c r="L568" i="76"/>
  <c r="M568" i="76" s="1"/>
  <c r="N568" i="76" s="1"/>
  <c r="L586" i="76"/>
  <c r="M586" i="76" s="1"/>
  <c r="N586" i="76" s="1"/>
  <c r="L593" i="76"/>
  <c r="M593" i="76" s="1"/>
  <c r="N593" i="76" s="1"/>
  <c r="L600" i="76"/>
  <c r="M600" i="76" s="1"/>
  <c r="N600" i="76" s="1"/>
  <c r="L618" i="76"/>
  <c r="M618" i="76" s="1"/>
  <c r="N618" i="76" s="1"/>
  <c r="L625" i="76"/>
  <c r="M625" i="76" s="1"/>
  <c r="N625" i="76" s="1"/>
  <c r="L632" i="76"/>
  <c r="M632" i="76" s="1"/>
  <c r="N632" i="76" s="1"/>
  <c r="L650" i="76"/>
  <c r="M650" i="76" s="1"/>
  <c r="N650" i="76" s="1"/>
  <c r="L657" i="76"/>
  <c r="M657" i="76" s="1"/>
  <c r="N657" i="76" s="1"/>
  <c r="L664" i="76"/>
  <c r="M664" i="76" s="1"/>
  <c r="N664" i="76" s="1"/>
  <c r="L682" i="76"/>
  <c r="M682" i="76" s="1"/>
  <c r="N682" i="76" s="1"/>
  <c r="L689" i="76"/>
  <c r="M689" i="76" s="1"/>
  <c r="N689" i="76" s="1"/>
  <c r="L696" i="76"/>
  <c r="M696" i="76" s="1"/>
  <c r="N696" i="76" s="1"/>
  <c r="L714" i="76"/>
  <c r="M714" i="76" s="1"/>
  <c r="N714" i="76" s="1"/>
  <c r="L721" i="76"/>
  <c r="M721" i="76" s="1"/>
  <c r="N721" i="76" s="1"/>
  <c r="L728" i="76"/>
  <c r="M728" i="76" s="1"/>
  <c r="N728" i="76" s="1"/>
  <c r="L746" i="76"/>
  <c r="M746" i="76" s="1"/>
  <c r="N746" i="76" s="1"/>
  <c r="L753" i="76"/>
  <c r="M753" i="76" s="1"/>
  <c r="N753" i="76" s="1"/>
  <c r="L760" i="76"/>
  <c r="M760" i="76" s="1"/>
  <c r="N760" i="76" s="1"/>
  <c r="L778" i="76"/>
  <c r="M778" i="76" s="1"/>
  <c r="N778" i="76" s="1"/>
  <c r="L785" i="76"/>
  <c r="M785" i="76" s="1"/>
  <c r="N785" i="76" s="1"/>
  <c r="L792" i="76"/>
  <c r="M792" i="76" s="1"/>
  <c r="N792" i="76" s="1"/>
  <c r="L810" i="76"/>
  <c r="M810" i="76" s="1"/>
  <c r="N810" i="76" s="1"/>
  <c r="L817" i="76"/>
  <c r="M817" i="76" s="1"/>
  <c r="N817" i="76" s="1"/>
  <c r="L824" i="76"/>
  <c r="M824" i="76" s="1"/>
  <c r="N824" i="76" s="1"/>
  <c r="L842" i="76"/>
  <c r="M842" i="76" s="1"/>
  <c r="N842" i="76" s="1"/>
  <c r="L848" i="76"/>
  <c r="M848" i="76" s="1"/>
  <c r="N848" i="76" s="1"/>
  <c r="L856" i="76"/>
  <c r="M856" i="76" s="1"/>
  <c r="N856" i="76" s="1"/>
  <c r="L864" i="76"/>
  <c r="M864" i="76" s="1"/>
  <c r="N864" i="76" s="1"/>
  <c r="L872" i="76"/>
  <c r="M872" i="76" s="1"/>
  <c r="N872" i="76" s="1"/>
  <c r="L880" i="76"/>
  <c r="M880" i="76" s="1"/>
  <c r="N880" i="76" s="1"/>
  <c r="L888" i="76"/>
  <c r="M888" i="76" s="1"/>
  <c r="N888" i="76" s="1"/>
  <c r="L896" i="76"/>
  <c r="M896" i="76" s="1"/>
  <c r="N896" i="76" s="1"/>
  <c r="L904" i="76"/>
  <c r="M904" i="76" s="1"/>
  <c r="N904" i="76" s="1"/>
  <c r="L912" i="76"/>
  <c r="M912" i="76" s="1"/>
  <c r="N912" i="76" s="1"/>
  <c r="L920" i="76"/>
  <c r="M920" i="76" s="1"/>
  <c r="N920" i="76" s="1"/>
  <c r="L928" i="76"/>
  <c r="M928" i="76" s="1"/>
  <c r="N928" i="76" s="1"/>
  <c r="L936" i="76"/>
  <c r="M936" i="76" s="1"/>
  <c r="N936" i="76" s="1"/>
  <c r="L944" i="76"/>
  <c r="M944" i="76" s="1"/>
  <c r="N944" i="76" s="1"/>
  <c r="L952" i="76"/>
  <c r="M952" i="76" s="1"/>
  <c r="N952" i="76" s="1"/>
  <c r="L960" i="76"/>
  <c r="M960" i="76" s="1"/>
  <c r="N960" i="76" s="1"/>
  <c r="L968" i="76"/>
  <c r="M968" i="76" s="1"/>
  <c r="N968" i="76" s="1"/>
  <c r="L976" i="76"/>
  <c r="M976" i="76" s="1"/>
  <c r="N976" i="76" s="1"/>
  <c r="L984" i="76"/>
  <c r="M984" i="76" s="1"/>
  <c r="N984" i="76" s="1"/>
  <c r="L992" i="76"/>
  <c r="M992" i="76" s="1"/>
  <c r="N992" i="76" s="1"/>
  <c r="L1000" i="76"/>
  <c r="M1000" i="76" s="1"/>
  <c r="N1000" i="76" s="1"/>
  <c r="L1010" i="76"/>
  <c r="M1010" i="76" s="1"/>
  <c r="N1010" i="76" s="1"/>
  <c r="L213" i="76"/>
  <c r="M213" i="76" s="1"/>
  <c r="N213" i="76" s="1"/>
  <c r="L220" i="76"/>
  <c r="M220" i="76" s="1"/>
  <c r="N220" i="76" s="1"/>
  <c r="L238" i="76"/>
  <c r="M238" i="76" s="1"/>
  <c r="N238" i="76" s="1"/>
  <c r="L245" i="76"/>
  <c r="M245" i="76" s="1"/>
  <c r="N245" i="76" s="1"/>
  <c r="L252" i="76"/>
  <c r="M252" i="76" s="1"/>
  <c r="N252" i="76" s="1"/>
  <c r="L270" i="76"/>
  <c r="M270" i="76" s="1"/>
  <c r="N270" i="76" s="1"/>
  <c r="L277" i="76"/>
  <c r="M277" i="76" s="1"/>
  <c r="N277" i="76" s="1"/>
  <c r="L284" i="76"/>
  <c r="M284" i="76" s="1"/>
  <c r="N284" i="76" s="1"/>
  <c r="L302" i="76"/>
  <c r="M302" i="76" s="1"/>
  <c r="N302" i="76" s="1"/>
  <c r="L309" i="76"/>
  <c r="M309" i="76" s="1"/>
  <c r="N309" i="76" s="1"/>
  <c r="L316" i="76"/>
  <c r="M316" i="76" s="1"/>
  <c r="N316" i="76" s="1"/>
  <c r="L334" i="76"/>
  <c r="M334" i="76" s="1"/>
  <c r="N334" i="76" s="1"/>
  <c r="L341" i="76"/>
  <c r="M341" i="76" s="1"/>
  <c r="N341" i="76" s="1"/>
  <c r="L348" i="76"/>
  <c r="M348" i="76" s="1"/>
  <c r="N348" i="76" s="1"/>
  <c r="L366" i="76"/>
  <c r="M366" i="76" s="1"/>
  <c r="N366" i="76" s="1"/>
  <c r="L373" i="76"/>
  <c r="M373" i="76" s="1"/>
  <c r="N373" i="76" s="1"/>
  <c r="L380" i="76"/>
  <c r="M380" i="76" s="1"/>
  <c r="N380" i="76" s="1"/>
  <c r="L398" i="76"/>
  <c r="M398" i="76" s="1"/>
  <c r="N398" i="76" s="1"/>
  <c r="L405" i="76"/>
  <c r="M405" i="76" s="1"/>
  <c r="N405" i="76" s="1"/>
  <c r="L412" i="76"/>
  <c r="M412" i="76" s="1"/>
  <c r="N412" i="76" s="1"/>
  <c r="L430" i="76"/>
  <c r="M430" i="76" s="1"/>
  <c r="N430" i="76" s="1"/>
  <c r="L437" i="76"/>
  <c r="M437" i="76" s="1"/>
  <c r="N437" i="76" s="1"/>
  <c r="L444" i="76"/>
  <c r="M444" i="76" s="1"/>
  <c r="N444" i="76" s="1"/>
  <c r="L462" i="76"/>
  <c r="M462" i="76" s="1"/>
  <c r="N462" i="76" s="1"/>
  <c r="L469" i="76"/>
  <c r="M469" i="76" s="1"/>
  <c r="N469" i="76" s="1"/>
  <c r="L476" i="76"/>
  <c r="M476" i="76" s="1"/>
  <c r="N476" i="76" s="1"/>
  <c r="L494" i="76"/>
  <c r="M494" i="76" s="1"/>
  <c r="N494" i="76" s="1"/>
  <c r="L501" i="76"/>
  <c r="M501" i="76" s="1"/>
  <c r="N501" i="76" s="1"/>
  <c r="L508" i="76"/>
  <c r="M508" i="76" s="1"/>
  <c r="N508" i="76" s="1"/>
  <c r="L526" i="76"/>
  <c r="M526" i="76" s="1"/>
  <c r="N526" i="76" s="1"/>
  <c r="L533" i="76"/>
  <c r="M533" i="76" s="1"/>
  <c r="N533" i="76" s="1"/>
  <c r="L540" i="76"/>
  <c r="M540" i="76" s="1"/>
  <c r="N540" i="76" s="1"/>
  <c r="L558" i="76"/>
  <c r="M558" i="76" s="1"/>
  <c r="N558" i="76" s="1"/>
  <c r="L565" i="76"/>
  <c r="M565" i="76" s="1"/>
  <c r="N565" i="76" s="1"/>
  <c r="L572" i="76"/>
  <c r="M572" i="76" s="1"/>
  <c r="N572" i="76" s="1"/>
  <c r="L590" i="76"/>
  <c r="M590" i="76" s="1"/>
  <c r="N590" i="76" s="1"/>
  <c r="L597" i="76"/>
  <c r="M597" i="76" s="1"/>
  <c r="N597" i="76" s="1"/>
  <c r="L604" i="76"/>
  <c r="M604" i="76" s="1"/>
  <c r="N604" i="76" s="1"/>
  <c r="L622" i="76"/>
  <c r="M622" i="76" s="1"/>
  <c r="N622" i="76" s="1"/>
  <c r="L629" i="76"/>
  <c r="M629" i="76" s="1"/>
  <c r="N629" i="76" s="1"/>
  <c r="L636" i="76"/>
  <c r="M636" i="76" s="1"/>
  <c r="N636" i="76" s="1"/>
  <c r="L654" i="76"/>
  <c r="M654" i="76" s="1"/>
  <c r="N654" i="76" s="1"/>
  <c r="L661" i="76"/>
  <c r="M661" i="76" s="1"/>
  <c r="N661" i="76" s="1"/>
  <c r="L668" i="76"/>
  <c r="M668" i="76" s="1"/>
  <c r="N668" i="76" s="1"/>
  <c r="L686" i="76"/>
  <c r="M686" i="76" s="1"/>
  <c r="N686" i="76" s="1"/>
  <c r="L693" i="76"/>
  <c r="M693" i="76" s="1"/>
  <c r="N693" i="76" s="1"/>
  <c r="L700" i="76"/>
  <c r="M700" i="76" s="1"/>
  <c r="N700" i="76" s="1"/>
  <c r="L718" i="76"/>
  <c r="M718" i="76" s="1"/>
  <c r="N718" i="76" s="1"/>
  <c r="L725" i="76"/>
  <c r="M725" i="76" s="1"/>
  <c r="N725" i="76" s="1"/>
  <c r="L732" i="76"/>
  <c r="M732" i="76" s="1"/>
  <c r="N732" i="76" s="1"/>
  <c r="L750" i="76"/>
  <c r="M750" i="76" s="1"/>
  <c r="N750" i="76" s="1"/>
  <c r="L757" i="76"/>
  <c r="M757" i="76" s="1"/>
  <c r="N757" i="76" s="1"/>
  <c r="L764" i="76"/>
  <c r="M764" i="76" s="1"/>
  <c r="N764" i="76" s="1"/>
  <c r="L782" i="76"/>
  <c r="M782" i="76" s="1"/>
  <c r="N782" i="76" s="1"/>
  <c r="L789" i="76"/>
  <c r="M789" i="76" s="1"/>
  <c r="N789" i="76" s="1"/>
  <c r="L796" i="76"/>
  <c r="M796" i="76" s="1"/>
  <c r="N796" i="76" s="1"/>
  <c r="L814" i="76"/>
  <c r="M814" i="76" s="1"/>
  <c r="N814" i="76" s="1"/>
  <c r="L821" i="76"/>
  <c r="M821" i="76" s="1"/>
  <c r="N821" i="76" s="1"/>
  <c r="L828" i="76"/>
  <c r="M828" i="76" s="1"/>
  <c r="N828" i="76" s="1"/>
  <c r="L851" i="76"/>
  <c r="M851" i="76" s="1"/>
  <c r="N851" i="76" s="1"/>
  <c r="L859" i="76"/>
  <c r="M859" i="76" s="1"/>
  <c r="N859" i="76" s="1"/>
  <c r="L867" i="76"/>
  <c r="M867" i="76" s="1"/>
  <c r="N867" i="76" s="1"/>
  <c r="L875" i="76"/>
  <c r="M875" i="76" s="1"/>
  <c r="N875" i="76" s="1"/>
  <c r="L883" i="76"/>
  <c r="M883" i="76" s="1"/>
  <c r="N883" i="76" s="1"/>
  <c r="L891" i="76"/>
  <c r="M891" i="76" s="1"/>
  <c r="N891" i="76" s="1"/>
  <c r="L899" i="76"/>
  <c r="M899" i="76" s="1"/>
  <c r="N899" i="76" s="1"/>
  <c r="L907" i="76"/>
  <c r="M907" i="76" s="1"/>
  <c r="N907" i="76" s="1"/>
  <c r="L915" i="76"/>
  <c r="M915" i="76" s="1"/>
  <c r="N915" i="76" s="1"/>
  <c r="L923" i="76"/>
  <c r="M923" i="76" s="1"/>
  <c r="N923" i="76" s="1"/>
  <c r="L931" i="76"/>
  <c r="M931" i="76" s="1"/>
  <c r="N931" i="76" s="1"/>
  <c r="L939" i="76"/>
  <c r="M939" i="76" s="1"/>
  <c r="N939" i="76" s="1"/>
  <c r="L947" i="76"/>
  <c r="M947" i="76" s="1"/>
  <c r="N947" i="76" s="1"/>
  <c r="L955" i="76"/>
  <c r="M955" i="76" s="1"/>
  <c r="N955" i="76" s="1"/>
  <c r="L963" i="76"/>
  <c r="M963" i="76" s="1"/>
  <c r="N963" i="76" s="1"/>
  <c r="L971" i="76"/>
  <c r="M971" i="76" s="1"/>
  <c r="N971" i="76" s="1"/>
  <c r="L979" i="76"/>
  <c r="M979" i="76" s="1"/>
  <c r="N979" i="76" s="1"/>
  <c r="L987" i="76"/>
  <c r="M987" i="76" s="1"/>
  <c r="N987" i="76" s="1"/>
  <c r="L995" i="76"/>
  <c r="M995" i="76" s="1"/>
  <c r="N995" i="76" s="1"/>
  <c r="L1003" i="76"/>
  <c r="M1003" i="76" s="1"/>
  <c r="N1003" i="76" s="1"/>
  <c r="L218" i="76"/>
  <c r="M218" i="76" s="1"/>
  <c r="N218" i="76" s="1"/>
  <c r="L225" i="76"/>
  <c r="M225" i="76" s="1"/>
  <c r="N225" i="76" s="1"/>
  <c r="L232" i="76"/>
  <c r="M232" i="76" s="1"/>
  <c r="N232" i="76" s="1"/>
  <c r="L250" i="76"/>
  <c r="M250" i="76" s="1"/>
  <c r="N250" i="76" s="1"/>
  <c r="L257" i="76"/>
  <c r="M257" i="76" s="1"/>
  <c r="N257" i="76" s="1"/>
  <c r="L264" i="76"/>
  <c r="M264" i="76" s="1"/>
  <c r="N264" i="76" s="1"/>
  <c r="L282" i="76"/>
  <c r="M282" i="76" s="1"/>
  <c r="N282" i="76" s="1"/>
  <c r="L289" i="76"/>
  <c r="M289" i="76" s="1"/>
  <c r="N289" i="76" s="1"/>
  <c r="L296" i="76"/>
  <c r="M296" i="76" s="1"/>
  <c r="N296" i="76" s="1"/>
  <c r="L314" i="76"/>
  <c r="M314" i="76" s="1"/>
  <c r="N314" i="76" s="1"/>
  <c r="L321" i="76"/>
  <c r="M321" i="76" s="1"/>
  <c r="N321" i="76" s="1"/>
  <c r="L328" i="76"/>
  <c r="M328" i="76" s="1"/>
  <c r="N328" i="76" s="1"/>
  <c r="L346" i="76"/>
  <c r="M346" i="76" s="1"/>
  <c r="N346" i="76" s="1"/>
  <c r="L353" i="76"/>
  <c r="M353" i="76" s="1"/>
  <c r="N353" i="76" s="1"/>
  <c r="L360" i="76"/>
  <c r="M360" i="76" s="1"/>
  <c r="N360" i="76" s="1"/>
  <c r="L378" i="76"/>
  <c r="M378" i="76" s="1"/>
  <c r="N378" i="76" s="1"/>
  <c r="L385" i="76"/>
  <c r="M385" i="76" s="1"/>
  <c r="N385" i="76" s="1"/>
  <c r="L392" i="76"/>
  <c r="M392" i="76" s="1"/>
  <c r="N392" i="76" s="1"/>
  <c r="L410" i="76"/>
  <c r="M410" i="76" s="1"/>
  <c r="N410" i="76" s="1"/>
  <c r="L417" i="76"/>
  <c r="M417" i="76" s="1"/>
  <c r="N417" i="76" s="1"/>
  <c r="L424" i="76"/>
  <c r="M424" i="76" s="1"/>
  <c r="N424" i="76" s="1"/>
  <c r="L442" i="76"/>
  <c r="M442" i="76" s="1"/>
  <c r="N442" i="76" s="1"/>
  <c r="L449" i="76"/>
  <c r="M449" i="76" s="1"/>
  <c r="N449" i="76" s="1"/>
  <c r="L456" i="76"/>
  <c r="M456" i="76" s="1"/>
  <c r="N456" i="76" s="1"/>
  <c r="L474" i="76"/>
  <c r="M474" i="76" s="1"/>
  <c r="N474" i="76" s="1"/>
  <c r="L481" i="76"/>
  <c r="M481" i="76" s="1"/>
  <c r="N481" i="76" s="1"/>
  <c r="L488" i="76"/>
  <c r="M488" i="76" s="1"/>
  <c r="N488" i="76" s="1"/>
  <c r="L506" i="76"/>
  <c r="M506" i="76" s="1"/>
  <c r="N506" i="76" s="1"/>
  <c r="L513" i="76"/>
  <c r="M513" i="76" s="1"/>
  <c r="N513" i="76" s="1"/>
  <c r="L520" i="76"/>
  <c r="M520" i="76" s="1"/>
  <c r="N520" i="76" s="1"/>
  <c r="L538" i="76"/>
  <c r="M538" i="76" s="1"/>
  <c r="N538" i="76" s="1"/>
  <c r="L545" i="76"/>
  <c r="M545" i="76" s="1"/>
  <c r="N545" i="76" s="1"/>
  <c r="L552" i="76"/>
  <c r="M552" i="76" s="1"/>
  <c r="N552" i="76" s="1"/>
  <c r="L570" i="76"/>
  <c r="M570" i="76" s="1"/>
  <c r="N570" i="76" s="1"/>
  <c r="L577" i="76"/>
  <c r="M577" i="76" s="1"/>
  <c r="N577" i="76" s="1"/>
  <c r="L584" i="76"/>
  <c r="M584" i="76" s="1"/>
  <c r="N584" i="76" s="1"/>
  <c r="L602" i="76"/>
  <c r="M602" i="76" s="1"/>
  <c r="N602" i="76" s="1"/>
  <c r="L609" i="76"/>
  <c r="M609" i="76" s="1"/>
  <c r="N609" i="76" s="1"/>
  <c r="L616" i="76"/>
  <c r="M616" i="76" s="1"/>
  <c r="N616" i="76" s="1"/>
  <c r="L634" i="76"/>
  <c r="M634" i="76" s="1"/>
  <c r="N634" i="76" s="1"/>
  <c r="L641" i="76"/>
  <c r="M641" i="76" s="1"/>
  <c r="N641" i="76" s="1"/>
  <c r="L648" i="76"/>
  <c r="M648" i="76" s="1"/>
  <c r="N648" i="76" s="1"/>
  <c r="L666" i="76"/>
  <c r="M666" i="76" s="1"/>
  <c r="N666" i="76" s="1"/>
  <c r="L673" i="76"/>
  <c r="M673" i="76" s="1"/>
  <c r="N673" i="76" s="1"/>
  <c r="L680" i="76"/>
  <c r="M680" i="76" s="1"/>
  <c r="N680" i="76" s="1"/>
  <c r="L698" i="76"/>
  <c r="M698" i="76" s="1"/>
  <c r="N698" i="76" s="1"/>
  <c r="L705" i="76"/>
  <c r="M705" i="76" s="1"/>
  <c r="N705" i="76" s="1"/>
  <c r="L712" i="76"/>
  <c r="M712" i="76" s="1"/>
  <c r="N712" i="76" s="1"/>
  <c r="L730" i="76"/>
  <c r="M730" i="76" s="1"/>
  <c r="N730" i="76" s="1"/>
  <c r="L737" i="76"/>
  <c r="M737" i="76" s="1"/>
  <c r="N737" i="76" s="1"/>
  <c r="L744" i="76"/>
  <c r="M744" i="76" s="1"/>
  <c r="N744" i="76" s="1"/>
  <c r="L762" i="76"/>
  <c r="M762" i="76" s="1"/>
  <c r="N762" i="76" s="1"/>
  <c r="L769" i="76"/>
  <c r="M769" i="76" s="1"/>
  <c r="N769" i="76" s="1"/>
  <c r="L776" i="76"/>
  <c r="M776" i="76" s="1"/>
  <c r="N776" i="76" s="1"/>
  <c r="L794" i="76"/>
  <c r="M794" i="76" s="1"/>
  <c r="N794" i="76" s="1"/>
  <c r="L801" i="76"/>
  <c r="M801" i="76" s="1"/>
  <c r="N801" i="76" s="1"/>
  <c r="L808" i="76"/>
  <c r="M808" i="76" s="1"/>
  <c r="N808" i="76" s="1"/>
  <c r="L826" i="76"/>
  <c r="M826" i="76" s="1"/>
  <c r="N826" i="76" s="1"/>
  <c r="L833" i="76"/>
  <c r="M833" i="76" s="1"/>
  <c r="N833" i="76" s="1"/>
  <c r="L840" i="76"/>
  <c r="M840" i="76" s="1"/>
  <c r="N840" i="76" s="1"/>
  <c r="L852" i="76"/>
  <c r="M852" i="76" s="1"/>
  <c r="N852" i="76" s="1"/>
  <c r="L860" i="76"/>
  <c r="M860" i="76" s="1"/>
  <c r="N860" i="76" s="1"/>
  <c r="L868" i="76"/>
  <c r="M868" i="76" s="1"/>
  <c r="N868" i="76" s="1"/>
  <c r="L876" i="76"/>
  <c r="M876" i="76" s="1"/>
  <c r="N876" i="76" s="1"/>
  <c r="L884" i="76"/>
  <c r="M884" i="76" s="1"/>
  <c r="N884" i="76" s="1"/>
  <c r="L892" i="76"/>
  <c r="M892" i="76" s="1"/>
  <c r="N892" i="76" s="1"/>
  <c r="L900" i="76"/>
  <c r="M900" i="76" s="1"/>
  <c r="N900" i="76" s="1"/>
  <c r="L908" i="76"/>
  <c r="M908" i="76" s="1"/>
  <c r="N908" i="76" s="1"/>
  <c r="L916" i="76"/>
  <c r="M916" i="76" s="1"/>
  <c r="N916" i="76" s="1"/>
  <c r="L924" i="76"/>
  <c r="M924" i="76" s="1"/>
  <c r="N924" i="76" s="1"/>
  <c r="L932" i="76"/>
  <c r="M932" i="76" s="1"/>
  <c r="N932" i="76" s="1"/>
  <c r="L940" i="76"/>
  <c r="M940" i="76" s="1"/>
  <c r="N940" i="76" s="1"/>
  <c r="L948" i="76"/>
  <c r="M948" i="76" s="1"/>
  <c r="N948" i="76" s="1"/>
  <c r="L956" i="76"/>
  <c r="M956" i="76" s="1"/>
  <c r="N956" i="76" s="1"/>
  <c r="L964" i="76"/>
  <c r="M964" i="76" s="1"/>
  <c r="N964" i="76" s="1"/>
  <c r="L972" i="76"/>
  <c r="M972" i="76" s="1"/>
  <c r="N972" i="76" s="1"/>
  <c r="L980" i="76"/>
  <c r="M980" i="76" s="1"/>
  <c r="N980" i="76" s="1"/>
  <c r="L988" i="76"/>
  <c r="M988" i="76" s="1"/>
  <c r="N988" i="76" s="1"/>
  <c r="L996" i="76"/>
  <c r="M996" i="76" s="1"/>
  <c r="N996" i="76" s="1"/>
  <c r="L1004" i="76"/>
  <c r="M1004" i="76" s="1"/>
  <c r="N1004" i="76" s="1"/>
  <c r="L1008" i="76"/>
  <c r="M1008" i="76" s="1"/>
  <c r="N1008" i="76" s="1"/>
  <c r="L222" i="76"/>
  <c r="M222" i="76" s="1"/>
  <c r="N222" i="76" s="1"/>
  <c r="L229" i="76"/>
  <c r="M229" i="76" s="1"/>
  <c r="N229" i="76" s="1"/>
  <c r="L236" i="76"/>
  <c r="M236" i="76" s="1"/>
  <c r="N236" i="76" s="1"/>
  <c r="L254" i="76"/>
  <c r="M254" i="76" s="1"/>
  <c r="N254" i="76" s="1"/>
  <c r="L261" i="76"/>
  <c r="M261" i="76" s="1"/>
  <c r="N261" i="76" s="1"/>
  <c r="L268" i="76"/>
  <c r="M268" i="76" s="1"/>
  <c r="N268" i="76" s="1"/>
  <c r="L286" i="76"/>
  <c r="M286" i="76" s="1"/>
  <c r="N286" i="76" s="1"/>
  <c r="L293" i="76"/>
  <c r="M293" i="76" s="1"/>
  <c r="N293" i="76" s="1"/>
  <c r="L300" i="76"/>
  <c r="M300" i="76" s="1"/>
  <c r="N300" i="76" s="1"/>
  <c r="L318" i="76"/>
  <c r="M318" i="76" s="1"/>
  <c r="N318" i="76" s="1"/>
  <c r="L325" i="76"/>
  <c r="M325" i="76" s="1"/>
  <c r="N325" i="76" s="1"/>
  <c r="L332" i="76"/>
  <c r="M332" i="76" s="1"/>
  <c r="N332" i="76" s="1"/>
  <c r="L350" i="76"/>
  <c r="M350" i="76" s="1"/>
  <c r="N350" i="76" s="1"/>
  <c r="L357" i="76"/>
  <c r="M357" i="76" s="1"/>
  <c r="N357" i="76" s="1"/>
  <c r="L364" i="76"/>
  <c r="M364" i="76" s="1"/>
  <c r="N364" i="76" s="1"/>
  <c r="L382" i="76"/>
  <c r="M382" i="76" s="1"/>
  <c r="N382" i="76" s="1"/>
  <c r="L389" i="76"/>
  <c r="M389" i="76" s="1"/>
  <c r="N389" i="76" s="1"/>
  <c r="L396" i="76"/>
  <c r="M396" i="76" s="1"/>
  <c r="N396" i="76" s="1"/>
  <c r="L414" i="76"/>
  <c r="M414" i="76" s="1"/>
  <c r="N414" i="76" s="1"/>
  <c r="L421" i="76"/>
  <c r="M421" i="76" s="1"/>
  <c r="N421" i="76" s="1"/>
  <c r="L428" i="76"/>
  <c r="M428" i="76" s="1"/>
  <c r="N428" i="76" s="1"/>
  <c r="L446" i="76"/>
  <c r="M446" i="76" s="1"/>
  <c r="N446" i="76" s="1"/>
  <c r="L453" i="76"/>
  <c r="M453" i="76" s="1"/>
  <c r="N453" i="76" s="1"/>
  <c r="L460" i="76"/>
  <c r="M460" i="76" s="1"/>
  <c r="N460" i="76" s="1"/>
  <c r="L478" i="76"/>
  <c r="M478" i="76" s="1"/>
  <c r="N478" i="76" s="1"/>
  <c r="L485" i="76"/>
  <c r="M485" i="76" s="1"/>
  <c r="N485" i="76" s="1"/>
  <c r="L492" i="76"/>
  <c r="M492" i="76" s="1"/>
  <c r="N492" i="76" s="1"/>
  <c r="L510" i="76"/>
  <c r="M510" i="76" s="1"/>
  <c r="N510" i="76" s="1"/>
  <c r="L517" i="76"/>
  <c r="M517" i="76" s="1"/>
  <c r="N517" i="76" s="1"/>
  <c r="L524" i="76"/>
  <c r="M524" i="76" s="1"/>
  <c r="N524" i="76" s="1"/>
  <c r="L542" i="76"/>
  <c r="M542" i="76" s="1"/>
  <c r="N542" i="76" s="1"/>
  <c r="L549" i="76"/>
  <c r="M549" i="76" s="1"/>
  <c r="N549" i="76" s="1"/>
  <c r="L556" i="76"/>
  <c r="M556" i="76" s="1"/>
  <c r="N556" i="76" s="1"/>
  <c r="L574" i="76"/>
  <c r="M574" i="76" s="1"/>
  <c r="N574" i="76" s="1"/>
  <c r="L581" i="76"/>
  <c r="M581" i="76" s="1"/>
  <c r="N581" i="76" s="1"/>
  <c r="L588" i="76"/>
  <c r="M588" i="76" s="1"/>
  <c r="N588" i="76" s="1"/>
  <c r="L606" i="76"/>
  <c r="M606" i="76" s="1"/>
  <c r="N606" i="76" s="1"/>
  <c r="L613" i="76"/>
  <c r="M613" i="76" s="1"/>
  <c r="N613" i="76" s="1"/>
  <c r="L620" i="76"/>
  <c r="M620" i="76" s="1"/>
  <c r="N620" i="76" s="1"/>
  <c r="L638" i="76"/>
  <c r="M638" i="76" s="1"/>
  <c r="N638" i="76" s="1"/>
  <c r="L645" i="76"/>
  <c r="M645" i="76" s="1"/>
  <c r="N645" i="76" s="1"/>
  <c r="L652" i="76"/>
  <c r="M652" i="76" s="1"/>
  <c r="N652" i="76" s="1"/>
  <c r="L670" i="76"/>
  <c r="M670" i="76" s="1"/>
  <c r="N670" i="76" s="1"/>
  <c r="L677" i="76"/>
  <c r="M677" i="76" s="1"/>
  <c r="N677" i="76" s="1"/>
  <c r="L684" i="76"/>
  <c r="M684" i="76" s="1"/>
  <c r="N684" i="76" s="1"/>
  <c r="L702" i="76"/>
  <c r="M702" i="76" s="1"/>
  <c r="N702" i="76" s="1"/>
  <c r="L709" i="76"/>
  <c r="M709" i="76" s="1"/>
  <c r="N709" i="76" s="1"/>
  <c r="L716" i="76"/>
  <c r="M716" i="76" s="1"/>
  <c r="N716" i="76" s="1"/>
  <c r="L734" i="76"/>
  <c r="M734" i="76" s="1"/>
  <c r="N734" i="76" s="1"/>
  <c r="L741" i="76"/>
  <c r="M741" i="76" s="1"/>
  <c r="N741" i="76" s="1"/>
  <c r="L748" i="76"/>
  <c r="M748" i="76" s="1"/>
  <c r="N748" i="76" s="1"/>
  <c r="L766" i="76"/>
  <c r="M766" i="76" s="1"/>
  <c r="N766" i="76" s="1"/>
  <c r="L773" i="76"/>
  <c r="M773" i="76" s="1"/>
  <c r="N773" i="76" s="1"/>
  <c r="L780" i="76"/>
  <c r="M780" i="76" s="1"/>
  <c r="N780" i="76" s="1"/>
  <c r="L798" i="76"/>
  <c r="M798" i="76" s="1"/>
  <c r="N798" i="76" s="1"/>
  <c r="L805" i="76"/>
  <c r="M805" i="76" s="1"/>
  <c r="N805" i="76" s="1"/>
  <c r="L812" i="76"/>
  <c r="M812" i="76" s="1"/>
  <c r="N812" i="76" s="1"/>
  <c r="L830" i="76"/>
  <c r="M830" i="76" s="1"/>
  <c r="N830" i="76" s="1"/>
  <c r="L837" i="76"/>
  <c r="M837" i="76" s="1"/>
  <c r="N837" i="76" s="1"/>
  <c r="L844" i="76"/>
  <c r="M844" i="76" s="1"/>
  <c r="N844" i="76" s="1"/>
  <c r="L847" i="76"/>
  <c r="M847" i="76" s="1"/>
  <c r="N847" i="76" s="1"/>
  <c r="L855" i="76"/>
  <c r="M855" i="76" s="1"/>
  <c r="N855" i="76" s="1"/>
  <c r="L863" i="76"/>
  <c r="M863" i="76" s="1"/>
  <c r="N863" i="76" s="1"/>
  <c r="L871" i="76"/>
  <c r="M871" i="76" s="1"/>
  <c r="N871" i="76" s="1"/>
  <c r="L879" i="76"/>
  <c r="M879" i="76" s="1"/>
  <c r="N879" i="76" s="1"/>
  <c r="L887" i="76"/>
  <c r="M887" i="76" s="1"/>
  <c r="N887" i="76" s="1"/>
  <c r="L895" i="76"/>
  <c r="M895" i="76" s="1"/>
  <c r="N895" i="76" s="1"/>
  <c r="L903" i="76"/>
  <c r="M903" i="76" s="1"/>
  <c r="N903" i="76" s="1"/>
  <c r="L911" i="76"/>
  <c r="M911" i="76" s="1"/>
  <c r="N911" i="76" s="1"/>
  <c r="L919" i="76"/>
  <c r="M919" i="76" s="1"/>
  <c r="N919" i="76" s="1"/>
  <c r="L927" i="76"/>
  <c r="M927" i="76" s="1"/>
  <c r="N927" i="76" s="1"/>
  <c r="L935" i="76"/>
  <c r="M935" i="76" s="1"/>
  <c r="N935" i="76" s="1"/>
  <c r="L943" i="76"/>
  <c r="M943" i="76" s="1"/>
  <c r="N943" i="76" s="1"/>
  <c r="L951" i="76"/>
  <c r="M951" i="76" s="1"/>
  <c r="N951" i="76" s="1"/>
  <c r="L959" i="76"/>
  <c r="M959" i="76" s="1"/>
  <c r="N959" i="76" s="1"/>
  <c r="L967" i="76"/>
  <c r="M967" i="76" s="1"/>
  <c r="N967" i="76" s="1"/>
  <c r="L975" i="76"/>
  <c r="M975" i="76" s="1"/>
  <c r="N975" i="76" s="1"/>
  <c r="L983" i="76"/>
  <c r="M983" i="76" s="1"/>
  <c r="N983" i="76" s="1"/>
  <c r="L991" i="76"/>
  <c r="M991" i="76" s="1"/>
  <c r="N991" i="76" s="1"/>
  <c r="L999" i="76"/>
  <c r="M999" i="76" s="1"/>
  <c r="N999" i="76" s="1"/>
  <c r="O12" i="84"/>
  <c r="P12" i="84" s="1"/>
  <c r="Q12" i="84" s="1"/>
  <c r="O16" i="84"/>
  <c r="P16" i="84" s="1"/>
  <c r="Q16" i="84" s="1"/>
  <c r="O20" i="84"/>
  <c r="P20" i="84" s="1"/>
  <c r="Q20" i="84" s="1"/>
  <c r="O24" i="84"/>
  <c r="P24" i="84" s="1"/>
  <c r="Q24" i="84" s="1"/>
  <c r="O28" i="84"/>
  <c r="P28" i="84" s="1"/>
  <c r="Q28" i="84" s="1"/>
  <c r="O32" i="84"/>
  <c r="P32" i="84" s="1"/>
  <c r="Q32" i="84" s="1"/>
  <c r="O36" i="84"/>
  <c r="P36" i="84" s="1"/>
  <c r="Q36" i="84" s="1"/>
  <c r="O40" i="84"/>
  <c r="P40" i="84" s="1"/>
  <c r="Q40" i="84" s="1"/>
  <c r="O44" i="84"/>
  <c r="P44" i="84" s="1"/>
  <c r="Q44" i="84" s="1"/>
  <c r="O48" i="84"/>
  <c r="P48" i="84" s="1"/>
  <c r="Q48" i="84" s="1"/>
  <c r="O52" i="84"/>
  <c r="P52" i="84" s="1"/>
  <c r="Q52" i="84" s="1"/>
  <c r="O56" i="84"/>
  <c r="P56" i="84" s="1"/>
  <c r="Q56" i="84" s="1"/>
  <c r="O60" i="84"/>
  <c r="P60" i="84" s="1"/>
  <c r="Q60" i="84" s="1"/>
  <c r="O64" i="84"/>
  <c r="P64" i="84" s="1"/>
  <c r="Q64" i="84" s="1"/>
  <c r="O68" i="84"/>
  <c r="P68" i="84" s="1"/>
  <c r="Q68" i="84" s="1"/>
  <c r="O72" i="84"/>
  <c r="P72" i="84" s="1"/>
  <c r="Q72" i="84" s="1"/>
  <c r="O76" i="84"/>
  <c r="P76" i="84" s="1"/>
  <c r="Q76" i="84" s="1"/>
  <c r="O80" i="84"/>
  <c r="P80" i="84" s="1"/>
  <c r="Q80" i="84" s="1"/>
  <c r="O84" i="84"/>
  <c r="P84" i="84" s="1"/>
  <c r="Q84" i="84" s="1"/>
  <c r="O88" i="84"/>
  <c r="P88" i="84" s="1"/>
  <c r="Q88" i="84" s="1"/>
  <c r="O92" i="84"/>
  <c r="P92" i="84" s="1"/>
  <c r="Q92" i="84" s="1"/>
  <c r="O96" i="84"/>
  <c r="P96" i="84" s="1"/>
  <c r="Q96" i="84" s="1"/>
  <c r="O100" i="84"/>
  <c r="P100" i="84" s="1"/>
  <c r="Q100" i="84" s="1"/>
  <c r="O104" i="84"/>
  <c r="P104" i="84" s="1"/>
  <c r="Q104" i="84" s="1"/>
  <c r="O108" i="84"/>
  <c r="P108" i="84" s="1"/>
  <c r="Q108" i="84" s="1"/>
  <c r="O112" i="84"/>
  <c r="P112" i="84" s="1"/>
  <c r="Q112" i="84" s="1"/>
  <c r="O116" i="84"/>
  <c r="P116" i="84" s="1"/>
  <c r="Q116" i="84" s="1"/>
  <c r="O120" i="84"/>
  <c r="P120" i="84" s="1"/>
  <c r="Q120" i="84" s="1"/>
  <c r="O124" i="84"/>
  <c r="P124" i="84" s="1"/>
  <c r="Q124" i="84" s="1"/>
  <c r="O128" i="84"/>
  <c r="P128" i="84" s="1"/>
  <c r="Q128" i="84" s="1"/>
  <c r="O132" i="84"/>
  <c r="P132" i="84" s="1"/>
  <c r="Q132" i="84" s="1"/>
  <c r="O136" i="84"/>
  <c r="P136" i="84" s="1"/>
  <c r="Q136" i="84" s="1"/>
  <c r="O140" i="84"/>
  <c r="P140" i="84" s="1"/>
  <c r="Q140" i="84" s="1"/>
  <c r="O144" i="84"/>
  <c r="P144" i="84" s="1"/>
  <c r="Q144" i="84" s="1"/>
  <c r="O148" i="84"/>
  <c r="P148" i="84" s="1"/>
  <c r="Q148" i="84" s="1"/>
  <c r="O152" i="84"/>
  <c r="P152" i="84" s="1"/>
  <c r="Q152" i="84" s="1"/>
  <c r="O156" i="84"/>
  <c r="P156" i="84" s="1"/>
  <c r="Q156" i="84" s="1"/>
  <c r="O160" i="84"/>
  <c r="P160" i="84" s="1"/>
  <c r="Q160" i="84" s="1"/>
  <c r="O164" i="84"/>
  <c r="P164" i="84" s="1"/>
  <c r="Q164" i="84" s="1"/>
  <c r="O168" i="84"/>
  <c r="P168" i="84" s="1"/>
  <c r="Q168" i="84" s="1"/>
  <c r="O172" i="84"/>
  <c r="P172" i="84" s="1"/>
  <c r="Q172" i="84" s="1"/>
  <c r="O176" i="84"/>
  <c r="P176" i="84" s="1"/>
  <c r="Q176" i="84" s="1"/>
  <c r="O180" i="84"/>
  <c r="P180" i="84" s="1"/>
  <c r="Q180" i="84" s="1"/>
  <c r="O184" i="84"/>
  <c r="P184" i="84" s="1"/>
  <c r="Q184" i="84" s="1"/>
  <c r="O188" i="84"/>
  <c r="P188" i="84" s="1"/>
  <c r="Q188" i="84" s="1"/>
  <c r="O192" i="84"/>
  <c r="P192" i="84" s="1"/>
  <c r="Q192" i="84" s="1"/>
  <c r="O196" i="84"/>
  <c r="P196" i="84" s="1"/>
  <c r="Q196" i="84" s="1"/>
  <c r="O200" i="84"/>
  <c r="P200" i="84" s="1"/>
  <c r="Q200" i="84" s="1"/>
  <c r="O204" i="84"/>
  <c r="P204" i="84" s="1"/>
  <c r="Q204" i="84" s="1"/>
  <c r="O208" i="84"/>
  <c r="P208" i="84" s="1"/>
  <c r="Q208" i="84" s="1"/>
  <c r="O212" i="84"/>
  <c r="P212" i="84" s="1"/>
  <c r="Q212" i="84" s="1"/>
  <c r="O13" i="84"/>
  <c r="P13" i="84" s="1"/>
  <c r="Q13" i="84" s="1"/>
  <c r="O18" i="84"/>
  <c r="P18" i="84" s="1"/>
  <c r="Q18" i="84" s="1"/>
  <c r="O23" i="84"/>
  <c r="P23" i="84" s="1"/>
  <c r="Q23" i="84" s="1"/>
  <c r="O29" i="84"/>
  <c r="P29" i="84" s="1"/>
  <c r="Q29" i="84" s="1"/>
  <c r="O34" i="84"/>
  <c r="P34" i="84" s="1"/>
  <c r="Q34" i="84" s="1"/>
  <c r="O39" i="84"/>
  <c r="P39" i="84" s="1"/>
  <c r="Q39" i="84" s="1"/>
  <c r="O45" i="84"/>
  <c r="P45" i="84" s="1"/>
  <c r="Q45" i="84" s="1"/>
  <c r="O50" i="84"/>
  <c r="P50" i="84" s="1"/>
  <c r="Q50" i="84" s="1"/>
  <c r="O55" i="84"/>
  <c r="P55" i="84" s="1"/>
  <c r="Q55" i="84" s="1"/>
  <c r="O61" i="84"/>
  <c r="P61" i="84" s="1"/>
  <c r="Q61" i="84" s="1"/>
  <c r="O66" i="84"/>
  <c r="P66" i="84" s="1"/>
  <c r="Q66" i="84" s="1"/>
  <c r="O71" i="84"/>
  <c r="P71" i="84" s="1"/>
  <c r="Q71" i="84" s="1"/>
  <c r="O77" i="84"/>
  <c r="P77" i="84" s="1"/>
  <c r="Q77" i="84" s="1"/>
  <c r="O82" i="84"/>
  <c r="P82" i="84" s="1"/>
  <c r="Q82" i="84" s="1"/>
  <c r="O87" i="84"/>
  <c r="P87" i="84" s="1"/>
  <c r="Q87" i="84" s="1"/>
  <c r="O93" i="84"/>
  <c r="P93" i="84" s="1"/>
  <c r="Q93" i="84" s="1"/>
  <c r="O98" i="84"/>
  <c r="P98" i="84" s="1"/>
  <c r="Q98" i="84" s="1"/>
  <c r="O103" i="84"/>
  <c r="P103" i="84" s="1"/>
  <c r="Q103" i="84" s="1"/>
  <c r="O109" i="84"/>
  <c r="P109" i="84" s="1"/>
  <c r="Q109" i="84" s="1"/>
  <c r="O114" i="84"/>
  <c r="P114" i="84" s="1"/>
  <c r="Q114" i="84" s="1"/>
  <c r="O119" i="84"/>
  <c r="P119" i="84" s="1"/>
  <c r="Q119" i="84" s="1"/>
  <c r="O125" i="84"/>
  <c r="P125" i="84" s="1"/>
  <c r="Q125" i="84" s="1"/>
  <c r="O130" i="84"/>
  <c r="P130" i="84" s="1"/>
  <c r="Q130" i="84" s="1"/>
  <c r="O135" i="84"/>
  <c r="P135" i="84" s="1"/>
  <c r="Q135" i="84" s="1"/>
  <c r="O141" i="84"/>
  <c r="P141" i="84" s="1"/>
  <c r="Q141" i="84" s="1"/>
  <c r="O146" i="84"/>
  <c r="P146" i="84" s="1"/>
  <c r="Q146" i="84" s="1"/>
  <c r="O151" i="84"/>
  <c r="P151" i="84" s="1"/>
  <c r="Q151" i="84" s="1"/>
  <c r="O157" i="84"/>
  <c r="P157" i="84" s="1"/>
  <c r="Q157" i="84" s="1"/>
  <c r="O162" i="84"/>
  <c r="P162" i="84" s="1"/>
  <c r="Q162" i="84" s="1"/>
  <c r="O167" i="84"/>
  <c r="P167" i="84" s="1"/>
  <c r="Q167" i="84" s="1"/>
  <c r="O173" i="84"/>
  <c r="P173" i="84" s="1"/>
  <c r="Q173" i="84" s="1"/>
  <c r="O178" i="84"/>
  <c r="P178" i="84" s="1"/>
  <c r="Q178" i="84" s="1"/>
  <c r="O183" i="84"/>
  <c r="P183" i="84" s="1"/>
  <c r="Q183" i="84" s="1"/>
  <c r="O189" i="84"/>
  <c r="P189" i="84" s="1"/>
  <c r="Q189" i="84" s="1"/>
  <c r="O194" i="84"/>
  <c r="P194" i="84" s="1"/>
  <c r="Q194" i="84" s="1"/>
  <c r="O199" i="84"/>
  <c r="P199" i="84" s="1"/>
  <c r="Q199" i="84" s="1"/>
  <c r="O205" i="84"/>
  <c r="P205" i="84" s="1"/>
  <c r="Q205" i="84" s="1"/>
  <c r="O210" i="84"/>
  <c r="P210" i="84" s="1"/>
  <c r="Q210" i="84" s="1"/>
  <c r="O14" i="84"/>
  <c r="P14" i="84" s="1"/>
  <c r="Q14" i="84" s="1"/>
  <c r="O21" i="84"/>
  <c r="P21" i="84" s="1"/>
  <c r="Q21" i="84" s="1"/>
  <c r="O27" i="84"/>
  <c r="P27" i="84" s="1"/>
  <c r="Q27" i="84" s="1"/>
  <c r="O35" i="84"/>
  <c r="P35" i="84" s="1"/>
  <c r="Q35" i="84" s="1"/>
  <c r="O42" i="84"/>
  <c r="P42" i="84" s="1"/>
  <c r="Q42" i="84" s="1"/>
  <c r="O49" i="84"/>
  <c r="P49" i="84" s="1"/>
  <c r="Q49" i="84" s="1"/>
  <c r="O57" i="84"/>
  <c r="P57" i="84" s="1"/>
  <c r="Q57" i="84" s="1"/>
  <c r="O63" i="84"/>
  <c r="P63" i="84" s="1"/>
  <c r="Q63" i="84" s="1"/>
  <c r="O70" i="84"/>
  <c r="P70" i="84" s="1"/>
  <c r="Q70" i="84" s="1"/>
  <c r="O78" i="84"/>
  <c r="P78" i="84" s="1"/>
  <c r="Q78" i="84" s="1"/>
  <c r="O85" i="84"/>
  <c r="P85" i="84" s="1"/>
  <c r="Q85" i="84" s="1"/>
  <c r="O91" i="84"/>
  <c r="P91" i="84" s="1"/>
  <c r="Q91" i="84" s="1"/>
  <c r="O99" i="84"/>
  <c r="P99" i="84" s="1"/>
  <c r="Q99" i="84" s="1"/>
  <c r="O106" i="84"/>
  <c r="P106" i="84" s="1"/>
  <c r="Q106" i="84" s="1"/>
  <c r="O113" i="84"/>
  <c r="P113" i="84" s="1"/>
  <c r="Q113" i="84" s="1"/>
  <c r="O121" i="84"/>
  <c r="P121" i="84" s="1"/>
  <c r="Q121" i="84" s="1"/>
  <c r="O127" i="84"/>
  <c r="P127" i="84" s="1"/>
  <c r="Q127" i="84" s="1"/>
  <c r="O134" i="84"/>
  <c r="P134" i="84" s="1"/>
  <c r="Q134" i="84" s="1"/>
  <c r="O142" i="84"/>
  <c r="P142" i="84" s="1"/>
  <c r="Q142" i="84" s="1"/>
  <c r="O149" i="84"/>
  <c r="P149" i="84" s="1"/>
  <c r="Q149" i="84" s="1"/>
  <c r="O155" i="84"/>
  <c r="P155" i="84" s="1"/>
  <c r="Q155" i="84" s="1"/>
  <c r="O163" i="84"/>
  <c r="P163" i="84" s="1"/>
  <c r="Q163" i="84" s="1"/>
  <c r="O170" i="84"/>
  <c r="P170" i="84" s="1"/>
  <c r="Q170" i="84" s="1"/>
  <c r="O177" i="84"/>
  <c r="P177" i="84" s="1"/>
  <c r="Q177" i="84" s="1"/>
  <c r="O185" i="84"/>
  <c r="P185" i="84" s="1"/>
  <c r="Q185" i="84" s="1"/>
  <c r="O191" i="84"/>
  <c r="P191" i="84" s="1"/>
  <c r="Q191" i="84" s="1"/>
  <c r="O198" i="84"/>
  <c r="P198" i="84" s="1"/>
  <c r="Q198" i="84" s="1"/>
  <c r="O206" i="84"/>
  <c r="P206" i="84" s="1"/>
  <c r="Q206" i="84" s="1"/>
  <c r="O11" i="84"/>
  <c r="P11" i="84" s="1"/>
  <c r="Q11" i="84" s="1"/>
  <c r="O15" i="84"/>
  <c r="P15" i="84" s="1"/>
  <c r="Q15" i="84" s="1"/>
  <c r="O22" i="84"/>
  <c r="P22" i="84" s="1"/>
  <c r="Q22" i="84" s="1"/>
  <c r="O30" i="84"/>
  <c r="P30" i="84" s="1"/>
  <c r="Q30" i="84" s="1"/>
  <c r="O37" i="84"/>
  <c r="P37" i="84" s="1"/>
  <c r="Q37" i="84" s="1"/>
  <c r="O43" i="84"/>
  <c r="P43" i="84" s="1"/>
  <c r="Q43" i="84" s="1"/>
  <c r="O51" i="84"/>
  <c r="P51" i="84" s="1"/>
  <c r="Q51" i="84" s="1"/>
  <c r="O58" i="84"/>
  <c r="P58" i="84" s="1"/>
  <c r="Q58" i="84" s="1"/>
  <c r="O65" i="84"/>
  <c r="P65" i="84" s="1"/>
  <c r="Q65" i="84" s="1"/>
  <c r="O73" i="84"/>
  <c r="P73" i="84" s="1"/>
  <c r="Q73" i="84" s="1"/>
  <c r="O79" i="84"/>
  <c r="P79" i="84" s="1"/>
  <c r="Q79" i="84" s="1"/>
  <c r="O86" i="84"/>
  <c r="P86" i="84" s="1"/>
  <c r="Q86" i="84" s="1"/>
  <c r="O94" i="84"/>
  <c r="P94" i="84" s="1"/>
  <c r="Q94" i="84" s="1"/>
  <c r="O101" i="84"/>
  <c r="P101" i="84" s="1"/>
  <c r="Q101" i="84" s="1"/>
  <c r="O107" i="84"/>
  <c r="P107" i="84" s="1"/>
  <c r="Q107" i="84" s="1"/>
  <c r="O115" i="84"/>
  <c r="P115" i="84" s="1"/>
  <c r="Q115" i="84" s="1"/>
  <c r="O122" i="84"/>
  <c r="P122" i="84" s="1"/>
  <c r="Q122" i="84" s="1"/>
  <c r="O129" i="84"/>
  <c r="P129" i="84" s="1"/>
  <c r="Q129" i="84" s="1"/>
  <c r="O137" i="84"/>
  <c r="P137" i="84" s="1"/>
  <c r="Q137" i="84" s="1"/>
  <c r="O143" i="84"/>
  <c r="P143" i="84" s="1"/>
  <c r="Q143" i="84" s="1"/>
  <c r="O150" i="84"/>
  <c r="P150" i="84" s="1"/>
  <c r="Q150" i="84" s="1"/>
  <c r="O158" i="84"/>
  <c r="P158" i="84" s="1"/>
  <c r="Q158" i="84" s="1"/>
  <c r="O165" i="84"/>
  <c r="P165" i="84" s="1"/>
  <c r="Q165" i="84" s="1"/>
  <c r="O171" i="84"/>
  <c r="P171" i="84" s="1"/>
  <c r="Q171" i="84" s="1"/>
  <c r="O179" i="84"/>
  <c r="P179" i="84" s="1"/>
  <c r="Q179" i="84" s="1"/>
  <c r="O186" i="84"/>
  <c r="P186" i="84" s="1"/>
  <c r="Q186" i="84" s="1"/>
  <c r="O193" i="84"/>
  <c r="P193" i="84" s="1"/>
  <c r="Q193" i="84" s="1"/>
  <c r="O201" i="84"/>
  <c r="P201" i="84" s="1"/>
  <c r="Q201" i="84" s="1"/>
  <c r="O207" i="84"/>
  <c r="P207" i="84" s="1"/>
  <c r="Q207" i="84" s="1"/>
  <c r="O17" i="84"/>
  <c r="P17" i="84" s="1"/>
  <c r="Q17" i="84" s="1"/>
  <c r="O31" i="84"/>
  <c r="P31" i="84" s="1"/>
  <c r="Q31" i="84" s="1"/>
  <c r="O46" i="84"/>
  <c r="P46" i="84" s="1"/>
  <c r="Q46" i="84" s="1"/>
  <c r="O59" i="84"/>
  <c r="P59" i="84" s="1"/>
  <c r="Q59" i="84" s="1"/>
  <c r="O74" i="84"/>
  <c r="P74" i="84" s="1"/>
  <c r="Q74" i="84" s="1"/>
  <c r="O89" i="84"/>
  <c r="P89" i="84" s="1"/>
  <c r="Q89" i="84" s="1"/>
  <c r="O102" i="84"/>
  <c r="P102" i="84" s="1"/>
  <c r="Q102" i="84" s="1"/>
  <c r="O117" i="84"/>
  <c r="P117" i="84" s="1"/>
  <c r="Q117" i="84" s="1"/>
  <c r="O131" i="84"/>
  <c r="P131" i="84" s="1"/>
  <c r="Q131" i="84" s="1"/>
  <c r="O145" i="84"/>
  <c r="P145" i="84" s="1"/>
  <c r="Q145" i="84" s="1"/>
  <c r="O159" i="84"/>
  <c r="P159" i="84" s="1"/>
  <c r="Q159" i="84" s="1"/>
  <c r="O174" i="84"/>
  <c r="P174" i="84" s="1"/>
  <c r="Q174" i="84" s="1"/>
  <c r="O187" i="84"/>
  <c r="P187" i="84" s="1"/>
  <c r="Q187" i="84" s="1"/>
  <c r="O202" i="84"/>
  <c r="P202" i="84" s="1"/>
  <c r="Q202" i="84" s="1"/>
  <c r="O19" i="84"/>
  <c r="P19" i="84" s="1"/>
  <c r="Q19" i="84" s="1"/>
  <c r="O33" i="84"/>
  <c r="P33" i="84" s="1"/>
  <c r="Q33" i="84" s="1"/>
  <c r="O47" i="84"/>
  <c r="P47" i="84" s="1"/>
  <c r="Q47" i="84" s="1"/>
  <c r="O62" i="84"/>
  <c r="P62" i="84" s="1"/>
  <c r="Q62" i="84" s="1"/>
  <c r="O75" i="84"/>
  <c r="P75" i="84" s="1"/>
  <c r="Q75" i="84" s="1"/>
  <c r="O90" i="84"/>
  <c r="P90" i="84" s="1"/>
  <c r="Q90" i="84" s="1"/>
  <c r="O105" i="84"/>
  <c r="P105" i="84" s="1"/>
  <c r="Q105" i="84" s="1"/>
  <c r="O118" i="84"/>
  <c r="P118" i="84" s="1"/>
  <c r="Q118" i="84" s="1"/>
  <c r="O133" i="84"/>
  <c r="P133" i="84" s="1"/>
  <c r="Q133" i="84" s="1"/>
  <c r="O147" i="84"/>
  <c r="P147" i="84" s="1"/>
  <c r="Q147" i="84" s="1"/>
  <c r="O161" i="84"/>
  <c r="P161" i="84" s="1"/>
  <c r="Q161" i="84" s="1"/>
  <c r="O175" i="84"/>
  <c r="P175" i="84" s="1"/>
  <c r="Q175" i="84" s="1"/>
  <c r="O190" i="84"/>
  <c r="P190" i="84" s="1"/>
  <c r="Q190" i="84" s="1"/>
  <c r="O203" i="84"/>
  <c r="P203" i="84" s="1"/>
  <c r="Q203" i="84" s="1"/>
  <c r="O25" i="84"/>
  <c r="P25" i="84" s="1"/>
  <c r="Q25" i="84" s="1"/>
  <c r="O38" i="84"/>
  <c r="P38" i="84" s="1"/>
  <c r="Q38" i="84" s="1"/>
  <c r="O53" i="84"/>
  <c r="P53" i="84" s="1"/>
  <c r="Q53" i="84" s="1"/>
  <c r="O67" i="84"/>
  <c r="P67" i="84" s="1"/>
  <c r="Q67" i="84" s="1"/>
  <c r="O81" i="84"/>
  <c r="P81" i="84" s="1"/>
  <c r="Q81" i="84" s="1"/>
  <c r="O95" i="84"/>
  <c r="P95" i="84" s="1"/>
  <c r="Q95" i="84" s="1"/>
  <c r="O110" i="84"/>
  <c r="P110" i="84" s="1"/>
  <c r="Q110" i="84" s="1"/>
  <c r="O123" i="84"/>
  <c r="P123" i="84" s="1"/>
  <c r="Q123" i="84" s="1"/>
  <c r="O138" i="84"/>
  <c r="P138" i="84" s="1"/>
  <c r="Q138" i="84" s="1"/>
  <c r="O153" i="84"/>
  <c r="P153" i="84" s="1"/>
  <c r="Q153" i="84" s="1"/>
  <c r="O166" i="84"/>
  <c r="P166" i="84" s="1"/>
  <c r="Q166" i="84" s="1"/>
  <c r="O181" i="84"/>
  <c r="P181" i="84" s="1"/>
  <c r="Q181" i="84" s="1"/>
  <c r="O195" i="84"/>
  <c r="P195" i="84" s="1"/>
  <c r="Q195" i="84" s="1"/>
  <c r="O209" i="84"/>
  <c r="P209" i="84" s="1"/>
  <c r="Q209" i="84" s="1"/>
  <c r="O26" i="84"/>
  <c r="P26" i="84" s="1"/>
  <c r="Q26" i="84" s="1"/>
  <c r="O41" i="84"/>
  <c r="P41" i="84" s="1"/>
  <c r="Q41" i="84" s="1"/>
  <c r="O54" i="84"/>
  <c r="P54" i="84" s="1"/>
  <c r="Q54" i="84" s="1"/>
  <c r="O69" i="84"/>
  <c r="P69" i="84" s="1"/>
  <c r="Q69" i="84" s="1"/>
  <c r="O83" i="84"/>
  <c r="P83" i="84" s="1"/>
  <c r="Q83" i="84" s="1"/>
  <c r="O97" i="84"/>
  <c r="P97" i="84" s="1"/>
  <c r="Q97" i="84" s="1"/>
  <c r="O111" i="84"/>
  <c r="P111" i="84" s="1"/>
  <c r="Q111" i="84" s="1"/>
  <c r="O126" i="84"/>
  <c r="P126" i="84" s="1"/>
  <c r="Q126" i="84" s="1"/>
  <c r="O139" i="84"/>
  <c r="P139" i="84" s="1"/>
  <c r="Q139" i="84" s="1"/>
  <c r="O154" i="84"/>
  <c r="P154" i="84" s="1"/>
  <c r="Q154" i="84" s="1"/>
  <c r="O169" i="84"/>
  <c r="P169" i="84" s="1"/>
  <c r="Q169" i="84" s="1"/>
  <c r="O182" i="84"/>
  <c r="P182" i="84" s="1"/>
  <c r="Q182" i="84" s="1"/>
  <c r="O197" i="84"/>
  <c r="P197" i="84" s="1"/>
  <c r="Q197" i="84" s="1"/>
  <c r="O211" i="84"/>
  <c r="P211" i="84" s="1"/>
  <c r="Q211" i="84" s="1"/>
  <c r="L15" i="84"/>
  <c r="M15" i="84" s="1"/>
  <c r="N15" i="84" s="1"/>
  <c r="L19" i="84"/>
  <c r="M19" i="84" s="1"/>
  <c r="N19" i="84" s="1"/>
  <c r="L23" i="84"/>
  <c r="M23" i="84" s="1"/>
  <c r="N23" i="84" s="1"/>
  <c r="L27" i="84"/>
  <c r="M27" i="84" s="1"/>
  <c r="N27" i="84" s="1"/>
  <c r="L31" i="84"/>
  <c r="M31" i="84" s="1"/>
  <c r="N31" i="84" s="1"/>
  <c r="L35" i="84"/>
  <c r="M35" i="84" s="1"/>
  <c r="N35" i="84" s="1"/>
  <c r="L39" i="84"/>
  <c r="M39" i="84" s="1"/>
  <c r="N39" i="84" s="1"/>
  <c r="L43" i="84"/>
  <c r="M43" i="84" s="1"/>
  <c r="N43" i="84" s="1"/>
  <c r="L47" i="84"/>
  <c r="M47" i="84" s="1"/>
  <c r="N47" i="84" s="1"/>
  <c r="L51" i="84"/>
  <c r="M51" i="84" s="1"/>
  <c r="N51" i="84" s="1"/>
  <c r="L55" i="84"/>
  <c r="M55" i="84" s="1"/>
  <c r="N55" i="84" s="1"/>
  <c r="L59" i="84"/>
  <c r="M59" i="84" s="1"/>
  <c r="N59" i="84" s="1"/>
  <c r="L63" i="84"/>
  <c r="M63" i="84" s="1"/>
  <c r="N63" i="84" s="1"/>
  <c r="L67" i="84"/>
  <c r="M67" i="84" s="1"/>
  <c r="N67" i="84" s="1"/>
  <c r="L71" i="84"/>
  <c r="M71" i="84" s="1"/>
  <c r="N71" i="84" s="1"/>
  <c r="L75" i="84"/>
  <c r="M75" i="84" s="1"/>
  <c r="N75" i="84" s="1"/>
  <c r="L79" i="84"/>
  <c r="M79" i="84" s="1"/>
  <c r="N79" i="84" s="1"/>
  <c r="L83" i="84"/>
  <c r="M83" i="84" s="1"/>
  <c r="N83" i="84" s="1"/>
  <c r="L87" i="84"/>
  <c r="M87" i="84" s="1"/>
  <c r="N87" i="84" s="1"/>
  <c r="L91" i="84"/>
  <c r="M91" i="84" s="1"/>
  <c r="N91" i="84" s="1"/>
  <c r="L95" i="84"/>
  <c r="M95" i="84" s="1"/>
  <c r="N95" i="84" s="1"/>
  <c r="L99" i="84"/>
  <c r="M99" i="84" s="1"/>
  <c r="N99" i="84" s="1"/>
  <c r="L103" i="84"/>
  <c r="M103" i="84" s="1"/>
  <c r="N103" i="84" s="1"/>
  <c r="L107" i="84"/>
  <c r="M107" i="84" s="1"/>
  <c r="N107" i="84" s="1"/>
  <c r="L111" i="84"/>
  <c r="M111" i="84" s="1"/>
  <c r="N111" i="84" s="1"/>
  <c r="L115" i="84"/>
  <c r="M115" i="84" s="1"/>
  <c r="N115" i="84" s="1"/>
  <c r="L119" i="84"/>
  <c r="M119" i="84" s="1"/>
  <c r="N119" i="84" s="1"/>
  <c r="L123" i="84"/>
  <c r="M123" i="84" s="1"/>
  <c r="N123" i="84" s="1"/>
  <c r="L127" i="84"/>
  <c r="M127" i="84" s="1"/>
  <c r="N127" i="84" s="1"/>
  <c r="L131" i="84"/>
  <c r="M131" i="84" s="1"/>
  <c r="N131" i="84" s="1"/>
  <c r="L135" i="84"/>
  <c r="M135" i="84" s="1"/>
  <c r="N135" i="84" s="1"/>
  <c r="L139" i="84"/>
  <c r="M139" i="84" s="1"/>
  <c r="N139" i="84" s="1"/>
  <c r="L143" i="84"/>
  <c r="M143" i="84" s="1"/>
  <c r="N143" i="84" s="1"/>
  <c r="L147" i="84"/>
  <c r="M147" i="84" s="1"/>
  <c r="N147" i="84" s="1"/>
  <c r="L14" i="84"/>
  <c r="M14" i="84" s="1"/>
  <c r="N14" i="84" s="1"/>
  <c r="L20" i="84"/>
  <c r="M20" i="84" s="1"/>
  <c r="N20" i="84" s="1"/>
  <c r="L25" i="84"/>
  <c r="M25" i="84" s="1"/>
  <c r="N25" i="84" s="1"/>
  <c r="L30" i="84"/>
  <c r="M30" i="84" s="1"/>
  <c r="N30" i="84" s="1"/>
  <c r="L36" i="84"/>
  <c r="M36" i="84" s="1"/>
  <c r="N36" i="84" s="1"/>
  <c r="L41" i="84"/>
  <c r="M41" i="84" s="1"/>
  <c r="N41" i="84" s="1"/>
  <c r="L46" i="84"/>
  <c r="M46" i="84" s="1"/>
  <c r="N46" i="84" s="1"/>
  <c r="L52" i="84"/>
  <c r="M52" i="84" s="1"/>
  <c r="N52" i="84" s="1"/>
  <c r="L57" i="84"/>
  <c r="M57" i="84" s="1"/>
  <c r="N57" i="84" s="1"/>
  <c r="L62" i="84"/>
  <c r="M62" i="84" s="1"/>
  <c r="N62" i="84" s="1"/>
  <c r="L68" i="84"/>
  <c r="M68" i="84" s="1"/>
  <c r="N68" i="84" s="1"/>
  <c r="L73" i="84"/>
  <c r="M73" i="84" s="1"/>
  <c r="N73" i="84" s="1"/>
  <c r="L78" i="84"/>
  <c r="M78" i="84" s="1"/>
  <c r="N78" i="84" s="1"/>
  <c r="L84" i="84"/>
  <c r="M84" i="84" s="1"/>
  <c r="N84" i="84" s="1"/>
  <c r="L89" i="84"/>
  <c r="M89" i="84" s="1"/>
  <c r="N89" i="84" s="1"/>
  <c r="L94" i="84"/>
  <c r="M94" i="84" s="1"/>
  <c r="N94" i="84" s="1"/>
  <c r="L100" i="84"/>
  <c r="M100" i="84" s="1"/>
  <c r="N100" i="84" s="1"/>
  <c r="L105" i="84"/>
  <c r="M105" i="84" s="1"/>
  <c r="N105" i="84" s="1"/>
  <c r="L110" i="84"/>
  <c r="M110" i="84" s="1"/>
  <c r="N110" i="84" s="1"/>
  <c r="L116" i="84"/>
  <c r="M116" i="84" s="1"/>
  <c r="N116" i="84" s="1"/>
  <c r="L121" i="84"/>
  <c r="M121" i="84" s="1"/>
  <c r="N121" i="84" s="1"/>
  <c r="L126" i="84"/>
  <c r="M126" i="84" s="1"/>
  <c r="N126" i="84" s="1"/>
  <c r="L132" i="84"/>
  <c r="M132" i="84" s="1"/>
  <c r="N132" i="84" s="1"/>
  <c r="L137" i="84"/>
  <c r="M137" i="84" s="1"/>
  <c r="N137" i="84" s="1"/>
  <c r="L142" i="84"/>
  <c r="M142" i="84" s="1"/>
  <c r="N142" i="84" s="1"/>
  <c r="L148" i="84"/>
  <c r="M148" i="84" s="1"/>
  <c r="N148" i="84" s="1"/>
  <c r="L152" i="84"/>
  <c r="M152" i="84" s="1"/>
  <c r="N152" i="84" s="1"/>
  <c r="L156" i="84"/>
  <c r="M156" i="84" s="1"/>
  <c r="N156" i="84" s="1"/>
  <c r="L160" i="84"/>
  <c r="M160" i="84" s="1"/>
  <c r="N160" i="84" s="1"/>
  <c r="L164" i="84"/>
  <c r="M164" i="84" s="1"/>
  <c r="N164" i="84" s="1"/>
  <c r="L168" i="84"/>
  <c r="M168" i="84" s="1"/>
  <c r="N168" i="84" s="1"/>
  <c r="L172" i="84"/>
  <c r="M172" i="84" s="1"/>
  <c r="N172" i="84" s="1"/>
  <c r="L176" i="84"/>
  <c r="M176" i="84" s="1"/>
  <c r="N176" i="84" s="1"/>
  <c r="L180" i="84"/>
  <c r="M180" i="84" s="1"/>
  <c r="N180" i="84" s="1"/>
  <c r="L184" i="84"/>
  <c r="M184" i="84" s="1"/>
  <c r="N184" i="84" s="1"/>
  <c r="L188" i="84"/>
  <c r="M188" i="84" s="1"/>
  <c r="N188" i="84" s="1"/>
  <c r="L192" i="84"/>
  <c r="M192" i="84" s="1"/>
  <c r="N192" i="84" s="1"/>
  <c r="L196" i="84"/>
  <c r="M196" i="84" s="1"/>
  <c r="N196" i="84" s="1"/>
  <c r="L200" i="84"/>
  <c r="M200" i="84" s="1"/>
  <c r="N200" i="84" s="1"/>
  <c r="L204" i="84"/>
  <c r="M204" i="84" s="1"/>
  <c r="N204" i="84" s="1"/>
  <c r="L208" i="84"/>
  <c r="M208" i="84" s="1"/>
  <c r="N208" i="84" s="1"/>
  <c r="L212" i="84"/>
  <c r="M212" i="84" s="1"/>
  <c r="N212" i="84" s="1"/>
  <c r="L12" i="84"/>
  <c r="M12" i="84" s="1"/>
  <c r="N12" i="84" s="1"/>
  <c r="L18" i="84"/>
  <c r="M18" i="84" s="1"/>
  <c r="N18" i="84" s="1"/>
  <c r="L26" i="84"/>
  <c r="M26" i="84" s="1"/>
  <c r="N26" i="84" s="1"/>
  <c r="L33" i="84"/>
  <c r="M33" i="84" s="1"/>
  <c r="N33" i="84" s="1"/>
  <c r="L40" i="84"/>
  <c r="M40" i="84" s="1"/>
  <c r="N40" i="84" s="1"/>
  <c r="L48" i="84"/>
  <c r="M48" i="84" s="1"/>
  <c r="N48" i="84" s="1"/>
  <c r="L54" i="84"/>
  <c r="M54" i="84" s="1"/>
  <c r="N54" i="84" s="1"/>
  <c r="L61" i="84"/>
  <c r="M61" i="84" s="1"/>
  <c r="N61" i="84" s="1"/>
  <c r="L69" i="84"/>
  <c r="M69" i="84" s="1"/>
  <c r="N69" i="84" s="1"/>
  <c r="L76" i="84"/>
  <c r="M76" i="84" s="1"/>
  <c r="N76" i="84" s="1"/>
  <c r="L82" i="84"/>
  <c r="M82" i="84" s="1"/>
  <c r="N82" i="84" s="1"/>
  <c r="L90" i="84"/>
  <c r="M90" i="84" s="1"/>
  <c r="N90" i="84" s="1"/>
  <c r="L97" i="84"/>
  <c r="M97" i="84" s="1"/>
  <c r="N97" i="84" s="1"/>
  <c r="L104" i="84"/>
  <c r="M104" i="84" s="1"/>
  <c r="N104" i="84" s="1"/>
  <c r="L112" i="84"/>
  <c r="M112" i="84" s="1"/>
  <c r="N112" i="84" s="1"/>
  <c r="L118" i="84"/>
  <c r="M118" i="84" s="1"/>
  <c r="N118" i="84" s="1"/>
  <c r="L125" i="84"/>
  <c r="M125" i="84" s="1"/>
  <c r="N125" i="84" s="1"/>
  <c r="L133" i="84"/>
  <c r="M133" i="84" s="1"/>
  <c r="N133" i="84" s="1"/>
  <c r="L140" i="84"/>
  <c r="M140" i="84" s="1"/>
  <c r="N140" i="84" s="1"/>
  <c r="L146" i="84"/>
  <c r="M146" i="84" s="1"/>
  <c r="N146" i="84" s="1"/>
  <c r="L153" i="84"/>
  <c r="M153" i="84" s="1"/>
  <c r="N153" i="84" s="1"/>
  <c r="L158" i="84"/>
  <c r="M158" i="84" s="1"/>
  <c r="N158" i="84" s="1"/>
  <c r="L163" i="84"/>
  <c r="M163" i="84" s="1"/>
  <c r="N163" i="84" s="1"/>
  <c r="L169" i="84"/>
  <c r="M169" i="84" s="1"/>
  <c r="N169" i="84" s="1"/>
  <c r="L174" i="84"/>
  <c r="M174" i="84" s="1"/>
  <c r="N174" i="84" s="1"/>
  <c r="L179" i="84"/>
  <c r="M179" i="84" s="1"/>
  <c r="N179" i="84" s="1"/>
  <c r="L185" i="84"/>
  <c r="M185" i="84" s="1"/>
  <c r="N185" i="84" s="1"/>
  <c r="L190" i="84"/>
  <c r="M190" i="84" s="1"/>
  <c r="N190" i="84" s="1"/>
  <c r="L195" i="84"/>
  <c r="M195" i="84" s="1"/>
  <c r="N195" i="84" s="1"/>
  <c r="L201" i="84"/>
  <c r="M201" i="84" s="1"/>
  <c r="N201" i="84" s="1"/>
  <c r="L206" i="84"/>
  <c r="M206" i="84" s="1"/>
  <c r="N206" i="84" s="1"/>
  <c r="L211" i="84"/>
  <c r="M211" i="84" s="1"/>
  <c r="N211" i="84" s="1"/>
  <c r="L13" i="84"/>
  <c r="M13" i="84" s="1"/>
  <c r="N13" i="84" s="1"/>
  <c r="L21" i="84"/>
  <c r="M21" i="84" s="1"/>
  <c r="N21" i="84" s="1"/>
  <c r="L28" i="84"/>
  <c r="M28" i="84" s="1"/>
  <c r="N28" i="84" s="1"/>
  <c r="L34" i="84"/>
  <c r="M34" i="84" s="1"/>
  <c r="N34" i="84" s="1"/>
  <c r="L42" i="84"/>
  <c r="M42" i="84" s="1"/>
  <c r="N42" i="84" s="1"/>
  <c r="L49" i="84"/>
  <c r="M49" i="84" s="1"/>
  <c r="N49" i="84" s="1"/>
  <c r="L56" i="84"/>
  <c r="M56" i="84" s="1"/>
  <c r="N56" i="84" s="1"/>
  <c r="L64" i="84"/>
  <c r="M64" i="84" s="1"/>
  <c r="N64" i="84" s="1"/>
  <c r="L70" i="84"/>
  <c r="M70" i="84" s="1"/>
  <c r="N70" i="84" s="1"/>
  <c r="L77" i="84"/>
  <c r="M77" i="84" s="1"/>
  <c r="N77" i="84" s="1"/>
  <c r="L85" i="84"/>
  <c r="M85" i="84" s="1"/>
  <c r="N85" i="84" s="1"/>
  <c r="L92" i="84"/>
  <c r="M92" i="84" s="1"/>
  <c r="N92" i="84" s="1"/>
  <c r="L98" i="84"/>
  <c r="M98" i="84" s="1"/>
  <c r="N98" i="84" s="1"/>
  <c r="L106" i="84"/>
  <c r="M106" i="84" s="1"/>
  <c r="N106" i="84" s="1"/>
  <c r="L113" i="84"/>
  <c r="M113" i="84" s="1"/>
  <c r="N113" i="84" s="1"/>
  <c r="L120" i="84"/>
  <c r="M120" i="84" s="1"/>
  <c r="N120" i="84" s="1"/>
  <c r="L128" i="84"/>
  <c r="M128" i="84" s="1"/>
  <c r="N128" i="84" s="1"/>
  <c r="L134" i="84"/>
  <c r="M134" i="84" s="1"/>
  <c r="N134" i="84" s="1"/>
  <c r="L141" i="84"/>
  <c r="M141" i="84" s="1"/>
  <c r="N141" i="84" s="1"/>
  <c r="L149" i="84"/>
  <c r="M149" i="84" s="1"/>
  <c r="N149" i="84" s="1"/>
  <c r="L154" i="84"/>
  <c r="M154" i="84" s="1"/>
  <c r="N154" i="84" s="1"/>
  <c r="L159" i="84"/>
  <c r="M159" i="84" s="1"/>
  <c r="N159" i="84" s="1"/>
  <c r="L165" i="84"/>
  <c r="M165" i="84" s="1"/>
  <c r="N165" i="84" s="1"/>
  <c r="L170" i="84"/>
  <c r="M170" i="84" s="1"/>
  <c r="N170" i="84" s="1"/>
  <c r="L175" i="84"/>
  <c r="M175" i="84" s="1"/>
  <c r="N175" i="84" s="1"/>
  <c r="L181" i="84"/>
  <c r="M181" i="84" s="1"/>
  <c r="N181" i="84" s="1"/>
  <c r="L186" i="84"/>
  <c r="M186" i="84" s="1"/>
  <c r="N186" i="84" s="1"/>
  <c r="L191" i="84"/>
  <c r="M191" i="84" s="1"/>
  <c r="N191" i="84" s="1"/>
  <c r="L197" i="84"/>
  <c r="M197" i="84" s="1"/>
  <c r="N197" i="84" s="1"/>
  <c r="L202" i="84"/>
  <c r="M202" i="84" s="1"/>
  <c r="N202" i="84" s="1"/>
  <c r="L207" i="84"/>
  <c r="M207" i="84" s="1"/>
  <c r="N207" i="84" s="1"/>
  <c r="L11" i="84"/>
  <c r="M11" i="84" s="1"/>
  <c r="N11" i="84" s="1"/>
  <c r="L16" i="84"/>
  <c r="M16" i="84" s="1"/>
  <c r="N16" i="84" s="1"/>
  <c r="L29" i="84"/>
  <c r="M29" i="84" s="1"/>
  <c r="N29" i="84" s="1"/>
  <c r="L44" i="84"/>
  <c r="M44" i="84" s="1"/>
  <c r="N44" i="84" s="1"/>
  <c r="L58" i="84"/>
  <c r="M58" i="84" s="1"/>
  <c r="N58" i="84" s="1"/>
  <c r="L72" i="84"/>
  <c r="M72" i="84" s="1"/>
  <c r="N72" i="84" s="1"/>
  <c r="L86" i="84"/>
  <c r="M86" i="84" s="1"/>
  <c r="N86" i="84" s="1"/>
  <c r="L101" i="84"/>
  <c r="M101" i="84" s="1"/>
  <c r="N101" i="84" s="1"/>
  <c r="L114" i="84"/>
  <c r="M114" i="84" s="1"/>
  <c r="N114" i="84" s="1"/>
  <c r="L129" i="84"/>
  <c r="M129" i="84" s="1"/>
  <c r="N129" i="84" s="1"/>
  <c r="L144" i="84"/>
  <c r="M144" i="84" s="1"/>
  <c r="N144" i="84" s="1"/>
  <c r="L155" i="84"/>
  <c r="M155" i="84" s="1"/>
  <c r="N155" i="84" s="1"/>
  <c r="L166" i="84"/>
  <c r="M166" i="84" s="1"/>
  <c r="N166" i="84" s="1"/>
  <c r="L177" i="84"/>
  <c r="M177" i="84" s="1"/>
  <c r="N177" i="84" s="1"/>
  <c r="L187" i="84"/>
  <c r="M187" i="84" s="1"/>
  <c r="N187" i="84" s="1"/>
  <c r="L198" i="84"/>
  <c r="M198" i="84" s="1"/>
  <c r="N198" i="84" s="1"/>
  <c r="L209" i="84"/>
  <c r="M209" i="84" s="1"/>
  <c r="N209" i="84" s="1"/>
  <c r="L17" i="84"/>
  <c r="M17" i="84" s="1"/>
  <c r="N17" i="84" s="1"/>
  <c r="L32" i="84"/>
  <c r="M32" i="84" s="1"/>
  <c r="N32" i="84" s="1"/>
  <c r="L45" i="84"/>
  <c r="M45" i="84" s="1"/>
  <c r="N45" i="84" s="1"/>
  <c r="L60" i="84"/>
  <c r="M60" i="84" s="1"/>
  <c r="N60" i="84" s="1"/>
  <c r="L74" i="84"/>
  <c r="M74" i="84" s="1"/>
  <c r="N74" i="84" s="1"/>
  <c r="L88" i="84"/>
  <c r="M88" i="84" s="1"/>
  <c r="N88" i="84" s="1"/>
  <c r="L102" i="84"/>
  <c r="M102" i="84" s="1"/>
  <c r="N102" i="84" s="1"/>
  <c r="L117" i="84"/>
  <c r="M117" i="84" s="1"/>
  <c r="N117" i="84" s="1"/>
  <c r="L130" i="84"/>
  <c r="M130" i="84" s="1"/>
  <c r="N130" i="84" s="1"/>
  <c r="L145" i="84"/>
  <c r="M145" i="84" s="1"/>
  <c r="N145" i="84" s="1"/>
  <c r="L157" i="84"/>
  <c r="M157" i="84" s="1"/>
  <c r="N157" i="84" s="1"/>
  <c r="L167" i="84"/>
  <c r="M167" i="84" s="1"/>
  <c r="N167" i="84" s="1"/>
  <c r="L178" i="84"/>
  <c r="M178" i="84" s="1"/>
  <c r="N178" i="84" s="1"/>
  <c r="L189" i="84"/>
  <c r="M189" i="84" s="1"/>
  <c r="N189" i="84" s="1"/>
  <c r="L199" i="84"/>
  <c r="M199" i="84" s="1"/>
  <c r="N199" i="84" s="1"/>
  <c r="L210" i="84"/>
  <c r="M210" i="84" s="1"/>
  <c r="N210" i="84" s="1"/>
  <c r="L22" i="84"/>
  <c r="M22" i="84" s="1"/>
  <c r="N22" i="84" s="1"/>
  <c r="L37" i="84"/>
  <c r="M37" i="84" s="1"/>
  <c r="N37" i="84" s="1"/>
  <c r="L50" i="84"/>
  <c r="M50" i="84" s="1"/>
  <c r="N50" i="84" s="1"/>
  <c r="L65" i="84"/>
  <c r="M65" i="84" s="1"/>
  <c r="N65" i="84" s="1"/>
  <c r="L80" i="84"/>
  <c r="M80" i="84" s="1"/>
  <c r="N80" i="84" s="1"/>
  <c r="L93" i="84"/>
  <c r="M93" i="84" s="1"/>
  <c r="N93" i="84" s="1"/>
  <c r="L108" i="84"/>
  <c r="M108" i="84" s="1"/>
  <c r="N108" i="84" s="1"/>
  <c r="L122" i="84"/>
  <c r="M122" i="84" s="1"/>
  <c r="N122" i="84" s="1"/>
  <c r="L136" i="84"/>
  <c r="M136" i="84" s="1"/>
  <c r="N136" i="84" s="1"/>
  <c r="L150" i="84"/>
  <c r="M150" i="84" s="1"/>
  <c r="N150" i="84" s="1"/>
  <c r="L161" i="84"/>
  <c r="M161" i="84" s="1"/>
  <c r="N161" i="84" s="1"/>
  <c r="L171" i="84"/>
  <c r="M171" i="84" s="1"/>
  <c r="N171" i="84" s="1"/>
  <c r="L182" i="84"/>
  <c r="M182" i="84" s="1"/>
  <c r="N182" i="84" s="1"/>
  <c r="L193" i="84"/>
  <c r="M193" i="84" s="1"/>
  <c r="N193" i="84" s="1"/>
  <c r="L203" i="84"/>
  <c r="M203" i="84" s="1"/>
  <c r="N203" i="84" s="1"/>
  <c r="L24" i="84"/>
  <c r="M24" i="84" s="1"/>
  <c r="N24" i="84" s="1"/>
  <c r="L38" i="84"/>
  <c r="M38" i="84" s="1"/>
  <c r="N38" i="84" s="1"/>
  <c r="L53" i="84"/>
  <c r="M53" i="84" s="1"/>
  <c r="N53" i="84" s="1"/>
  <c r="L66" i="84"/>
  <c r="M66" i="84" s="1"/>
  <c r="N66" i="84" s="1"/>
  <c r="L81" i="84"/>
  <c r="M81" i="84" s="1"/>
  <c r="N81" i="84" s="1"/>
  <c r="L96" i="84"/>
  <c r="M96" i="84" s="1"/>
  <c r="N96" i="84" s="1"/>
  <c r="L109" i="84"/>
  <c r="M109" i="84" s="1"/>
  <c r="N109" i="84" s="1"/>
  <c r="L124" i="84"/>
  <c r="M124" i="84" s="1"/>
  <c r="N124" i="84" s="1"/>
  <c r="L138" i="84"/>
  <c r="M138" i="84" s="1"/>
  <c r="N138" i="84" s="1"/>
  <c r="L151" i="84"/>
  <c r="M151" i="84" s="1"/>
  <c r="N151" i="84" s="1"/>
  <c r="L162" i="84"/>
  <c r="M162" i="84" s="1"/>
  <c r="N162" i="84" s="1"/>
  <c r="L173" i="84"/>
  <c r="M173" i="84" s="1"/>
  <c r="N173" i="84" s="1"/>
  <c r="L183" i="84"/>
  <c r="M183" i="84" s="1"/>
  <c r="N183" i="84" s="1"/>
  <c r="L194" i="84"/>
  <c r="M194" i="84" s="1"/>
  <c r="N194" i="84" s="1"/>
  <c r="L205" i="84"/>
  <c r="M205" i="84" s="1"/>
  <c r="N205" i="84" s="1"/>
  <c r="L197" i="76"/>
  <c r="M197" i="76" s="1"/>
  <c r="N197" i="76" s="1"/>
  <c r="L198" i="76"/>
  <c r="M198" i="76" s="1"/>
  <c r="N198" i="76" s="1"/>
  <c r="L199" i="76"/>
  <c r="M199" i="76" s="1"/>
  <c r="N199" i="76" s="1"/>
  <c r="L200" i="76"/>
  <c r="M200" i="76" s="1"/>
  <c r="N200" i="76" s="1"/>
  <c r="L201" i="76"/>
  <c r="M201" i="76" s="1"/>
  <c r="N201" i="76" s="1"/>
  <c r="L202" i="76"/>
  <c r="M202" i="76" s="1"/>
  <c r="N202" i="76" s="1"/>
  <c r="L203" i="76"/>
  <c r="M203" i="76" s="1"/>
  <c r="N203" i="76" s="1"/>
  <c r="L204" i="76"/>
  <c r="M204" i="76" s="1"/>
  <c r="N204" i="76" s="1"/>
  <c r="L205" i="76"/>
  <c r="M205" i="76" s="1"/>
  <c r="N205" i="76" s="1"/>
  <c r="L206" i="76"/>
  <c r="M206" i="76" s="1"/>
  <c r="N206" i="76" s="1"/>
  <c r="L112" i="76"/>
  <c r="M112" i="76" s="1"/>
  <c r="N112" i="76" s="1"/>
  <c r="L116" i="76"/>
  <c r="M116" i="76" s="1"/>
  <c r="N116" i="76" s="1"/>
  <c r="L120" i="76"/>
  <c r="M120" i="76" s="1"/>
  <c r="N120" i="76" s="1"/>
  <c r="L124" i="76"/>
  <c r="M124" i="76" s="1"/>
  <c r="N124" i="76" s="1"/>
  <c r="L128" i="76"/>
  <c r="M128" i="76" s="1"/>
  <c r="N128" i="76" s="1"/>
  <c r="L132" i="76"/>
  <c r="M132" i="76" s="1"/>
  <c r="N132" i="76" s="1"/>
  <c r="L136" i="76"/>
  <c r="M136" i="76" s="1"/>
  <c r="N136" i="76" s="1"/>
  <c r="L140" i="76"/>
  <c r="M140" i="76" s="1"/>
  <c r="N140" i="76" s="1"/>
  <c r="L144" i="76"/>
  <c r="M144" i="76" s="1"/>
  <c r="N144" i="76" s="1"/>
  <c r="L148" i="76"/>
  <c r="M148" i="76" s="1"/>
  <c r="N148" i="76" s="1"/>
  <c r="L152" i="76"/>
  <c r="M152" i="76" s="1"/>
  <c r="N152" i="76" s="1"/>
  <c r="L156" i="76"/>
  <c r="M156" i="76" s="1"/>
  <c r="N156" i="76" s="1"/>
  <c r="L160" i="76"/>
  <c r="M160" i="76" s="1"/>
  <c r="N160" i="76" s="1"/>
  <c r="L164" i="76"/>
  <c r="M164" i="76" s="1"/>
  <c r="N164" i="76" s="1"/>
  <c r="L168" i="76"/>
  <c r="M168" i="76" s="1"/>
  <c r="N168" i="76" s="1"/>
  <c r="L115" i="76"/>
  <c r="M115" i="76" s="1"/>
  <c r="N115" i="76" s="1"/>
  <c r="L119" i="76"/>
  <c r="M119" i="76" s="1"/>
  <c r="N119" i="76" s="1"/>
  <c r="L123" i="76"/>
  <c r="M123" i="76" s="1"/>
  <c r="N123" i="76" s="1"/>
  <c r="L127" i="76"/>
  <c r="M127" i="76" s="1"/>
  <c r="N127" i="76" s="1"/>
  <c r="L131" i="76"/>
  <c r="M131" i="76" s="1"/>
  <c r="N131" i="76" s="1"/>
  <c r="L135" i="76"/>
  <c r="M135" i="76" s="1"/>
  <c r="N135" i="76" s="1"/>
  <c r="L139" i="76"/>
  <c r="M139" i="76" s="1"/>
  <c r="N139" i="76" s="1"/>
  <c r="L143" i="76"/>
  <c r="M143" i="76" s="1"/>
  <c r="N143" i="76" s="1"/>
  <c r="L147" i="76"/>
  <c r="M147" i="76" s="1"/>
  <c r="N147" i="76" s="1"/>
  <c r="L151" i="76"/>
  <c r="M151" i="76" s="1"/>
  <c r="N151" i="76" s="1"/>
  <c r="L155" i="76"/>
  <c r="M155" i="76" s="1"/>
  <c r="N155" i="76" s="1"/>
  <c r="L159" i="76"/>
  <c r="M159" i="76" s="1"/>
  <c r="N159" i="76" s="1"/>
  <c r="L163" i="76"/>
  <c r="M163" i="76" s="1"/>
  <c r="N163" i="76" s="1"/>
  <c r="L167" i="76"/>
  <c r="M167" i="76" s="1"/>
  <c r="N167" i="76" s="1"/>
  <c r="L171" i="76"/>
  <c r="M171" i="76" s="1"/>
  <c r="N171" i="76" s="1"/>
  <c r="L175" i="76"/>
  <c r="M175" i="76" s="1"/>
  <c r="N175" i="76" s="1"/>
  <c r="L179" i="76"/>
  <c r="M179" i="76" s="1"/>
  <c r="N179" i="76" s="1"/>
  <c r="L183" i="76"/>
  <c r="M183" i="76" s="1"/>
  <c r="N183" i="76" s="1"/>
  <c r="L187" i="76"/>
  <c r="M187" i="76" s="1"/>
  <c r="N187" i="76" s="1"/>
  <c r="L191" i="76"/>
  <c r="M191" i="76" s="1"/>
  <c r="N191" i="76" s="1"/>
  <c r="L195" i="76"/>
  <c r="M195" i="76" s="1"/>
  <c r="N195" i="76" s="1"/>
  <c r="L118" i="76"/>
  <c r="M118" i="76" s="1"/>
  <c r="N118" i="76" s="1"/>
  <c r="L126" i="76"/>
  <c r="M126" i="76" s="1"/>
  <c r="N126" i="76" s="1"/>
  <c r="L134" i="76"/>
  <c r="M134" i="76" s="1"/>
  <c r="N134" i="76" s="1"/>
  <c r="L142" i="76"/>
  <c r="M142" i="76" s="1"/>
  <c r="N142" i="76" s="1"/>
  <c r="L150" i="76"/>
  <c r="M150" i="76" s="1"/>
  <c r="N150" i="76" s="1"/>
  <c r="L158" i="76"/>
  <c r="M158" i="76" s="1"/>
  <c r="N158" i="76" s="1"/>
  <c r="L166" i="76"/>
  <c r="M166" i="76" s="1"/>
  <c r="N166" i="76" s="1"/>
  <c r="L172" i="76"/>
  <c r="M172" i="76" s="1"/>
  <c r="N172" i="76" s="1"/>
  <c r="L174" i="76"/>
  <c r="M174" i="76" s="1"/>
  <c r="N174" i="76" s="1"/>
  <c r="L181" i="76"/>
  <c r="M181" i="76" s="1"/>
  <c r="N181" i="76" s="1"/>
  <c r="L188" i="76"/>
  <c r="M188" i="76" s="1"/>
  <c r="N188" i="76" s="1"/>
  <c r="L190" i="76"/>
  <c r="M190" i="76" s="1"/>
  <c r="N190" i="76" s="1"/>
  <c r="L15" i="76"/>
  <c r="M15" i="76" s="1"/>
  <c r="N15" i="76" s="1"/>
  <c r="L18" i="76"/>
  <c r="M18" i="76" s="1"/>
  <c r="N18" i="76" s="1"/>
  <c r="L23" i="76"/>
  <c r="M23" i="76" s="1"/>
  <c r="N23" i="76" s="1"/>
  <c r="L26" i="76"/>
  <c r="M26" i="76" s="1"/>
  <c r="N26" i="76" s="1"/>
  <c r="L31" i="76"/>
  <c r="M31" i="76" s="1"/>
  <c r="N31" i="76" s="1"/>
  <c r="L34" i="76"/>
  <c r="M34" i="76" s="1"/>
  <c r="N34" i="76" s="1"/>
  <c r="L39" i="76"/>
  <c r="M39" i="76" s="1"/>
  <c r="N39" i="76" s="1"/>
  <c r="L42" i="76"/>
  <c r="M42" i="76" s="1"/>
  <c r="N42" i="76" s="1"/>
  <c r="L47" i="76"/>
  <c r="M47" i="76" s="1"/>
  <c r="N47" i="76" s="1"/>
  <c r="L50" i="76"/>
  <c r="M50" i="76" s="1"/>
  <c r="N50" i="76" s="1"/>
  <c r="L52" i="76"/>
  <c r="M52" i="76" s="1"/>
  <c r="N52" i="76" s="1"/>
  <c r="L54" i="76"/>
  <c r="M54" i="76" s="1"/>
  <c r="N54" i="76" s="1"/>
  <c r="L56" i="76"/>
  <c r="M56" i="76" s="1"/>
  <c r="N56" i="76" s="1"/>
  <c r="L58" i="76"/>
  <c r="M58" i="76" s="1"/>
  <c r="N58" i="76" s="1"/>
  <c r="L60" i="76"/>
  <c r="M60" i="76" s="1"/>
  <c r="N60" i="76" s="1"/>
  <c r="L62" i="76"/>
  <c r="M62" i="76" s="1"/>
  <c r="N62" i="76" s="1"/>
  <c r="L64" i="76"/>
  <c r="M64" i="76" s="1"/>
  <c r="N64" i="76" s="1"/>
  <c r="L66" i="76"/>
  <c r="M66" i="76" s="1"/>
  <c r="N66" i="76" s="1"/>
  <c r="L68" i="76"/>
  <c r="M68" i="76" s="1"/>
  <c r="N68" i="76" s="1"/>
  <c r="L70" i="76"/>
  <c r="M70" i="76" s="1"/>
  <c r="N70" i="76" s="1"/>
  <c r="L72" i="76"/>
  <c r="M72" i="76" s="1"/>
  <c r="N72" i="76" s="1"/>
  <c r="L74" i="76"/>
  <c r="M74" i="76" s="1"/>
  <c r="N74" i="76" s="1"/>
  <c r="L76" i="76"/>
  <c r="M76" i="76" s="1"/>
  <c r="N76" i="76" s="1"/>
  <c r="L78" i="76"/>
  <c r="M78" i="76" s="1"/>
  <c r="N78" i="76" s="1"/>
  <c r="L80" i="76"/>
  <c r="M80" i="76" s="1"/>
  <c r="N80" i="76" s="1"/>
  <c r="L82" i="76"/>
  <c r="M82" i="76" s="1"/>
  <c r="N82" i="76" s="1"/>
  <c r="L84" i="76"/>
  <c r="M84" i="76" s="1"/>
  <c r="N84" i="76" s="1"/>
  <c r="L86" i="76"/>
  <c r="M86" i="76" s="1"/>
  <c r="N86" i="76" s="1"/>
  <c r="L88" i="76"/>
  <c r="M88" i="76" s="1"/>
  <c r="N88" i="76" s="1"/>
  <c r="L90" i="76"/>
  <c r="M90" i="76" s="1"/>
  <c r="N90" i="76" s="1"/>
  <c r="L92" i="76"/>
  <c r="M92" i="76" s="1"/>
  <c r="N92" i="76" s="1"/>
  <c r="L94" i="76"/>
  <c r="M94" i="76" s="1"/>
  <c r="N94" i="76" s="1"/>
  <c r="L96" i="76"/>
  <c r="M96" i="76" s="1"/>
  <c r="N96" i="76" s="1"/>
  <c r="L98" i="76"/>
  <c r="M98" i="76" s="1"/>
  <c r="N98" i="76" s="1"/>
  <c r="L100" i="76"/>
  <c r="M100" i="76" s="1"/>
  <c r="N100" i="76" s="1"/>
  <c r="L102" i="76"/>
  <c r="M102" i="76" s="1"/>
  <c r="N102" i="76" s="1"/>
  <c r="L104" i="76"/>
  <c r="M104" i="76" s="1"/>
  <c r="N104" i="76" s="1"/>
  <c r="L106" i="76"/>
  <c r="M106" i="76" s="1"/>
  <c r="N106" i="76" s="1"/>
  <c r="L108" i="76"/>
  <c r="M108" i="76" s="1"/>
  <c r="N108" i="76" s="1"/>
  <c r="L110" i="76"/>
  <c r="M110" i="76" s="1"/>
  <c r="N110" i="76" s="1"/>
  <c r="L113" i="76"/>
  <c r="M113" i="76" s="1"/>
  <c r="N113" i="76" s="1"/>
  <c r="L117" i="76"/>
  <c r="M117" i="76" s="1"/>
  <c r="N117" i="76" s="1"/>
  <c r="L121" i="76"/>
  <c r="M121" i="76" s="1"/>
  <c r="N121" i="76" s="1"/>
  <c r="L146" i="76"/>
  <c r="M146" i="76" s="1"/>
  <c r="N146" i="76" s="1"/>
  <c r="L149" i="76"/>
  <c r="M149" i="76" s="1"/>
  <c r="N149" i="76" s="1"/>
  <c r="L153" i="76"/>
  <c r="M153" i="76" s="1"/>
  <c r="N153" i="76" s="1"/>
  <c r="L170" i="76"/>
  <c r="M170" i="76" s="1"/>
  <c r="N170" i="76" s="1"/>
  <c r="L177" i="76"/>
  <c r="M177" i="76" s="1"/>
  <c r="N177" i="76" s="1"/>
  <c r="L182" i="76"/>
  <c r="M182" i="76" s="1"/>
  <c r="N182" i="76" s="1"/>
  <c r="L184" i="76"/>
  <c r="M184" i="76" s="1"/>
  <c r="N184" i="76" s="1"/>
  <c r="L189" i="76"/>
  <c r="M189" i="76" s="1"/>
  <c r="N189" i="76" s="1"/>
  <c r="L194" i="76"/>
  <c r="M194" i="76" s="1"/>
  <c r="N194" i="76" s="1"/>
  <c r="L196" i="76"/>
  <c r="M196" i="76" s="1"/>
  <c r="N196" i="76" s="1"/>
  <c r="L22" i="76"/>
  <c r="M22" i="76" s="1"/>
  <c r="N22" i="76" s="1"/>
  <c r="L25" i="76"/>
  <c r="M25" i="76" s="1"/>
  <c r="N25" i="76" s="1"/>
  <c r="L29" i="76"/>
  <c r="M29" i="76" s="1"/>
  <c r="N29" i="76" s="1"/>
  <c r="L36" i="76"/>
  <c r="M36" i="76" s="1"/>
  <c r="N36" i="76" s="1"/>
  <c r="L40" i="76"/>
  <c r="M40" i="76" s="1"/>
  <c r="N40" i="76" s="1"/>
  <c r="L43" i="76"/>
  <c r="M43" i="76" s="1"/>
  <c r="N43" i="76" s="1"/>
  <c r="L53" i="76"/>
  <c r="M53" i="76" s="1"/>
  <c r="N53" i="76" s="1"/>
  <c r="L61" i="76"/>
  <c r="M61" i="76" s="1"/>
  <c r="N61" i="76" s="1"/>
  <c r="L69" i="76"/>
  <c r="M69" i="76" s="1"/>
  <c r="N69" i="76" s="1"/>
  <c r="L77" i="76"/>
  <c r="M77" i="76" s="1"/>
  <c r="N77" i="76" s="1"/>
  <c r="L85" i="76"/>
  <c r="M85" i="76" s="1"/>
  <c r="N85" i="76" s="1"/>
  <c r="L93" i="76"/>
  <c r="M93" i="76" s="1"/>
  <c r="N93" i="76" s="1"/>
  <c r="L101" i="76"/>
  <c r="M101" i="76" s="1"/>
  <c r="N101" i="76" s="1"/>
  <c r="L109" i="76"/>
  <c r="M109" i="76" s="1"/>
  <c r="N109" i="76" s="1"/>
  <c r="L114" i="76"/>
  <c r="M114" i="76" s="1"/>
  <c r="N114" i="76" s="1"/>
  <c r="L122" i="76"/>
  <c r="M122" i="76" s="1"/>
  <c r="N122" i="76" s="1"/>
  <c r="L125" i="76"/>
  <c r="M125" i="76" s="1"/>
  <c r="N125" i="76" s="1"/>
  <c r="L129" i="76"/>
  <c r="M129" i="76" s="1"/>
  <c r="N129" i="76" s="1"/>
  <c r="L154" i="76"/>
  <c r="M154" i="76" s="1"/>
  <c r="N154" i="76" s="1"/>
  <c r="L157" i="76"/>
  <c r="M157" i="76" s="1"/>
  <c r="N157" i="76" s="1"/>
  <c r="L161" i="76"/>
  <c r="M161" i="76" s="1"/>
  <c r="N161" i="76" s="1"/>
  <c r="L173" i="76"/>
  <c r="M173" i="76" s="1"/>
  <c r="N173" i="76" s="1"/>
  <c r="L178" i="76"/>
  <c r="M178" i="76" s="1"/>
  <c r="N178" i="76" s="1"/>
  <c r="L180" i="76"/>
  <c r="M180" i="76" s="1"/>
  <c r="N180" i="76" s="1"/>
  <c r="L185" i="76"/>
  <c r="M185" i="76" s="1"/>
  <c r="N185" i="76" s="1"/>
  <c r="L192" i="76"/>
  <c r="M192" i="76" s="1"/>
  <c r="N192" i="76" s="1"/>
  <c r="L12" i="76"/>
  <c r="M12" i="76" s="1"/>
  <c r="N12" i="76" s="1"/>
  <c r="L16" i="76"/>
  <c r="M16" i="76" s="1"/>
  <c r="N16" i="76" s="1"/>
  <c r="L19" i="76"/>
  <c r="M19" i="76" s="1"/>
  <c r="N19" i="76" s="1"/>
  <c r="L30" i="76"/>
  <c r="M30" i="76" s="1"/>
  <c r="N30" i="76" s="1"/>
  <c r="L33" i="76"/>
  <c r="M33" i="76" s="1"/>
  <c r="N33" i="76" s="1"/>
  <c r="L37" i="76"/>
  <c r="M37" i="76" s="1"/>
  <c r="N37" i="76" s="1"/>
  <c r="L44" i="76"/>
  <c r="M44" i="76" s="1"/>
  <c r="N44" i="76" s="1"/>
  <c r="L48" i="76"/>
  <c r="M48" i="76" s="1"/>
  <c r="N48" i="76" s="1"/>
  <c r="L51" i="76"/>
  <c r="M51" i="76" s="1"/>
  <c r="N51" i="76" s="1"/>
  <c r="L59" i="76"/>
  <c r="M59" i="76" s="1"/>
  <c r="N59" i="76" s="1"/>
  <c r="L67" i="76"/>
  <c r="M67" i="76" s="1"/>
  <c r="N67" i="76" s="1"/>
  <c r="L75" i="76"/>
  <c r="M75" i="76" s="1"/>
  <c r="N75" i="76" s="1"/>
  <c r="L83" i="76"/>
  <c r="M83" i="76" s="1"/>
  <c r="N83" i="76" s="1"/>
  <c r="L91" i="76"/>
  <c r="M91" i="76" s="1"/>
  <c r="N91" i="76" s="1"/>
  <c r="L99" i="76"/>
  <c r="M99" i="76" s="1"/>
  <c r="N99" i="76" s="1"/>
  <c r="L107" i="76"/>
  <c r="M107" i="76" s="1"/>
  <c r="N107" i="76" s="1"/>
  <c r="L11" i="76"/>
  <c r="M11" i="76" s="1"/>
  <c r="N11" i="76" s="1"/>
  <c r="L130" i="76"/>
  <c r="M130" i="76" s="1"/>
  <c r="N130" i="76" s="1"/>
  <c r="L133" i="76"/>
  <c r="M133" i="76" s="1"/>
  <c r="N133" i="76" s="1"/>
  <c r="L137" i="76"/>
  <c r="M137" i="76" s="1"/>
  <c r="N137" i="76" s="1"/>
  <c r="L162" i="76"/>
  <c r="M162" i="76" s="1"/>
  <c r="N162" i="76" s="1"/>
  <c r="L165" i="76"/>
  <c r="M165" i="76" s="1"/>
  <c r="N165" i="76" s="1"/>
  <c r="L169" i="76"/>
  <c r="M169" i="76" s="1"/>
  <c r="N169" i="76" s="1"/>
  <c r="L176" i="76"/>
  <c r="M176" i="76" s="1"/>
  <c r="N176" i="76" s="1"/>
  <c r="L13" i="76"/>
  <c r="M13" i="76" s="1"/>
  <c r="N13" i="76" s="1"/>
  <c r="L20" i="76"/>
  <c r="M20" i="76" s="1"/>
  <c r="N20" i="76" s="1"/>
  <c r="L24" i="76"/>
  <c r="M24" i="76" s="1"/>
  <c r="N24" i="76" s="1"/>
  <c r="L27" i="76"/>
  <c r="M27" i="76" s="1"/>
  <c r="N27" i="76" s="1"/>
  <c r="L38" i="76"/>
  <c r="M38" i="76" s="1"/>
  <c r="N38" i="76" s="1"/>
  <c r="L41" i="76"/>
  <c r="M41" i="76" s="1"/>
  <c r="N41" i="76" s="1"/>
  <c r="L45" i="76"/>
  <c r="M45" i="76" s="1"/>
  <c r="N45" i="76" s="1"/>
  <c r="L57" i="76"/>
  <c r="M57" i="76" s="1"/>
  <c r="N57" i="76" s="1"/>
  <c r="L65" i="76"/>
  <c r="M65" i="76" s="1"/>
  <c r="N65" i="76" s="1"/>
  <c r="L145" i="76"/>
  <c r="M145" i="76" s="1"/>
  <c r="N145" i="76" s="1"/>
  <c r="L17" i="76"/>
  <c r="M17" i="76" s="1"/>
  <c r="N17" i="76" s="1"/>
  <c r="L32" i="76"/>
  <c r="M32" i="76" s="1"/>
  <c r="N32" i="76" s="1"/>
  <c r="L46" i="76"/>
  <c r="M46" i="76" s="1"/>
  <c r="N46" i="76" s="1"/>
  <c r="L81" i="76"/>
  <c r="M81" i="76" s="1"/>
  <c r="N81" i="76" s="1"/>
  <c r="L97" i="76"/>
  <c r="M97" i="76" s="1"/>
  <c r="N97" i="76" s="1"/>
  <c r="L193" i="76"/>
  <c r="M193" i="76" s="1"/>
  <c r="N193" i="76" s="1"/>
  <c r="L21" i="76"/>
  <c r="M21" i="76" s="1"/>
  <c r="N21" i="76" s="1"/>
  <c r="L35" i="76"/>
  <c r="M35" i="76" s="1"/>
  <c r="N35" i="76" s="1"/>
  <c r="L49" i="76"/>
  <c r="M49" i="76" s="1"/>
  <c r="N49" i="76" s="1"/>
  <c r="L71" i="76"/>
  <c r="M71" i="76" s="1"/>
  <c r="N71" i="76" s="1"/>
  <c r="L87" i="76"/>
  <c r="M87" i="76" s="1"/>
  <c r="N87" i="76" s="1"/>
  <c r="L103" i="76"/>
  <c r="M103" i="76" s="1"/>
  <c r="N103" i="76" s="1"/>
  <c r="L138" i="76"/>
  <c r="M138" i="76" s="1"/>
  <c r="N138" i="76" s="1"/>
  <c r="L186" i="76"/>
  <c r="M186" i="76" s="1"/>
  <c r="N186" i="76" s="1"/>
  <c r="L63" i="76"/>
  <c r="M63" i="76" s="1"/>
  <c r="N63" i="76" s="1"/>
  <c r="L73" i="76"/>
  <c r="M73" i="76" s="1"/>
  <c r="N73" i="76" s="1"/>
  <c r="L89" i="76"/>
  <c r="M89" i="76" s="1"/>
  <c r="N89" i="76" s="1"/>
  <c r="L105" i="76"/>
  <c r="M105" i="76" s="1"/>
  <c r="N105" i="76" s="1"/>
  <c r="L141" i="76"/>
  <c r="M141" i="76" s="1"/>
  <c r="N141" i="76" s="1"/>
  <c r="L14" i="76"/>
  <c r="M14" i="76" s="1"/>
  <c r="N14" i="76" s="1"/>
  <c r="L28" i="76"/>
  <c r="M28" i="76" s="1"/>
  <c r="N28" i="76" s="1"/>
  <c r="L55" i="76"/>
  <c r="M55" i="76" s="1"/>
  <c r="N55" i="76" s="1"/>
  <c r="L79" i="76"/>
  <c r="M79" i="76" s="1"/>
  <c r="N79" i="76" s="1"/>
  <c r="L95" i="76"/>
  <c r="M95" i="76" s="1"/>
  <c r="N95" i="76" s="1"/>
  <c r="L111" i="76"/>
  <c r="M111" i="76" s="1"/>
  <c r="N111" i="76" s="1"/>
  <c r="I197" i="76"/>
  <c r="J197" i="76" s="1"/>
  <c r="K197" i="76" s="1"/>
  <c r="I198" i="76"/>
  <c r="J198" i="76" s="1"/>
  <c r="K198" i="76" s="1"/>
  <c r="I199" i="76"/>
  <c r="J199" i="76" s="1"/>
  <c r="K199" i="76" s="1"/>
  <c r="I200" i="76"/>
  <c r="J200" i="76" s="1"/>
  <c r="K200" i="76" s="1"/>
  <c r="I201" i="76"/>
  <c r="J201" i="76" s="1"/>
  <c r="K201" i="76" s="1"/>
  <c r="I202" i="76"/>
  <c r="J202" i="76" s="1"/>
  <c r="K202" i="76" s="1"/>
  <c r="I203" i="76"/>
  <c r="J203" i="76" s="1"/>
  <c r="K203" i="76" s="1"/>
  <c r="I204" i="76"/>
  <c r="J204" i="76" s="1"/>
  <c r="K204" i="76" s="1"/>
  <c r="I205" i="76"/>
  <c r="J205" i="76" s="1"/>
  <c r="K205" i="76" s="1"/>
  <c r="I206" i="76"/>
  <c r="J206" i="76" s="1"/>
  <c r="K206" i="76" s="1"/>
  <c r="I115" i="76"/>
  <c r="J115" i="76" s="1"/>
  <c r="K115" i="76" s="1"/>
  <c r="I119" i="76"/>
  <c r="J119" i="76" s="1"/>
  <c r="K119" i="76" s="1"/>
  <c r="I123" i="76"/>
  <c r="J123" i="76" s="1"/>
  <c r="K123" i="76" s="1"/>
  <c r="I127" i="76"/>
  <c r="J127" i="76" s="1"/>
  <c r="K127" i="76" s="1"/>
  <c r="I131" i="76"/>
  <c r="J131" i="76" s="1"/>
  <c r="K131" i="76" s="1"/>
  <c r="I135" i="76"/>
  <c r="J135" i="76" s="1"/>
  <c r="K135" i="76" s="1"/>
  <c r="I139" i="76"/>
  <c r="J139" i="76" s="1"/>
  <c r="K139" i="76" s="1"/>
  <c r="I143" i="76"/>
  <c r="J143" i="76" s="1"/>
  <c r="K143" i="76" s="1"/>
  <c r="I147" i="76"/>
  <c r="J147" i="76" s="1"/>
  <c r="K147" i="76" s="1"/>
  <c r="I151" i="76"/>
  <c r="J151" i="76" s="1"/>
  <c r="K151" i="76" s="1"/>
  <c r="I155" i="76"/>
  <c r="J155" i="76" s="1"/>
  <c r="K155" i="76" s="1"/>
  <c r="I159" i="76"/>
  <c r="J159" i="76" s="1"/>
  <c r="K159" i="76" s="1"/>
  <c r="I163" i="76"/>
  <c r="J163" i="76" s="1"/>
  <c r="K163" i="76" s="1"/>
  <c r="I167" i="76"/>
  <c r="J167" i="76" s="1"/>
  <c r="K167" i="76" s="1"/>
  <c r="I114" i="76"/>
  <c r="J114" i="76" s="1"/>
  <c r="K114" i="76" s="1"/>
  <c r="I118" i="76"/>
  <c r="J118" i="76" s="1"/>
  <c r="K118" i="76" s="1"/>
  <c r="I122" i="76"/>
  <c r="J122" i="76" s="1"/>
  <c r="K122" i="76" s="1"/>
  <c r="I126" i="76"/>
  <c r="J126" i="76" s="1"/>
  <c r="K126" i="76" s="1"/>
  <c r="I130" i="76"/>
  <c r="J130" i="76" s="1"/>
  <c r="K130" i="76" s="1"/>
  <c r="I134" i="76"/>
  <c r="J134" i="76" s="1"/>
  <c r="K134" i="76" s="1"/>
  <c r="I138" i="76"/>
  <c r="J138" i="76" s="1"/>
  <c r="K138" i="76" s="1"/>
  <c r="I142" i="76"/>
  <c r="J142" i="76" s="1"/>
  <c r="K142" i="76" s="1"/>
  <c r="I146" i="76"/>
  <c r="J146" i="76" s="1"/>
  <c r="K146" i="76" s="1"/>
  <c r="I150" i="76"/>
  <c r="J150" i="76" s="1"/>
  <c r="K150" i="76" s="1"/>
  <c r="I154" i="76"/>
  <c r="J154" i="76" s="1"/>
  <c r="K154" i="76" s="1"/>
  <c r="I158" i="76"/>
  <c r="J158" i="76" s="1"/>
  <c r="K158" i="76" s="1"/>
  <c r="I162" i="76"/>
  <c r="J162" i="76" s="1"/>
  <c r="K162" i="76" s="1"/>
  <c r="I166" i="76"/>
  <c r="J166" i="76" s="1"/>
  <c r="K166" i="76" s="1"/>
  <c r="I170" i="76"/>
  <c r="J170" i="76" s="1"/>
  <c r="K170" i="76" s="1"/>
  <c r="I174" i="76"/>
  <c r="J174" i="76" s="1"/>
  <c r="K174" i="76" s="1"/>
  <c r="I178" i="76"/>
  <c r="J178" i="76" s="1"/>
  <c r="K178" i="76" s="1"/>
  <c r="I182" i="76"/>
  <c r="J182" i="76" s="1"/>
  <c r="K182" i="76" s="1"/>
  <c r="I186" i="76"/>
  <c r="J186" i="76" s="1"/>
  <c r="K186" i="76" s="1"/>
  <c r="I190" i="76"/>
  <c r="J190" i="76" s="1"/>
  <c r="K190" i="76" s="1"/>
  <c r="I194" i="76"/>
  <c r="J194" i="76" s="1"/>
  <c r="K194" i="76" s="1"/>
  <c r="I113" i="76"/>
  <c r="J113" i="76" s="1"/>
  <c r="K113" i="76" s="1"/>
  <c r="I121" i="76"/>
  <c r="J121" i="76" s="1"/>
  <c r="K121" i="76" s="1"/>
  <c r="I129" i="76"/>
  <c r="J129" i="76" s="1"/>
  <c r="K129" i="76" s="1"/>
  <c r="I137" i="76"/>
  <c r="J137" i="76" s="1"/>
  <c r="K137" i="76" s="1"/>
  <c r="I145" i="76"/>
  <c r="J145" i="76" s="1"/>
  <c r="K145" i="76" s="1"/>
  <c r="I153" i="76"/>
  <c r="J153" i="76" s="1"/>
  <c r="K153" i="76" s="1"/>
  <c r="I161" i="76"/>
  <c r="J161" i="76" s="1"/>
  <c r="K161" i="76" s="1"/>
  <c r="I169" i="76"/>
  <c r="J169" i="76" s="1"/>
  <c r="K169" i="76" s="1"/>
  <c r="I176" i="76"/>
  <c r="J176" i="76" s="1"/>
  <c r="K176" i="76" s="1"/>
  <c r="I183" i="76"/>
  <c r="J183" i="76" s="1"/>
  <c r="K183" i="76" s="1"/>
  <c r="I185" i="76"/>
  <c r="J185" i="76" s="1"/>
  <c r="K185" i="76" s="1"/>
  <c r="I192" i="76"/>
  <c r="J192" i="76" s="1"/>
  <c r="K192" i="76" s="1"/>
  <c r="I116" i="76"/>
  <c r="J116" i="76" s="1"/>
  <c r="K116" i="76" s="1"/>
  <c r="I112" i="76"/>
  <c r="J112" i="76" s="1"/>
  <c r="K112" i="76" s="1"/>
  <c r="I125" i="76"/>
  <c r="J125" i="76" s="1"/>
  <c r="K125" i="76" s="1"/>
  <c r="I128" i="76"/>
  <c r="J128" i="76" s="1"/>
  <c r="K128" i="76" s="1"/>
  <c r="I132" i="76"/>
  <c r="J132" i="76" s="1"/>
  <c r="K132" i="76" s="1"/>
  <c r="I157" i="76"/>
  <c r="J157" i="76" s="1"/>
  <c r="K157" i="76" s="1"/>
  <c r="I160" i="76"/>
  <c r="J160" i="76" s="1"/>
  <c r="K160" i="76" s="1"/>
  <c r="I164" i="76"/>
  <c r="J164" i="76" s="1"/>
  <c r="K164" i="76" s="1"/>
  <c r="I173" i="76"/>
  <c r="J173" i="76" s="1"/>
  <c r="K173" i="76" s="1"/>
  <c r="I175" i="76"/>
  <c r="J175" i="76" s="1"/>
  <c r="K175" i="76" s="1"/>
  <c r="I180" i="76"/>
  <c r="J180" i="76" s="1"/>
  <c r="K180" i="76" s="1"/>
  <c r="I187" i="76"/>
  <c r="J187" i="76" s="1"/>
  <c r="K187" i="76" s="1"/>
  <c r="I133" i="76"/>
  <c r="J133" i="76" s="1"/>
  <c r="K133" i="76" s="1"/>
  <c r="I136" i="76"/>
  <c r="J136" i="76" s="1"/>
  <c r="K136" i="76" s="1"/>
  <c r="I140" i="76"/>
  <c r="J140" i="76" s="1"/>
  <c r="K140" i="76" s="1"/>
  <c r="I165" i="76"/>
  <c r="J165" i="76" s="1"/>
  <c r="K165" i="76" s="1"/>
  <c r="I168" i="76"/>
  <c r="J168" i="76" s="1"/>
  <c r="K168" i="76" s="1"/>
  <c r="I171" i="76"/>
  <c r="J171" i="76" s="1"/>
  <c r="K171" i="76" s="1"/>
  <c r="I141" i="76"/>
  <c r="J141" i="76" s="1"/>
  <c r="K141" i="76" s="1"/>
  <c r="I144" i="76"/>
  <c r="J144" i="76" s="1"/>
  <c r="K144" i="76" s="1"/>
  <c r="I148" i="76"/>
  <c r="J148" i="76" s="1"/>
  <c r="K148" i="76" s="1"/>
  <c r="I181" i="76"/>
  <c r="J181" i="76" s="1"/>
  <c r="K181" i="76" s="1"/>
  <c r="I188" i="76"/>
  <c r="J188" i="76" s="1"/>
  <c r="K188" i="76" s="1"/>
  <c r="I193" i="76"/>
  <c r="J193" i="76" s="1"/>
  <c r="K193" i="76" s="1"/>
  <c r="I195" i="76"/>
  <c r="J195" i="76" s="1"/>
  <c r="K195" i="76" s="1"/>
  <c r="I117" i="76"/>
  <c r="J117" i="76" s="1"/>
  <c r="K117" i="76" s="1"/>
  <c r="I172" i="76"/>
  <c r="J172" i="76" s="1"/>
  <c r="K172" i="76" s="1"/>
  <c r="I191" i="76"/>
  <c r="J191" i="76" s="1"/>
  <c r="K191" i="76" s="1"/>
  <c r="I120" i="76"/>
  <c r="J120" i="76" s="1"/>
  <c r="K120" i="76" s="1"/>
  <c r="I149" i="76"/>
  <c r="J149" i="76" s="1"/>
  <c r="K149" i="76" s="1"/>
  <c r="I184" i="76"/>
  <c r="J184" i="76" s="1"/>
  <c r="K184" i="76" s="1"/>
  <c r="I124" i="76"/>
  <c r="J124" i="76" s="1"/>
  <c r="K124" i="76" s="1"/>
  <c r="I152" i="76"/>
  <c r="J152" i="76" s="1"/>
  <c r="K152" i="76" s="1"/>
  <c r="I177" i="76"/>
  <c r="J177" i="76" s="1"/>
  <c r="K177" i="76" s="1"/>
  <c r="I196" i="76"/>
  <c r="J196" i="76" s="1"/>
  <c r="K196" i="76" s="1"/>
  <c r="I156" i="76"/>
  <c r="J156" i="76" s="1"/>
  <c r="K156" i="76" s="1"/>
  <c r="I179" i="76"/>
  <c r="J179" i="76" s="1"/>
  <c r="K179" i="76" s="1"/>
  <c r="I189" i="76"/>
  <c r="J189" i="76" s="1"/>
  <c r="K189" i="76" s="1"/>
  <c r="I14" i="76"/>
  <c r="J14" i="76" s="1"/>
  <c r="K14" i="76" s="1"/>
  <c r="I18" i="76"/>
  <c r="J18" i="76" s="1"/>
  <c r="K18" i="76" s="1"/>
  <c r="I22" i="76"/>
  <c r="J22" i="76" s="1"/>
  <c r="K22" i="76" s="1"/>
  <c r="I26" i="76"/>
  <c r="J26" i="76" s="1"/>
  <c r="K26" i="76" s="1"/>
  <c r="I30" i="76"/>
  <c r="J30" i="76" s="1"/>
  <c r="K30" i="76" s="1"/>
  <c r="I34" i="76"/>
  <c r="J34" i="76" s="1"/>
  <c r="K34" i="76" s="1"/>
  <c r="I38" i="76"/>
  <c r="J38" i="76" s="1"/>
  <c r="K38" i="76" s="1"/>
  <c r="I42" i="76"/>
  <c r="J42" i="76" s="1"/>
  <c r="K42" i="76" s="1"/>
  <c r="I46" i="76"/>
  <c r="J46" i="76" s="1"/>
  <c r="K46" i="76" s="1"/>
  <c r="I50" i="76"/>
  <c r="J50" i="76" s="1"/>
  <c r="K50" i="76" s="1"/>
  <c r="I54" i="76"/>
  <c r="J54" i="76" s="1"/>
  <c r="K54" i="76" s="1"/>
  <c r="I58" i="76"/>
  <c r="J58" i="76" s="1"/>
  <c r="K58" i="76" s="1"/>
  <c r="I62" i="76"/>
  <c r="J62" i="76" s="1"/>
  <c r="K62" i="76" s="1"/>
  <c r="I66" i="76"/>
  <c r="J66" i="76" s="1"/>
  <c r="K66" i="76" s="1"/>
  <c r="I70" i="76"/>
  <c r="J70" i="76" s="1"/>
  <c r="K70" i="76" s="1"/>
  <c r="I74" i="76"/>
  <c r="J74" i="76" s="1"/>
  <c r="K74" i="76" s="1"/>
  <c r="I78" i="76"/>
  <c r="J78" i="76" s="1"/>
  <c r="K78" i="76" s="1"/>
  <c r="I82" i="76"/>
  <c r="J82" i="76" s="1"/>
  <c r="K82" i="76" s="1"/>
  <c r="I86" i="76"/>
  <c r="J86" i="76" s="1"/>
  <c r="K86" i="76" s="1"/>
  <c r="I90" i="76"/>
  <c r="J90" i="76" s="1"/>
  <c r="K90" i="76" s="1"/>
  <c r="I94" i="76"/>
  <c r="J94" i="76" s="1"/>
  <c r="K94" i="76" s="1"/>
  <c r="I98" i="76"/>
  <c r="J98" i="76" s="1"/>
  <c r="K98" i="76" s="1"/>
  <c r="I102" i="76"/>
  <c r="J102" i="76" s="1"/>
  <c r="K102" i="76" s="1"/>
  <c r="I106" i="76"/>
  <c r="J106" i="76" s="1"/>
  <c r="K106" i="76" s="1"/>
  <c r="I110" i="76"/>
  <c r="J110" i="76" s="1"/>
  <c r="K110" i="76" s="1"/>
  <c r="I13" i="76"/>
  <c r="J13" i="76" s="1"/>
  <c r="K13" i="76" s="1"/>
  <c r="I17" i="76"/>
  <c r="J17" i="76" s="1"/>
  <c r="K17" i="76" s="1"/>
  <c r="I21" i="76"/>
  <c r="J21" i="76" s="1"/>
  <c r="K21" i="76" s="1"/>
  <c r="I25" i="76"/>
  <c r="J25" i="76" s="1"/>
  <c r="K25" i="76" s="1"/>
  <c r="I29" i="76"/>
  <c r="J29" i="76" s="1"/>
  <c r="K29" i="76" s="1"/>
  <c r="I33" i="76"/>
  <c r="J33" i="76" s="1"/>
  <c r="K33" i="76" s="1"/>
  <c r="I37" i="76"/>
  <c r="J37" i="76" s="1"/>
  <c r="K37" i="76" s="1"/>
  <c r="I41" i="76"/>
  <c r="J41" i="76" s="1"/>
  <c r="K41" i="76" s="1"/>
  <c r="I45" i="76"/>
  <c r="J45" i="76" s="1"/>
  <c r="K45" i="76" s="1"/>
  <c r="I49" i="76"/>
  <c r="J49" i="76" s="1"/>
  <c r="K49" i="76" s="1"/>
  <c r="I53" i="76"/>
  <c r="J53" i="76" s="1"/>
  <c r="K53" i="76" s="1"/>
  <c r="I57" i="76"/>
  <c r="J57" i="76" s="1"/>
  <c r="K57" i="76" s="1"/>
  <c r="I61" i="76"/>
  <c r="J61" i="76" s="1"/>
  <c r="K61" i="76" s="1"/>
  <c r="I65" i="76"/>
  <c r="J65" i="76" s="1"/>
  <c r="K65" i="76" s="1"/>
  <c r="I69" i="76"/>
  <c r="J69" i="76" s="1"/>
  <c r="K69" i="76" s="1"/>
  <c r="I73" i="76"/>
  <c r="J73" i="76" s="1"/>
  <c r="K73" i="76" s="1"/>
  <c r="I77" i="76"/>
  <c r="J77" i="76" s="1"/>
  <c r="K77" i="76" s="1"/>
  <c r="I81" i="76"/>
  <c r="J81" i="76" s="1"/>
  <c r="K81" i="76" s="1"/>
  <c r="I85" i="76"/>
  <c r="J85" i="76" s="1"/>
  <c r="K85" i="76" s="1"/>
  <c r="I89" i="76"/>
  <c r="J89" i="76" s="1"/>
  <c r="K89" i="76" s="1"/>
  <c r="I93" i="76"/>
  <c r="J93" i="76" s="1"/>
  <c r="K93" i="76" s="1"/>
  <c r="I97" i="76"/>
  <c r="J97" i="76" s="1"/>
  <c r="K97" i="76" s="1"/>
  <c r="I101" i="76"/>
  <c r="J101" i="76" s="1"/>
  <c r="K101" i="76" s="1"/>
  <c r="I105" i="76"/>
  <c r="J105" i="76" s="1"/>
  <c r="K105" i="76" s="1"/>
  <c r="I109" i="76"/>
  <c r="J109" i="76" s="1"/>
  <c r="K109" i="76" s="1"/>
  <c r="I15" i="76"/>
  <c r="J15" i="76" s="1"/>
  <c r="K15" i="76" s="1"/>
  <c r="I19" i="76"/>
  <c r="J19" i="76" s="1"/>
  <c r="K19" i="76" s="1"/>
  <c r="I23" i="76"/>
  <c r="J23" i="76" s="1"/>
  <c r="K23" i="76" s="1"/>
  <c r="I27" i="76"/>
  <c r="J27" i="76" s="1"/>
  <c r="K27" i="76" s="1"/>
  <c r="I31" i="76"/>
  <c r="J31" i="76" s="1"/>
  <c r="K31" i="76" s="1"/>
  <c r="I35" i="76"/>
  <c r="J35" i="76" s="1"/>
  <c r="K35" i="76" s="1"/>
  <c r="I39" i="76"/>
  <c r="J39" i="76" s="1"/>
  <c r="K39" i="76" s="1"/>
  <c r="I43" i="76"/>
  <c r="J43" i="76" s="1"/>
  <c r="K43" i="76" s="1"/>
  <c r="I47" i="76"/>
  <c r="J47" i="76" s="1"/>
  <c r="K47" i="76" s="1"/>
  <c r="I51" i="76"/>
  <c r="J51" i="76" s="1"/>
  <c r="K51" i="76" s="1"/>
  <c r="I55" i="76"/>
  <c r="J55" i="76" s="1"/>
  <c r="K55" i="76" s="1"/>
  <c r="I59" i="76"/>
  <c r="J59" i="76" s="1"/>
  <c r="K59" i="76" s="1"/>
  <c r="I63" i="76"/>
  <c r="J63" i="76" s="1"/>
  <c r="K63" i="76" s="1"/>
  <c r="I67" i="76"/>
  <c r="J67" i="76" s="1"/>
  <c r="K67" i="76" s="1"/>
  <c r="I71" i="76"/>
  <c r="J71" i="76" s="1"/>
  <c r="K71" i="76" s="1"/>
  <c r="I75" i="76"/>
  <c r="J75" i="76" s="1"/>
  <c r="K75" i="76" s="1"/>
  <c r="I79" i="76"/>
  <c r="J79" i="76" s="1"/>
  <c r="K79" i="76" s="1"/>
  <c r="I83" i="76"/>
  <c r="J83" i="76" s="1"/>
  <c r="K83" i="76" s="1"/>
  <c r="I87" i="76"/>
  <c r="J87" i="76" s="1"/>
  <c r="K87" i="76" s="1"/>
  <c r="I91" i="76"/>
  <c r="J91" i="76" s="1"/>
  <c r="K91" i="76" s="1"/>
  <c r="I95" i="76"/>
  <c r="J95" i="76" s="1"/>
  <c r="K95" i="76" s="1"/>
  <c r="I99" i="76"/>
  <c r="J99" i="76" s="1"/>
  <c r="K99" i="76" s="1"/>
  <c r="I103" i="76"/>
  <c r="J103" i="76" s="1"/>
  <c r="K103" i="76" s="1"/>
  <c r="I107" i="76"/>
  <c r="J107" i="76" s="1"/>
  <c r="K107" i="76" s="1"/>
  <c r="I111" i="76"/>
  <c r="J111" i="76" s="1"/>
  <c r="K111" i="76" s="1"/>
  <c r="I12" i="76"/>
  <c r="J12" i="76" s="1"/>
  <c r="K12" i="76" s="1"/>
  <c r="I16" i="76"/>
  <c r="J16" i="76" s="1"/>
  <c r="K16" i="76" s="1"/>
  <c r="I20" i="76"/>
  <c r="J20" i="76" s="1"/>
  <c r="K20" i="76" s="1"/>
  <c r="I24" i="76"/>
  <c r="J24" i="76" s="1"/>
  <c r="K24" i="76" s="1"/>
  <c r="I28" i="76"/>
  <c r="J28" i="76" s="1"/>
  <c r="K28" i="76" s="1"/>
  <c r="I32" i="76"/>
  <c r="J32" i="76" s="1"/>
  <c r="K32" i="76" s="1"/>
  <c r="I36" i="76"/>
  <c r="J36" i="76" s="1"/>
  <c r="K36" i="76" s="1"/>
  <c r="I40" i="76"/>
  <c r="J40" i="76" s="1"/>
  <c r="K40" i="76" s="1"/>
  <c r="I44" i="76"/>
  <c r="J44" i="76" s="1"/>
  <c r="K44" i="76" s="1"/>
  <c r="I48" i="76"/>
  <c r="J48" i="76" s="1"/>
  <c r="K48" i="76" s="1"/>
  <c r="I52" i="76"/>
  <c r="J52" i="76" s="1"/>
  <c r="K52" i="76" s="1"/>
  <c r="I56" i="76"/>
  <c r="J56" i="76" s="1"/>
  <c r="K56" i="76" s="1"/>
  <c r="I60" i="76"/>
  <c r="J60" i="76" s="1"/>
  <c r="K60" i="76" s="1"/>
  <c r="I64" i="76"/>
  <c r="J64" i="76" s="1"/>
  <c r="K64" i="76" s="1"/>
  <c r="I68" i="76"/>
  <c r="J68" i="76" s="1"/>
  <c r="K68" i="76" s="1"/>
  <c r="I72" i="76"/>
  <c r="J72" i="76" s="1"/>
  <c r="K72" i="76" s="1"/>
  <c r="I76" i="76"/>
  <c r="J76" i="76" s="1"/>
  <c r="K76" i="76" s="1"/>
  <c r="I80" i="76"/>
  <c r="J80" i="76" s="1"/>
  <c r="K80" i="76" s="1"/>
  <c r="I84" i="76"/>
  <c r="J84" i="76" s="1"/>
  <c r="K84" i="76" s="1"/>
  <c r="I88" i="76"/>
  <c r="J88" i="76" s="1"/>
  <c r="K88" i="76" s="1"/>
  <c r="I92" i="76"/>
  <c r="J92" i="76" s="1"/>
  <c r="K92" i="76" s="1"/>
  <c r="I96" i="76"/>
  <c r="J96" i="76" s="1"/>
  <c r="K96" i="76" s="1"/>
  <c r="I100" i="76"/>
  <c r="J100" i="76" s="1"/>
  <c r="K100" i="76" s="1"/>
  <c r="I104" i="76"/>
  <c r="J104" i="76" s="1"/>
  <c r="K104" i="76" s="1"/>
  <c r="I108" i="76"/>
  <c r="J108" i="76" s="1"/>
  <c r="K108" i="76" s="1"/>
  <c r="I11" i="76"/>
  <c r="J11" i="76" s="1"/>
  <c r="K11" i="76" s="1"/>
  <c r="I15" i="84"/>
  <c r="J15" i="84" s="1"/>
  <c r="K15" i="84" s="1"/>
  <c r="I19" i="84"/>
  <c r="J19" i="84" s="1"/>
  <c r="K19" i="84" s="1"/>
  <c r="I23" i="84"/>
  <c r="J23" i="84" s="1"/>
  <c r="K23" i="84" s="1"/>
  <c r="I27" i="84"/>
  <c r="J27" i="84" s="1"/>
  <c r="K27" i="84" s="1"/>
  <c r="I31" i="84"/>
  <c r="J31" i="84" s="1"/>
  <c r="K31" i="84" s="1"/>
  <c r="I35" i="84"/>
  <c r="J35" i="84" s="1"/>
  <c r="K35" i="84" s="1"/>
  <c r="I39" i="84"/>
  <c r="J39" i="84" s="1"/>
  <c r="K39" i="84" s="1"/>
  <c r="I43" i="84"/>
  <c r="J43" i="84" s="1"/>
  <c r="K43" i="84" s="1"/>
  <c r="I47" i="84"/>
  <c r="J47" i="84" s="1"/>
  <c r="K47" i="84" s="1"/>
  <c r="I51" i="84"/>
  <c r="J51" i="84" s="1"/>
  <c r="K51" i="84" s="1"/>
  <c r="I55" i="84"/>
  <c r="J55" i="84" s="1"/>
  <c r="K55" i="84" s="1"/>
  <c r="I59" i="84"/>
  <c r="J59" i="84" s="1"/>
  <c r="K59" i="84" s="1"/>
  <c r="I63" i="84"/>
  <c r="J63" i="84" s="1"/>
  <c r="K63" i="84" s="1"/>
  <c r="I67" i="84"/>
  <c r="J67" i="84" s="1"/>
  <c r="K67" i="84" s="1"/>
  <c r="I71" i="84"/>
  <c r="J71" i="84" s="1"/>
  <c r="K71" i="84" s="1"/>
  <c r="I75" i="84"/>
  <c r="J75" i="84" s="1"/>
  <c r="K75" i="84" s="1"/>
  <c r="I79" i="84"/>
  <c r="J79" i="84" s="1"/>
  <c r="K79" i="84" s="1"/>
  <c r="I83" i="84"/>
  <c r="J83" i="84" s="1"/>
  <c r="K83" i="84" s="1"/>
  <c r="I87" i="84"/>
  <c r="J87" i="84" s="1"/>
  <c r="K87" i="84" s="1"/>
  <c r="I91" i="84"/>
  <c r="J91" i="84" s="1"/>
  <c r="K91" i="84" s="1"/>
  <c r="I95" i="84"/>
  <c r="J95" i="84" s="1"/>
  <c r="K95" i="84" s="1"/>
  <c r="I99" i="84"/>
  <c r="J99" i="84" s="1"/>
  <c r="K99" i="84" s="1"/>
  <c r="I103" i="84"/>
  <c r="J103" i="84" s="1"/>
  <c r="K103" i="84" s="1"/>
  <c r="I107" i="84"/>
  <c r="J107" i="84" s="1"/>
  <c r="K107" i="84" s="1"/>
  <c r="I111" i="84"/>
  <c r="J111" i="84" s="1"/>
  <c r="K111" i="84" s="1"/>
  <c r="I115" i="84"/>
  <c r="J115" i="84" s="1"/>
  <c r="K115" i="84" s="1"/>
  <c r="I119" i="84"/>
  <c r="J119" i="84" s="1"/>
  <c r="K119" i="84" s="1"/>
  <c r="I123" i="84"/>
  <c r="J123" i="84" s="1"/>
  <c r="K123" i="84" s="1"/>
  <c r="I127" i="84"/>
  <c r="J127" i="84" s="1"/>
  <c r="K127" i="84" s="1"/>
  <c r="I131" i="84"/>
  <c r="J131" i="84" s="1"/>
  <c r="K131" i="84" s="1"/>
  <c r="I135" i="84"/>
  <c r="J135" i="84" s="1"/>
  <c r="K135" i="84" s="1"/>
  <c r="I139" i="84"/>
  <c r="J139" i="84" s="1"/>
  <c r="K139" i="84" s="1"/>
  <c r="I143" i="84"/>
  <c r="J143" i="84" s="1"/>
  <c r="K143" i="84" s="1"/>
  <c r="I147" i="84"/>
  <c r="J147" i="84" s="1"/>
  <c r="K147" i="84" s="1"/>
  <c r="I151" i="84"/>
  <c r="J151" i="84" s="1"/>
  <c r="K151" i="84" s="1"/>
  <c r="I155" i="84"/>
  <c r="J155" i="84" s="1"/>
  <c r="K155" i="84" s="1"/>
  <c r="I159" i="84"/>
  <c r="J159" i="84" s="1"/>
  <c r="K159" i="84" s="1"/>
  <c r="I163" i="84"/>
  <c r="J163" i="84" s="1"/>
  <c r="K163" i="84" s="1"/>
  <c r="I167" i="84"/>
  <c r="J167" i="84" s="1"/>
  <c r="K167" i="84" s="1"/>
  <c r="I171" i="84"/>
  <c r="J171" i="84" s="1"/>
  <c r="K171" i="84" s="1"/>
  <c r="I175" i="84"/>
  <c r="J175" i="84" s="1"/>
  <c r="K175" i="84" s="1"/>
  <c r="I179" i="84"/>
  <c r="J179" i="84" s="1"/>
  <c r="K179" i="84" s="1"/>
  <c r="I183" i="84"/>
  <c r="J183" i="84" s="1"/>
  <c r="K183" i="84" s="1"/>
  <c r="I187" i="84"/>
  <c r="J187" i="84" s="1"/>
  <c r="K187" i="84" s="1"/>
  <c r="I191" i="84"/>
  <c r="J191" i="84" s="1"/>
  <c r="K191" i="84" s="1"/>
  <c r="I195" i="84"/>
  <c r="J195" i="84" s="1"/>
  <c r="K195" i="84" s="1"/>
  <c r="I199" i="84"/>
  <c r="J199" i="84" s="1"/>
  <c r="K199" i="84" s="1"/>
  <c r="I203" i="84"/>
  <c r="J203" i="84" s="1"/>
  <c r="K203" i="84" s="1"/>
  <c r="I207" i="84"/>
  <c r="J207" i="84" s="1"/>
  <c r="K207" i="84" s="1"/>
  <c r="I211" i="84"/>
  <c r="J211" i="84" s="1"/>
  <c r="K211" i="84" s="1"/>
  <c r="I11" i="84"/>
  <c r="J11" i="84" s="1"/>
  <c r="K11" i="84" s="1"/>
  <c r="I16" i="84"/>
  <c r="J16" i="84" s="1"/>
  <c r="K16" i="84" s="1"/>
  <c r="I21" i="84"/>
  <c r="J21" i="84" s="1"/>
  <c r="K21" i="84" s="1"/>
  <c r="I26" i="84"/>
  <c r="J26" i="84" s="1"/>
  <c r="K26" i="84" s="1"/>
  <c r="I32" i="84"/>
  <c r="J32" i="84" s="1"/>
  <c r="K32" i="84" s="1"/>
  <c r="I37" i="84"/>
  <c r="J37" i="84" s="1"/>
  <c r="K37" i="84" s="1"/>
  <c r="I42" i="84"/>
  <c r="J42" i="84" s="1"/>
  <c r="K42" i="84" s="1"/>
  <c r="I48" i="84"/>
  <c r="J48" i="84" s="1"/>
  <c r="K48" i="84" s="1"/>
  <c r="I53" i="84"/>
  <c r="J53" i="84" s="1"/>
  <c r="K53" i="84" s="1"/>
  <c r="I58" i="84"/>
  <c r="J58" i="84" s="1"/>
  <c r="K58" i="84" s="1"/>
  <c r="I64" i="84"/>
  <c r="J64" i="84" s="1"/>
  <c r="K64" i="84" s="1"/>
  <c r="I69" i="84"/>
  <c r="J69" i="84" s="1"/>
  <c r="K69" i="84" s="1"/>
  <c r="I74" i="84"/>
  <c r="J74" i="84" s="1"/>
  <c r="K74" i="84" s="1"/>
  <c r="I80" i="84"/>
  <c r="J80" i="84" s="1"/>
  <c r="K80" i="84" s="1"/>
  <c r="I85" i="84"/>
  <c r="J85" i="84" s="1"/>
  <c r="K85" i="84" s="1"/>
  <c r="I90" i="84"/>
  <c r="J90" i="84" s="1"/>
  <c r="K90" i="84" s="1"/>
  <c r="I96" i="84"/>
  <c r="J96" i="84" s="1"/>
  <c r="K96" i="84" s="1"/>
  <c r="I101" i="84"/>
  <c r="J101" i="84" s="1"/>
  <c r="K101" i="84" s="1"/>
  <c r="I106" i="84"/>
  <c r="J106" i="84" s="1"/>
  <c r="K106" i="84" s="1"/>
  <c r="I112" i="84"/>
  <c r="J112" i="84" s="1"/>
  <c r="K112" i="84" s="1"/>
  <c r="I117" i="84"/>
  <c r="J117" i="84" s="1"/>
  <c r="K117" i="84" s="1"/>
  <c r="I122" i="84"/>
  <c r="J122" i="84" s="1"/>
  <c r="K122" i="84" s="1"/>
  <c r="I128" i="84"/>
  <c r="J128" i="84" s="1"/>
  <c r="K128" i="84" s="1"/>
  <c r="I133" i="84"/>
  <c r="J133" i="84" s="1"/>
  <c r="K133" i="84" s="1"/>
  <c r="I138" i="84"/>
  <c r="J138" i="84" s="1"/>
  <c r="K138" i="84" s="1"/>
  <c r="I144" i="84"/>
  <c r="J144" i="84" s="1"/>
  <c r="K144" i="84" s="1"/>
  <c r="I149" i="84"/>
  <c r="J149" i="84" s="1"/>
  <c r="K149" i="84" s="1"/>
  <c r="I154" i="84"/>
  <c r="J154" i="84" s="1"/>
  <c r="K154" i="84" s="1"/>
  <c r="I160" i="84"/>
  <c r="J160" i="84" s="1"/>
  <c r="K160" i="84" s="1"/>
  <c r="I165" i="84"/>
  <c r="J165" i="84" s="1"/>
  <c r="K165" i="84" s="1"/>
  <c r="I170" i="84"/>
  <c r="J170" i="84" s="1"/>
  <c r="K170" i="84" s="1"/>
  <c r="I176" i="84"/>
  <c r="J176" i="84" s="1"/>
  <c r="K176" i="84" s="1"/>
  <c r="I181" i="84"/>
  <c r="J181" i="84" s="1"/>
  <c r="K181" i="84" s="1"/>
  <c r="I186" i="84"/>
  <c r="J186" i="84" s="1"/>
  <c r="K186" i="84" s="1"/>
  <c r="I192" i="84"/>
  <c r="J192" i="84" s="1"/>
  <c r="K192" i="84" s="1"/>
  <c r="I197" i="84"/>
  <c r="J197" i="84" s="1"/>
  <c r="K197" i="84" s="1"/>
  <c r="I202" i="84"/>
  <c r="J202" i="84" s="1"/>
  <c r="K202" i="84" s="1"/>
  <c r="I208" i="84"/>
  <c r="J208" i="84" s="1"/>
  <c r="K208" i="84" s="1"/>
  <c r="I12" i="84"/>
  <c r="J12" i="84" s="1"/>
  <c r="K12" i="84" s="1"/>
  <c r="I17" i="84"/>
  <c r="J17" i="84" s="1"/>
  <c r="K17" i="84" s="1"/>
  <c r="I22" i="84"/>
  <c r="J22" i="84" s="1"/>
  <c r="K22" i="84" s="1"/>
  <c r="I28" i="84"/>
  <c r="J28" i="84" s="1"/>
  <c r="K28" i="84" s="1"/>
  <c r="I33" i="84"/>
  <c r="J33" i="84" s="1"/>
  <c r="K33" i="84" s="1"/>
  <c r="I38" i="84"/>
  <c r="J38" i="84" s="1"/>
  <c r="K38" i="84" s="1"/>
  <c r="I44" i="84"/>
  <c r="J44" i="84" s="1"/>
  <c r="K44" i="84" s="1"/>
  <c r="I49" i="84"/>
  <c r="J49" i="84" s="1"/>
  <c r="K49" i="84" s="1"/>
  <c r="I54" i="84"/>
  <c r="J54" i="84" s="1"/>
  <c r="K54" i="84" s="1"/>
  <c r="I60" i="84"/>
  <c r="J60" i="84" s="1"/>
  <c r="K60" i="84" s="1"/>
  <c r="I65" i="84"/>
  <c r="J65" i="84" s="1"/>
  <c r="K65" i="84" s="1"/>
  <c r="I70" i="84"/>
  <c r="J70" i="84" s="1"/>
  <c r="K70" i="84" s="1"/>
  <c r="I76" i="84"/>
  <c r="J76" i="84" s="1"/>
  <c r="K76" i="84" s="1"/>
  <c r="I81" i="84"/>
  <c r="J81" i="84" s="1"/>
  <c r="K81" i="84" s="1"/>
  <c r="I86" i="84"/>
  <c r="J86" i="84" s="1"/>
  <c r="K86" i="84" s="1"/>
  <c r="I92" i="84"/>
  <c r="J92" i="84" s="1"/>
  <c r="K92" i="84" s="1"/>
  <c r="I97" i="84"/>
  <c r="J97" i="84" s="1"/>
  <c r="K97" i="84" s="1"/>
  <c r="I102" i="84"/>
  <c r="J102" i="84" s="1"/>
  <c r="K102" i="84" s="1"/>
  <c r="I108" i="84"/>
  <c r="J108" i="84" s="1"/>
  <c r="K108" i="84" s="1"/>
  <c r="I113" i="84"/>
  <c r="J113" i="84" s="1"/>
  <c r="K113" i="84" s="1"/>
  <c r="I118" i="84"/>
  <c r="J118" i="84" s="1"/>
  <c r="K118" i="84" s="1"/>
  <c r="I124" i="84"/>
  <c r="J124" i="84" s="1"/>
  <c r="K124" i="84" s="1"/>
  <c r="I129" i="84"/>
  <c r="J129" i="84" s="1"/>
  <c r="K129" i="84" s="1"/>
  <c r="I134" i="84"/>
  <c r="J134" i="84" s="1"/>
  <c r="K134" i="84" s="1"/>
  <c r="I140" i="84"/>
  <c r="J140" i="84" s="1"/>
  <c r="K140" i="84" s="1"/>
  <c r="I145" i="84"/>
  <c r="J145" i="84" s="1"/>
  <c r="K145" i="84" s="1"/>
  <c r="I150" i="84"/>
  <c r="J150" i="84" s="1"/>
  <c r="K150" i="84" s="1"/>
  <c r="I156" i="84"/>
  <c r="J156" i="84" s="1"/>
  <c r="K156" i="84" s="1"/>
  <c r="I161" i="84"/>
  <c r="J161" i="84" s="1"/>
  <c r="K161" i="84" s="1"/>
  <c r="I166" i="84"/>
  <c r="J166" i="84" s="1"/>
  <c r="K166" i="84" s="1"/>
  <c r="I172" i="84"/>
  <c r="J172" i="84" s="1"/>
  <c r="K172" i="84" s="1"/>
  <c r="I177" i="84"/>
  <c r="J177" i="84" s="1"/>
  <c r="K177" i="84" s="1"/>
  <c r="I182" i="84"/>
  <c r="J182" i="84" s="1"/>
  <c r="K182" i="84" s="1"/>
  <c r="I188" i="84"/>
  <c r="J188" i="84" s="1"/>
  <c r="K188" i="84" s="1"/>
  <c r="I193" i="84"/>
  <c r="J193" i="84" s="1"/>
  <c r="K193" i="84" s="1"/>
  <c r="I198" i="84"/>
  <c r="J198" i="84" s="1"/>
  <c r="K198" i="84" s="1"/>
  <c r="I204" i="84"/>
  <c r="J204" i="84" s="1"/>
  <c r="K204" i="84" s="1"/>
  <c r="I209" i="84"/>
  <c r="J209" i="84" s="1"/>
  <c r="K209" i="84" s="1"/>
  <c r="I18" i="84"/>
  <c r="J18" i="84" s="1"/>
  <c r="K18" i="84" s="1"/>
  <c r="I29" i="84"/>
  <c r="J29" i="84" s="1"/>
  <c r="K29" i="84" s="1"/>
  <c r="I40" i="84"/>
  <c r="J40" i="84" s="1"/>
  <c r="K40" i="84" s="1"/>
  <c r="I50" i="84"/>
  <c r="J50" i="84" s="1"/>
  <c r="K50" i="84" s="1"/>
  <c r="I61" i="84"/>
  <c r="J61" i="84" s="1"/>
  <c r="K61" i="84" s="1"/>
  <c r="I72" i="84"/>
  <c r="J72" i="84" s="1"/>
  <c r="K72" i="84" s="1"/>
  <c r="I82" i="84"/>
  <c r="J82" i="84" s="1"/>
  <c r="K82" i="84" s="1"/>
  <c r="I93" i="84"/>
  <c r="J93" i="84" s="1"/>
  <c r="K93" i="84" s="1"/>
  <c r="I104" i="84"/>
  <c r="J104" i="84" s="1"/>
  <c r="K104" i="84" s="1"/>
  <c r="I114" i="84"/>
  <c r="J114" i="84" s="1"/>
  <c r="K114" i="84" s="1"/>
  <c r="I125" i="84"/>
  <c r="J125" i="84" s="1"/>
  <c r="K125" i="84" s="1"/>
  <c r="I136" i="84"/>
  <c r="J136" i="84" s="1"/>
  <c r="K136" i="84" s="1"/>
  <c r="I146" i="84"/>
  <c r="J146" i="84" s="1"/>
  <c r="K146" i="84" s="1"/>
  <c r="I157" i="84"/>
  <c r="J157" i="84" s="1"/>
  <c r="K157" i="84" s="1"/>
  <c r="I168" i="84"/>
  <c r="J168" i="84" s="1"/>
  <c r="K168" i="84" s="1"/>
  <c r="I178" i="84"/>
  <c r="J178" i="84" s="1"/>
  <c r="K178" i="84" s="1"/>
  <c r="I189" i="84"/>
  <c r="J189" i="84" s="1"/>
  <c r="K189" i="84" s="1"/>
  <c r="I200" i="84"/>
  <c r="J200" i="84" s="1"/>
  <c r="K200" i="84" s="1"/>
  <c r="I210" i="84"/>
  <c r="J210" i="84" s="1"/>
  <c r="K210" i="84" s="1"/>
  <c r="I20" i="84"/>
  <c r="J20" i="84" s="1"/>
  <c r="K20" i="84" s="1"/>
  <c r="I30" i="84"/>
  <c r="J30" i="84" s="1"/>
  <c r="K30" i="84" s="1"/>
  <c r="I41" i="84"/>
  <c r="J41" i="84" s="1"/>
  <c r="K41" i="84" s="1"/>
  <c r="I52" i="84"/>
  <c r="J52" i="84" s="1"/>
  <c r="K52" i="84" s="1"/>
  <c r="I62" i="84"/>
  <c r="J62" i="84" s="1"/>
  <c r="K62" i="84" s="1"/>
  <c r="I73" i="84"/>
  <c r="J73" i="84" s="1"/>
  <c r="K73" i="84" s="1"/>
  <c r="I84" i="84"/>
  <c r="J84" i="84" s="1"/>
  <c r="K84" i="84" s="1"/>
  <c r="I94" i="84"/>
  <c r="J94" i="84" s="1"/>
  <c r="K94" i="84" s="1"/>
  <c r="I105" i="84"/>
  <c r="J105" i="84" s="1"/>
  <c r="K105" i="84" s="1"/>
  <c r="I116" i="84"/>
  <c r="J116" i="84" s="1"/>
  <c r="K116" i="84" s="1"/>
  <c r="I126" i="84"/>
  <c r="J126" i="84" s="1"/>
  <c r="K126" i="84" s="1"/>
  <c r="I137" i="84"/>
  <c r="J137" i="84" s="1"/>
  <c r="K137" i="84" s="1"/>
  <c r="I148" i="84"/>
  <c r="J148" i="84" s="1"/>
  <c r="K148" i="84" s="1"/>
  <c r="I158" i="84"/>
  <c r="J158" i="84" s="1"/>
  <c r="K158" i="84" s="1"/>
  <c r="I169" i="84"/>
  <c r="J169" i="84" s="1"/>
  <c r="K169" i="84" s="1"/>
  <c r="I180" i="84"/>
  <c r="J180" i="84" s="1"/>
  <c r="K180" i="84" s="1"/>
  <c r="I190" i="84"/>
  <c r="J190" i="84" s="1"/>
  <c r="K190" i="84" s="1"/>
  <c r="I201" i="84"/>
  <c r="J201" i="84" s="1"/>
  <c r="K201" i="84" s="1"/>
  <c r="I212" i="84"/>
  <c r="J212" i="84" s="1"/>
  <c r="K212" i="84" s="1"/>
  <c r="I13" i="84"/>
  <c r="J13" i="84" s="1"/>
  <c r="K13" i="84" s="1"/>
  <c r="I24" i="84"/>
  <c r="J24" i="84" s="1"/>
  <c r="K24" i="84" s="1"/>
  <c r="I34" i="84"/>
  <c r="J34" i="84" s="1"/>
  <c r="K34" i="84" s="1"/>
  <c r="I45" i="84"/>
  <c r="J45" i="84" s="1"/>
  <c r="K45" i="84" s="1"/>
  <c r="I56" i="84"/>
  <c r="J56" i="84" s="1"/>
  <c r="K56" i="84" s="1"/>
  <c r="I66" i="84"/>
  <c r="J66" i="84" s="1"/>
  <c r="K66" i="84" s="1"/>
  <c r="I77" i="84"/>
  <c r="J77" i="84" s="1"/>
  <c r="K77" i="84" s="1"/>
  <c r="I88" i="84"/>
  <c r="J88" i="84" s="1"/>
  <c r="K88" i="84" s="1"/>
  <c r="I98" i="84"/>
  <c r="J98" i="84" s="1"/>
  <c r="K98" i="84" s="1"/>
  <c r="I109" i="84"/>
  <c r="J109" i="84" s="1"/>
  <c r="K109" i="84" s="1"/>
  <c r="I120" i="84"/>
  <c r="J120" i="84" s="1"/>
  <c r="K120" i="84" s="1"/>
  <c r="I130" i="84"/>
  <c r="J130" i="84" s="1"/>
  <c r="K130" i="84" s="1"/>
  <c r="I141" i="84"/>
  <c r="J141" i="84" s="1"/>
  <c r="K141" i="84" s="1"/>
  <c r="I152" i="84"/>
  <c r="J152" i="84" s="1"/>
  <c r="K152" i="84" s="1"/>
  <c r="I162" i="84"/>
  <c r="J162" i="84" s="1"/>
  <c r="K162" i="84" s="1"/>
  <c r="I173" i="84"/>
  <c r="J173" i="84" s="1"/>
  <c r="K173" i="84" s="1"/>
  <c r="I184" i="84"/>
  <c r="J184" i="84" s="1"/>
  <c r="K184" i="84" s="1"/>
  <c r="I194" i="84"/>
  <c r="J194" i="84" s="1"/>
  <c r="K194" i="84" s="1"/>
  <c r="I205" i="84"/>
  <c r="J205" i="84" s="1"/>
  <c r="K205" i="84" s="1"/>
  <c r="I14" i="84"/>
  <c r="J14" i="84" s="1"/>
  <c r="K14" i="84" s="1"/>
  <c r="I25" i="84"/>
  <c r="J25" i="84" s="1"/>
  <c r="K25" i="84" s="1"/>
  <c r="I36" i="84"/>
  <c r="J36" i="84" s="1"/>
  <c r="K36" i="84" s="1"/>
  <c r="I46" i="84"/>
  <c r="J46" i="84" s="1"/>
  <c r="K46" i="84" s="1"/>
  <c r="I57" i="84"/>
  <c r="J57" i="84" s="1"/>
  <c r="K57" i="84" s="1"/>
  <c r="I68" i="84"/>
  <c r="J68" i="84" s="1"/>
  <c r="K68" i="84" s="1"/>
  <c r="I78" i="84"/>
  <c r="J78" i="84" s="1"/>
  <c r="K78" i="84" s="1"/>
  <c r="I89" i="84"/>
  <c r="J89" i="84" s="1"/>
  <c r="K89" i="84" s="1"/>
  <c r="I100" i="84"/>
  <c r="J100" i="84" s="1"/>
  <c r="K100" i="84" s="1"/>
  <c r="I110" i="84"/>
  <c r="J110" i="84" s="1"/>
  <c r="K110" i="84" s="1"/>
  <c r="I121" i="84"/>
  <c r="J121" i="84" s="1"/>
  <c r="K121" i="84" s="1"/>
  <c r="I132" i="84"/>
  <c r="J132" i="84" s="1"/>
  <c r="K132" i="84" s="1"/>
  <c r="I142" i="84"/>
  <c r="J142" i="84" s="1"/>
  <c r="K142" i="84" s="1"/>
  <c r="I153" i="84"/>
  <c r="J153" i="84" s="1"/>
  <c r="K153" i="84" s="1"/>
  <c r="I164" i="84"/>
  <c r="J164" i="84" s="1"/>
  <c r="K164" i="84" s="1"/>
  <c r="I174" i="84"/>
  <c r="J174" i="84" s="1"/>
  <c r="K174" i="84" s="1"/>
  <c r="I185" i="84"/>
  <c r="J185" i="84" s="1"/>
  <c r="K185" i="84" s="1"/>
  <c r="I196" i="84"/>
  <c r="J196" i="84" s="1"/>
  <c r="K196" i="84" s="1"/>
  <c r="I206" i="84"/>
  <c r="J206" i="84" s="1"/>
  <c r="K206" i="84" s="1"/>
  <c r="L15" i="83"/>
  <c r="M15" i="83" s="1"/>
  <c r="N15" i="83" s="1"/>
  <c r="L19" i="83"/>
  <c r="M19" i="83" s="1"/>
  <c r="N19" i="83" s="1"/>
  <c r="L23" i="83"/>
  <c r="M23" i="83" s="1"/>
  <c r="N23" i="83" s="1"/>
  <c r="L27" i="83"/>
  <c r="M27" i="83" s="1"/>
  <c r="N27" i="83" s="1"/>
  <c r="L31" i="83"/>
  <c r="M31" i="83" s="1"/>
  <c r="N31" i="83" s="1"/>
  <c r="L35" i="83"/>
  <c r="M35" i="83" s="1"/>
  <c r="N35" i="83" s="1"/>
  <c r="L39" i="83"/>
  <c r="M39" i="83" s="1"/>
  <c r="N39" i="83" s="1"/>
  <c r="L43" i="83"/>
  <c r="M43" i="83" s="1"/>
  <c r="N43" i="83" s="1"/>
  <c r="L47" i="83"/>
  <c r="M47" i="83" s="1"/>
  <c r="N47" i="83" s="1"/>
  <c r="L51" i="83"/>
  <c r="M51" i="83" s="1"/>
  <c r="N51" i="83" s="1"/>
  <c r="L55" i="83"/>
  <c r="M55" i="83" s="1"/>
  <c r="N55" i="83" s="1"/>
  <c r="L59" i="83"/>
  <c r="M59" i="83" s="1"/>
  <c r="N59" i="83" s="1"/>
  <c r="L63" i="83"/>
  <c r="M63" i="83" s="1"/>
  <c r="N63" i="83" s="1"/>
  <c r="L67" i="83"/>
  <c r="M67" i="83" s="1"/>
  <c r="N67" i="83" s="1"/>
  <c r="L71" i="83"/>
  <c r="M71" i="83" s="1"/>
  <c r="N71" i="83" s="1"/>
  <c r="L75" i="83"/>
  <c r="M75" i="83" s="1"/>
  <c r="N75" i="83" s="1"/>
  <c r="L79" i="83"/>
  <c r="M79" i="83" s="1"/>
  <c r="N79" i="83" s="1"/>
  <c r="L83" i="83"/>
  <c r="M83" i="83" s="1"/>
  <c r="N83" i="83" s="1"/>
  <c r="L87" i="83"/>
  <c r="M87" i="83" s="1"/>
  <c r="N87" i="83" s="1"/>
  <c r="L91" i="83"/>
  <c r="M91" i="83" s="1"/>
  <c r="N91" i="83" s="1"/>
  <c r="L95" i="83"/>
  <c r="M95" i="83" s="1"/>
  <c r="N95" i="83" s="1"/>
  <c r="L99" i="83"/>
  <c r="M99" i="83" s="1"/>
  <c r="N99" i="83" s="1"/>
  <c r="L103" i="83"/>
  <c r="M103" i="83" s="1"/>
  <c r="N103" i="83" s="1"/>
  <c r="L107" i="83"/>
  <c r="M107" i="83" s="1"/>
  <c r="N107" i="83" s="1"/>
  <c r="L111" i="83"/>
  <c r="M111" i="83" s="1"/>
  <c r="N111" i="83" s="1"/>
  <c r="L115" i="83"/>
  <c r="M115" i="83" s="1"/>
  <c r="N115" i="83" s="1"/>
  <c r="L119" i="83"/>
  <c r="M119" i="83" s="1"/>
  <c r="N119" i="83" s="1"/>
  <c r="L123" i="83"/>
  <c r="M123" i="83" s="1"/>
  <c r="N123" i="83" s="1"/>
  <c r="L127" i="83"/>
  <c r="M127" i="83" s="1"/>
  <c r="N127" i="83" s="1"/>
  <c r="L131" i="83"/>
  <c r="M131" i="83" s="1"/>
  <c r="N131" i="83" s="1"/>
  <c r="L135" i="83"/>
  <c r="M135" i="83" s="1"/>
  <c r="N135" i="83" s="1"/>
  <c r="L139" i="83"/>
  <c r="M139" i="83" s="1"/>
  <c r="N139" i="83" s="1"/>
  <c r="L143" i="83"/>
  <c r="M143" i="83" s="1"/>
  <c r="N143" i="83" s="1"/>
  <c r="L147" i="83"/>
  <c r="M147" i="83" s="1"/>
  <c r="N147" i="83" s="1"/>
  <c r="L151" i="83"/>
  <c r="M151" i="83" s="1"/>
  <c r="N151" i="83" s="1"/>
  <c r="L155" i="83"/>
  <c r="M155" i="83" s="1"/>
  <c r="N155" i="83" s="1"/>
  <c r="L159" i="83"/>
  <c r="M159" i="83" s="1"/>
  <c r="N159" i="83" s="1"/>
  <c r="L163" i="83"/>
  <c r="M163" i="83" s="1"/>
  <c r="N163" i="83" s="1"/>
  <c r="L167" i="83"/>
  <c r="M167" i="83" s="1"/>
  <c r="N167" i="83" s="1"/>
  <c r="L171" i="83"/>
  <c r="M171" i="83" s="1"/>
  <c r="N171" i="83" s="1"/>
  <c r="L175" i="83"/>
  <c r="M175" i="83" s="1"/>
  <c r="N175" i="83" s="1"/>
  <c r="L179" i="83"/>
  <c r="M179" i="83" s="1"/>
  <c r="N179" i="83" s="1"/>
  <c r="L183" i="83"/>
  <c r="M183" i="83" s="1"/>
  <c r="N183" i="83" s="1"/>
  <c r="L187" i="83"/>
  <c r="M187" i="83" s="1"/>
  <c r="N187" i="83" s="1"/>
  <c r="L191" i="83"/>
  <c r="M191" i="83" s="1"/>
  <c r="N191" i="83" s="1"/>
  <c r="L195" i="83"/>
  <c r="M195" i="83" s="1"/>
  <c r="N195" i="83" s="1"/>
  <c r="L199" i="83"/>
  <c r="M199" i="83" s="1"/>
  <c r="N199" i="83" s="1"/>
  <c r="L203" i="83"/>
  <c r="M203" i="83" s="1"/>
  <c r="N203" i="83" s="1"/>
  <c r="L11" i="83"/>
  <c r="M11" i="83" s="1"/>
  <c r="N11" i="83" s="1"/>
  <c r="L14" i="83"/>
  <c r="M14" i="83" s="1"/>
  <c r="N14" i="83" s="1"/>
  <c r="L20" i="83"/>
  <c r="M20" i="83" s="1"/>
  <c r="N20" i="83" s="1"/>
  <c r="L25" i="83"/>
  <c r="M25" i="83" s="1"/>
  <c r="N25" i="83" s="1"/>
  <c r="L30" i="83"/>
  <c r="M30" i="83" s="1"/>
  <c r="N30" i="83" s="1"/>
  <c r="L36" i="83"/>
  <c r="M36" i="83" s="1"/>
  <c r="N36" i="83" s="1"/>
  <c r="L41" i="83"/>
  <c r="M41" i="83" s="1"/>
  <c r="N41" i="83" s="1"/>
  <c r="L46" i="83"/>
  <c r="M46" i="83" s="1"/>
  <c r="N46" i="83" s="1"/>
  <c r="L52" i="83"/>
  <c r="M52" i="83" s="1"/>
  <c r="N52" i="83" s="1"/>
  <c r="L57" i="83"/>
  <c r="M57" i="83" s="1"/>
  <c r="N57" i="83" s="1"/>
  <c r="L62" i="83"/>
  <c r="M62" i="83" s="1"/>
  <c r="N62" i="83" s="1"/>
  <c r="L68" i="83"/>
  <c r="M68" i="83" s="1"/>
  <c r="N68" i="83" s="1"/>
  <c r="L73" i="83"/>
  <c r="M73" i="83" s="1"/>
  <c r="N73" i="83" s="1"/>
  <c r="L78" i="83"/>
  <c r="M78" i="83" s="1"/>
  <c r="N78" i="83" s="1"/>
  <c r="L84" i="83"/>
  <c r="M84" i="83" s="1"/>
  <c r="N84" i="83" s="1"/>
  <c r="L89" i="83"/>
  <c r="M89" i="83" s="1"/>
  <c r="N89" i="83" s="1"/>
  <c r="L94" i="83"/>
  <c r="M94" i="83" s="1"/>
  <c r="N94" i="83" s="1"/>
  <c r="L100" i="83"/>
  <c r="M100" i="83" s="1"/>
  <c r="N100" i="83" s="1"/>
  <c r="L105" i="83"/>
  <c r="M105" i="83" s="1"/>
  <c r="N105" i="83" s="1"/>
  <c r="L110" i="83"/>
  <c r="M110" i="83" s="1"/>
  <c r="N110" i="83" s="1"/>
  <c r="L116" i="83"/>
  <c r="M116" i="83" s="1"/>
  <c r="N116" i="83" s="1"/>
  <c r="L121" i="83"/>
  <c r="M121" i="83" s="1"/>
  <c r="N121" i="83" s="1"/>
  <c r="L126" i="83"/>
  <c r="M126" i="83" s="1"/>
  <c r="N126" i="83" s="1"/>
  <c r="L132" i="83"/>
  <c r="M132" i="83" s="1"/>
  <c r="N132" i="83" s="1"/>
  <c r="L137" i="83"/>
  <c r="M137" i="83" s="1"/>
  <c r="N137" i="83" s="1"/>
  <c r="L142" i="83"/>
  <c r="M142" i="83" s="1"/>
  <c r="N142" i="83" s="1"/>
  <c r="L148" i="83"/>
  <c r="M148" i="83" s="1"/>
  <c r="N148" i="83" s="1"/>
  <c r="L153" i="83"/>
  <c r="M153" i="83" s="1"/>
  <c r="N153" i="83" s="1"/>
  <c r="L158" i="83"/>
  <c r="M158" i="83" s="1"/>
  <c r="N158" i="83" s="1"/>
  <c r="L164" i="83"/>
  <c r="M164" i="83" s="1"/>
  <c r="N164" i="83" s="1"/>
  <c r="L169" i="83"/>
  <c r="M169" i="83" s="1"/>
  <c r="N169" i="83" s="1"/>
  <c r="L174" i="83"/>
  <c r="M174" i="83" s="1"/>
  <c r="N174" i="83" s="1"/>
  <c r="L180" i="83"/>
  <c r="M180" i="83" s="1"/>
  <c r="N180" i="83" s="1"/>
  <c r="L185" i="83"/>
  <c r="M185" i="83" s="1"/>
  <c r="N185" i="83" s="1"/>
  <c r="L190" i="83"/>
  <c r="M190" i="83" s="1"/>
  <c r="N190" i="83" s="1"/>
  <c r="L196" i="83"/>
  <c r="M196" i="83" s="1"/>
  <c r="N196" i="83" s="1"/>
  <c r="L201" i="83"/>
  <c r="M201" i="83" s="1"/>
  <c r="N201" i="83" s="1"/>
  <c r="L206" i="83"/>
  <c r="M206" i="83" s="1"/>
  <c r="N206" i="83" s="1"/>
  <c r="L16" i="83"/>
  <c r="M16" i="83" s="1"/>
  <c r="N16" i="83" s="1"/>
  <c r="L21" i="83"/>
  <c r="M21" i="83" s="1"/>
  <c r="N21" i="83" s="1"/>
  <c r="L26" i="83"/>
  <c r="M26" i="83" s="1"/>
  <c r="N26" i="83" s="1"/>
  <c r="L32" i="83"/>
  <c r="M32" i="83" s="1"/>
  <c r="N32" i="83" s="1"/>
  <c r="L37" i="83"/>
  <c r="M37" i="83" s="1"/>
  <c r="N37" i="83" s="1"/>
  <c r="L42" i="83"/>
  <c r="M42" i="83" s="1"/>
  <c r="N42" i="83" s="1"/>
  <c r="L48" i="83"/>
  <c r="M48" i="83" s="1"/>
  <c r="N48" i="83" s="1"/>
  <c r="L53" i="83"/>
  <c r="M53" i="83" s="1"/>
  <c r="N53" i="83" s="1"/>
  <c r="L58" i="83"/>
  <c r="M58" i="83" s="1"/>
  <c r="N58" i="83" s="1"/>
  <c r="L64" i="83"/>
  <c r="M64" i="83" s="1"/>
  <c r="N64" i="83" s="1"/>
  <c r="L69" i="83"/>
  <c r="M69" i="83" s="1"/>
  <c r="N69" i="83" s="1"/>
  <c r="L74" i="83"/>
  <c r="M74" i="83" s="1"/>
  <c r="N74" i="83" s="1"/>
  <c r="L80" i="83"/>
  <c r="M80" i="83" s="1"/>
  <c r="N80" i="83" s="1"/>
  <c r="L85" i="83"/>
  <c r="M85" i="83" s="1"/>
  <c r="N85" i="83" s="1"/>
  <c r="L90" i="83"/>
  <c r="M90" i="83" s="1"/>
  <c r="N90" i="83" s="1"/>
  <c r="L96" i="83"/>
  <c r="M96" i="83" s="1"/>
  <c r="N96" i="83" s="1"/>
  <c r="L101" i="83"/>
  <c r="M101" i="83" s="1"/>
  <c r="N101" i="83" s="1"/>
  <c r="L106" i="83"/>
  <c r="M106" i="83" s="1"/>
  <c r="N106" i="83" s="1"/>
  <c r="L112" i="83"/>
  <c r="M112" i="83" s="1"/>
  <c r="N112" i="83" s="1"/>
  <c r="L117" i="83"/>
  <c r="M117" i="83" s="1"/>
  <c r="N117" i="83" s="1"/>
  <c r="L122" i="83"/>
  <c r="M122" i="83" s="1"/>
  <c r="N122" i="83" s="1"/>
  <c r="L128" i="83"/>
  <c r="M128" i="83" s="1"/>
  <c r="N128" i="83" s="1"/>
  <c r="L133" i="83"/>
  <c r="M133" i="83" s="1"/>
  <c r="N133" i="83" s="1"/>
  <c r="L138" i="83"/>
  <c r="M138" i="83" s="1"/>
  <c r="N138" i="83" s="1"/>
  <c r="L144" i="83"/>
  <c r="M144" i="83" s="1"/>
  <c r="N144" i="83" s="1"/>
  <c r="L149" i="83"/>
  <c r="M149" i="83" s="1"/>
  <c r="N149" i="83" s="1"/>
  <c r="L154" i="83"/>
  <c r="M154" i="83" s="1"/>
  <c r="N154" i="83" s="1"/>
  <c r="L160" i="83"/>
  <c r="M160" i="83" s="1"/>
  <c r="N160" i="83" s="1"/>
  <c r="L165" i="83"/>
  <c r="M165" i="83" s="1"/>
  <c r="N165" i="83" s="1"/>
  <c r="L170" i="83"/>
  <c r="M170" i="83" s="1"/>
  <c r="N170" i="83" s="1"/>
  <c r="L176" i="83"/>
  <c r="M176" i="83" s="1"/>
  <c r="N176" i="83" s="1"/>
  <c r="L181" i="83"/>
  <c r="M181" i="83" s="1"/>
  <c r="N181" i="83" s="1"/>
  <c r="L186" i="83"/>
  <c r="M186" i="83" s="1"/>
  <c r="N186" i="83" s="1"/>
  <c r="L192" i="83"/>
  <c r="M192" i="83" s="1"/>
  <c r="N192" i="83" s="1"/>
  <c r="L197" i="83"/>
  <c r="M197" i="83" s="1"/>
  <c r="N197" i="83" s="1"/>
  <c r="L202" i="83"/>
  <c r="M202" i="83" s="1"/>
  <c r="N202" i="83" s="1"/>
  <c r="L12" i="83"/>
  <c r="M12" i="83" s="1"/>
  <c r="N12" i="83" s="1"/>
  <c r="L17" i="83"/>
  <c r="M17" i="83" s="1"/>
  <c r="N17" i="83" s="1"/>
  <c r="L22" i="83"/>
  <c r="M22" i="83" s="1"/>
  <c r="N22" i="83" s="1"/>
  <c r="L28" i="83"/>
  <c r="M28" i="83" s="1"/>
  <c r="N28" i="83" s="1"/>
  <c r="L33" i="83"/>
  <c r="M33" i="83" s="1"/>
  <c r="N33" i="83" s="1"/>
  <c r="L38" i="83"/>
  <c r="M38" i="83" s="1"/>
  <c r="N38" i="83" s="1"/>
  <c r="L44" i="83"/>
  <c r="M44" i="83" s="1"/>
  <c r="N44" i="83" s="1"/>
  <c r="L49" i="83"/>
  <c r="M49" i="83" s="1"/>
  <c r="N49" i="83" s="1"/>
  <c r="L54" i="83"/>
  <c r="M54" i="83" s="1"/>
  <c r="N54" i="83" s="1"/>
  <c r="L60" i="83"/>
  <c r="M60" i="83" s="1"/>
  <c r="N60" i="83" s="1"/>
  <c r="L65" i="83"/>
  <c r="M65" i="83" s="1"/>
  <c r="N65" i="83" s="1"/>
  <c r="L70" i="83"/>
  <c r="M70" i="83" s="1"/>
  <c r="N70" i="83" s="1"/>
  <c r="L76" i="83"/>
  <c r="M76" i="83" s="1"/>
  <c r="N76" i="83" s="1"/>
  <c r="L81" i="83"/>
  <c r="M81" i="83" s="1"/>
  <c r="N81" i="83" s="1"/>
  <c r="L86" i="83"/>
  <c r="M86" i="83" s="1"/>
  <c r="N86" i="83" s="1"/>
  <c r="L92" i="83"/>
  <c r="M92" i="83" s="1"/>
  <c r="N92" i="83" s="1"/>
  <c r="L97" i="83"/>
  <c r="M97" i="83" s="1"/>
  <c r="N97" i="83" s="1"/>
  <c r="L102" i="83"/>
  <c r="M102" i="83" s="1"/>
  <c r="N102" i="83" s="1"/>
  <c r="L108" i="83"/>
  <c r="M108" i="83" s="1"/>
  <c r="N108" i="83" s="1"/>
  <c r="L113" i="83"/>
  <c r="M113" i="83" s="1"/>
  <c r="N113" i="83" s="1"/>
  <c r="L118" i="83"/>
  <c r="M118" i="83" s="1"/>
  <c r="N118" i="83" s="1"/>
  <c r="L124" i="83"/>
  <c r="M124" i="83" s="1"/>
  <c r="N124" i="83" s="1"/>
  <c r="L129" i="83"/>
  <c r="M129" i="83" s="1"/>
  <c r="N129" i="83" s="1"/>
  <c r="L134" i="83"/>
  <c r="M134" i="83" s="1"/>
  <c r="N134" i="83" s="1"/>
  <c r="L140" i="83"/>
  <c r="M140" i="83" s="1"/>
  <c r="N140" i="83" s="1"/>
  <c r="L145" i="83"/>
  <c r="M145" i="83" s="1"/>
  <c r="N145" i="83" s="1"/>
  <c r="L150" i="83"/>
  <c r="M150" i="83" s="1"/>
  <c r="N150" i="83" s="1"/>
  <c r="L156" i="83"/>
  <c r="M156" i="83" s="1"/>
  <c r="N156" i="83" s="1"/>
  <c r="L161" i="83"/>
  <c r="M161" i="83" s="1"/>
  <c r="N161" i="83" s="1"/>
  <c r="L166" i="83"/>
  <c r="M166" i="83" s="1"/>
  <c r="N166" i="83" s="1"/>
  <c r="L172" i="83"/>
  <c r="M172" i="83" s="1"/>
  <c r="N172" i="83" s="1"/>
  <c r="L177" i="83"/>
  <c r="M177" i="83" s="1"/>
  <c r="N177" i="83" s="1"/>
  <c r="L182" i="83"/>
  <c r="M182" i="83" s="1"/>
  <c r="N182" i="83" s="1"/>
  <c r="L188" i="83"/>
  <c r="M188" i="83" s="1"/>
  <c r="N188" i="83" s="1"/>
  <c r="L193" i="83"/>
  <c r="M193" i="83" s="1"/>
  <c r="N193" i="83" s="1"/>
  <c r="L198" i="83"/>
  <c r="M198" i="83" s="1"/>
  <c r="N198" i="83" s="1"/>
  <c r="L204" i="83"/>
  <c r="M204" i="83" s="1"/>
  <c r="N204" i="83" s="1"/>
  <c r="L13" i="83"/>
  <c r="M13" i="83" s="1"/>
  <c r="N13" i="83" s="1"/>
  <c r="L18" i="83"/>
  <c r="M18" i="83" s="1"/>
  <c r="N18" i="83" s="1"/>
  <c r="L24" i="83"/>
  <c r="M24" i="83" s="1"/>
  <c r="N24" i="83" s="1"/>
  <c r="L29" i="83"/>
  <c r="M29" i="83" s="1"/>
  <c r="N29" i="83" s="1"/>
  <c r="L34" i="83"/>
  <c r="M34" i="83" s="1"/>
  <c r="N34" i="83" s="1"/>
  <c r="L40" i="83"/>
  <c r="M40" i="83" s="1"/>
  <c r="N40" i="83" s="1"/>
  <c r="L45" i="83"/>
  <c r="M45" i="83" s="1"/>
  <c r="N45" i="83" s="1"/>
  <c r="L50" i="83"/>
  <c r="M50" i="83" s="1"/>
  <c r="N50" i="83" s="1"/>
  <c r="L56" i="83"/>
  <c r="M56" i="83" s="1"/>
  <c r="N56" i="83" s="1"/>
  <c r="L61" i="83"/>
  <c r="M61" i="83" s="1"/>
  <c r="N61" i="83" s="1"/>
  <c r="L66" i="83"/>
  <c r="M66" i="83" s="1"/>
  <c r="N66" i="83" s="1"/>
  <c r="L72" i="83"/>
  <c r="M72" i="83" s="1"/>
  <c r="N72" i="83" s="1"/>
  <c r="L77" i="83"/>
  <c r="M77" i="83" s="1"/>
  <c r="N77" i="83" s="1"/>
  <c r="L82" i="83"/>
  <c r="M82" i="83" s="1"/>
  <c r="N82" i="83" s="1"/>
  <c r="L88" i="83"/>
  <c r="M88" i="83" s="1"/>
  <c r="N88" i="83" s="1"/>
  <c r="L93" i="83"/>
  <c r="M93" i="83" s="1"/>
  <c r="N93" i="83" s="1"/>
  <c r="L98" i="83"/>
  <c r="M98" i="83" s="1"/>
  <c r="N98" i="83" s="1"/>
  <c r="L104" i="83"/>
  <c r="M104" i="83" s="1"/>
  <c r="N104" i="83" s="1"/>
  <c r="L109" i="83"/>
  <c r="M109" i="83" s="1"/>
  <c r="N109" i="83" s="1"/>
  <c r="L114" i="83"/>
  <c r="M114" i="83" s="1"/>
  <c r="N114" i="83" s="1"/>
  <c r="L120" i="83"/>
  <c r="M120" i="83" s="1"/>
  <c r="N120" i="83" s="1"/>
  <c r="L125" i="83"/>
  <c r="M125" i="83" s="1"/>
  <c r="N125" i="83" s="1"/>
  <c r="L130" i="83"/>
  <c r="M130" i="83" s="1"/>
  <c r="N130" i="83" s="1"/>
  <c r="L136" i="83"/>
  <c r="M136" i="83" s="1"/>
  <c r="N136" i="83" s="1"/>
  <c r="L141" i="83"/>
  <c r="M141" i="83" s="1"/>
  <c r="N141" i="83" s="1"/>
  <c r="L146" i="83"/>
  <c r="M146" i="83" s="1"/>
  <c r="N146" i="83" s="1"/>
  <c r="L152" i="83"/>
  <c r="M152" i="83" s="1"/>
  <c r="N152" i="83" s="1"/>
  <c r="L157" i="83"/>
  <c r="M157" i="83" s="1"/>
  <c r="N157" i="83" s="1"/>
  <c r="L162" i="83"/>
  <c r="M162" i="83" s="1"/>
  <c r="N162" i="83" s="1"/>
  <c r="L168" i="83"/>
  <c r="M168" i="83" s="1"/>
  <c r="N168" i="83" s="1"/>
  <c r="L173" i="83"/>
  <c r="M173" i="83" s="1"/>
  <c r="N173" i="83" s="1"/>
  <c r="L178" i="83"/>
  <c r="M178" i="83" s="1"/>
  <c r="N178" i="83" s="1"/>
  <c r="L184" i="83"/>
  <c r="M184" i="83" s="1"/>
  <c r="N184" i="83" s="1"/>
  <c r="L189" i="83"/>
  <c r="M189" i="83" s="1"/>
  <c r="N189" i="83" s="1"/>
  <c r="L194" i="83"/>
  <c r="M194" i="83" s="1"/>
  <c r="N194" i="83" s="1"/>
  <c r="L200" i="83"/>
  <c r="M200" i="83" s="1"/>
  <c r="N200" i="83" s="1"/>
  <c r="L205" i="83"/>
  <c r="M205" i="83" s="1"/>
  <c r="N205" i="83" s="1"/>
  <c r="I12" i="83"/>
  <c r="J12" i="83" s="1"/>
  <c r="K12" i="83" s="1"/>
  <c r="I16" i="83"/>
  <c r="J16" i="83" s="1"/>
  <c r="K16" i="83" s="1"/>
  <c r="I20" i="83"/>
  <c r="J20" i="83" s="1"/>
  <c r="K20" i="83" s="1"/>
  <c r="I24" i="83"/>
  <c r="J24" i="83" s="1"/>
  <c r="K24" i="83" s="1"/>
  <c r="I28" i="83"/>
  <c r="J28" i="83" s="1"/>
  <c r="K28" i="83" s="1"/>
  <c r="I32" i="83"/>
  <c r="J32" i="83" s="1"/>
  <c r="K32" i="83" s="1"/>
  <c r="I36" i="83"/>
  <c r="J36" i="83" s="1"/>
  <c r="K36" i="83" s="1"/>
  <c r="I40" i="83"/>
  <c r="J40" i="83" s="1"/>
  <c r="K40" i="83" s="1"/>
  <c r="I44" i="83"/>
  <c r="J44" i="83" s="1"/>
  <c r="K44" i="83" s="1"/>
  <c r="I48" i="83"/>
  <c r="J48" i="83" s="1"/>
  <c r="K48" i="83" s="1"/>
  <c r="I52" i="83"/>
  <c r="J52" i="83" s="1"/>
  <c r="K52" i="83" s="1"/>
  <c r="I56" i="83"/>
  <c r="J56" i="83" s="1"/>
  <c r="K56" i="83" s="1"/>
  <c r="I60" i="83"/>
  <c r="J60" i="83" s="1"/>
  <c r="K60" i="83" s="1"/>
  <c r="I64" i="83"/>
  <c r="J64" i="83" s="1"/>
  <c r="K64" i="83" s="1"/>
  <c r="I68" i="83"/>
  <c r="J68" i="83" s="1"/>
  <c r="K68" i="83" s="1"/>
  <c r="I72" i="83"/>
  <c r="J72" i="83" s="1"/>
  <c r="K72" i="83" s="1"/>
  <c r="I76" i="83"/>
  <c r="J76" i="83" s="1"/>
  <c r="K76" i="83" s="1"/>
  <c r="I80" i="83"/>
  <c r="J80" i="83" s="1"/>
  <c r="K80" i="83" s="1"/>
  <c r="I84" i="83"/>
  <c r="J84" i="83" s="1"/>
  <c r="K84" i="83" s="1"/>
  <c r="I88" i="83"/>
  <c r="J88" i="83" s="1"/>
  <c r="K88" i="83" s="1"/>
  <c r="I92" i="83"/>
  <c r="J92" i="83" s="1"/>
  <c r="K92" i="83" s="1"/>
  <c r="I96" i="83"/>
  <c r="J96" i="83" s="1"/>
  <c r="K96" i="83" s="1"/>
  <c r="I100" i="83"/>
  <c r="J100" i="83" s="1"/>
  <c r="K100" i="83" s="1"/>
  <c r="I104" i="83"/>
  <c r="J104" i="83" s="1"/>
  <c r="K104" i="83" s="1"/>
  <c r="I108" i="83"/>
  <c r="J108" i="83" s="1"/>
  <c r="K108" i="83" s="1"/>
  <c r="I112" i="83"/>
  <c r="J112" i="83" s="1"/>
  <c r="K112" i="83" s="1"/>
  <c r="I116" i="83"/>
  <c r="J116" i="83" s="1"/>
  <c r="K116" i="83" s="1"/>
  <c r="I120" i="83"/>
  <c r="J120" i="83" s="1"/>
  <c r="K120" i="83" s="1"/>
  <c r="I124" i="83"/>
  <c r="J124" i="83" s="1"/>
  <c r="K124" i="83" s="1"/>
  <c r="I128" i="83"/>
  <c r="J128" i="83" s="1"/>
  <c r="K128" i="83" s="1"/>
  <c r="I132" i="83"/>
  <c r="J132" i="83" s="1"/>
  <c r="K132" i="83" s="1"/>
  <c r="I136" i="83"/>
  <c r="J136" i="83" s="1"/>
  <c r="K136" i="83" s="1"/>
  <c r="I140" i="83"/>
  <c r="J140" i="83" s="1"/>
  <c r="K140" i="83" s="1"/>
  <c r="I144" i="83"/>
  <c r="J144" i="83" s="1"/>
  <c r="K144" i="83" s="1"/>
  <c r="I148" i="83"/>
  <c r="J148" i="83" s="1"/>
  <c r="K148" i="83" s="1"/>
  <c r="I152" i="83"/>
  <c r="J152" i="83" s="1"/>
  <c r="K152" i="83" s="1"/>
  <c r="I156" i="83"/>
  <c r="J156" i="83" s="1"/>
  <c r="K156" i="83" s="1"/>
  <c r="I160" i="83"/>
  <c r="J160" i="83" s="1"/>
  <c r="K160" i="83" s="1"/>
  <c r="I164" i="83"/>
  <c r="J164" i="83" s="1"/>
  <c r="K164" i="83" s="1"/>
  <c r="I168" i="83"/>
  <c r="J168" i="83" s="1"/>
  <c r="K168" i="83" s="1"/>
  <c r="I172" i="83"/>
  <c r="J172" i="83" s="1"/>
  <c r="K172" i="83" s="1"/>
  <c r="I176" i="83"/>
  <c r="J176" i="83" s="1"/>
  <c r="K176" i="83" s="1"/>
  <c r="I180" i="83"/>
  <c r="J180" i="83" s="1"/>
  <c r="K180" i="83" s="1"/>
  <c r="I184" i="83"/>
  <c r="J184" i="83" s="1"/>
  <c r="K184" i="83" s="1"/>
  <c r="I188" i="83"/>
  <c r="J188" i="83" s="1"/>
  <c r="K188" i="83" s="1"/>
  <c r="I192" i="83"/>
  <c r="J192" i="83" s="1"/>
  <c r="K192" i="83" s="1"/>
  <c r="I196" i="83"/>
  <c r="J196" i="83" s="1"/>
  <c r="K196" i="83" s="1"/>
  <c r="I200" i="83"/>
  <c r="J200" i="83" s="1"/>
  <c r="K200" i="83" s="1"/>
  <c r="I204" i="83"/>
  <c r="J204" i="83" s="1"/>
  <c r="K204" i="83" s="1"/>
  <c r="I17" i="83"/>
  <c r="J17" i="83" s="1"/>
  <c r="K17" i="83" s="1"/>
  <c r="I22" i="83"/>
  <c r="J22" i="83" s="1"/>
  <c r="K22" i="83" s="1"/>
  <c r="I27" i="83"/>
  <c r="J27" i="83" s="1"/>
  <c r="K27" i="83" s="1"/>
  <c r="I33" i="83"/>
  <c r="J33" i="83" s="1"/>
  <c r="K33" i="83" s="1"/>
  <c r="I38" i="83"/>
  <c r="J38" i="83" s="1"/>
  <c r="K38" i="83" s="1"/>
  <c r="I43" i="83"/>
  <c r="J43" i="83" s="1"/>
  <c r="K43" i="83" s="1"/>
  <c r="I49" i="83"/>
  <c r="J49" i="83" s="1"/>
  <c r="K49" i="83" s="1"/>
  <c r="I54" i="83"/>
  <c r="J54" i="83" s="1"/>
  <c r="K54" i="83" s="1"/>
  <c r="I59" i="83"/>
  <c r="J59" i="83" s="1"/>
  <c r="K59" i="83" s="1"/>
  <c r="I65" i="83"/>
  <c r="J65" i="83" s="1"/>
  <c r="K65" i="83" s="1"/>
  <c r="I70" i="83"/>
  <c r="J70" i="83" s="1"/>
  <c r="K70" i="83" s="1"/>
  <c r="I75" i="83"/>
  <c r="J75" i="83" s="1"/>
  <c r="K75" i="83" s="1"/>
  <c r="I81" i="83"/>
  <c r="J81" i="83" s="1"/>
  <c r="K81" i="83" s="1"/>
  <c r="I86" i="83"/>
  <c r="J86" i="83" s="1"/>
  <c r="K86" i="83" s="1"/>
  <c r="I91" i="83"/>
  <c r="J91" i="83" s="1"/>
  <c r="K91" i="83" s="1"/>
  <c r="I97" i="83"/>
  <c r="J97" i="83" s="1"/>
  <c r="K97" i="83" s="1"/>
  <c r="I102" i="83"/>
  <c r="J102" i="83" s="1"/>
  <c r="K102" i="83" s="1"/>
  <c r="I107" i="83"/>
  <c r="J107" i="83" s="1"/>
  <c r="K107" i="83" s="1"/>
  <c r="I113" i="83"/>
  <c r="J113" i="83" s="1"/>
  <c r="K113" i="83" s="1"/>
  <c r="I118" i="83"/>
  <c r="J118" i="83" s="1"/>
  <c r="K118" i="83" s="1"/>
  <c r="I123" i="83"/>
  <c r="J123" i="83" s="1"/>
  <c r="K123" i="83" s="1"/>
  <c r="I129" i="83"/>
  <c r="J129" i="83" s="1"/>
  <c r="K129" i="83" s="1"/>
  <c r="I134" i="83"/>
  <c r="J134" i="83" s="1"/>
  <c r="K134" i="83" s="1"/>
  <c r="I139" i="83"/>
  <c r="J139" i="83" s="1"/>
  <c r="K139" i="83" s="1"/>
  <c r="I145" i="83"/>
  <c r="J145" i="83" s="1"/>
  <c r="K145" i="83" s="1"/>
  <c r="I150" i="83"/>
  <c r="J150" i="83" s="1"/>
  <c r="K150" i="83" s="1"/>
  <c r="I155" i="83"/>
  <c r="J155" i="83" s="1"/>
  <c r="K155" i="83" s="1"/>
  <c r="I161" i="83"/>
  <c r="J161" i="83" s="1"/>
  <c r="K161" i="83" s="1"/>
  <c r="I166" i="83"/>
  <c r="J166" i="83" s="1"/>
  <c r="K166" i="83" s="1"/>
  <c r="I171" i="83"/>
  <c r="J171" i="83" s="1"/>
  <c r="K171" i="83" s="1"/>
  <c r="I177" i="83"/>
  <c r="J177" i="83" s="1"/>
  <c r="K177" i="83" s="1"/>
  <c r="I182" i="83"/>
  <c r="J182" i="83" s="1"/>
  <c r="K182" i="83" s="1"/>
  <c r="I187" i="83"/>
  <c r="J187" i="83" s="1"/>
  <c r="K187" i="83" s="1"/>
  <c r="I193" i="83"/>
  <c r="J193" i="83" s="1"/>
  <c r="K193" i="83" s="1"/>
  <c r="I198" i="83"/>
  <c r="J198" i="83" s="1"/>
  <c r="K198" i="83" s="1"/>
  <c r="I203" i="83"/>
  <c r="J203" i="83" s="1"/>
  <c r="K203" i="83" s="1"/>
  <c r="I11" i="83"/>
  <c r="J11" i="83" s="1"/>
  <c r="K11" i="83" s="1"/>
  <c r="I13" i="83"/>
  <c r="J13" i="83" s="1"/>
  <c r="K13" i="83" s="1"/>
  <c r="I18" i="83"/>
  <c r="J18" i="83" s="1"/>
  <c r="K18" i="83" s="1"/>
  <c r="I23" i="83"/>
  <c r="J23" i="83" s="1"/>
  <c r="K23" i="83" s="1"/>
  <c r="I29" i="83"/>
  <c r="J29" i="83" s="1"/>
  <c r="K29" i="83" s="1"/>
  <c r="I34" i="83"/>
  <c r="J34" i="83" s="1"/>
  <c r="K34" i="83" s="1"/>
  <c r="I39" i="83"/>
  <c r="J39" i="83" s="1"/>
  <c r="K39" i="83" s="1"/>
  <c r="I45" i="83"/>
  <c r="J45" i="83" s="1"/>
  <c r="K45" i="83" s="1"/>
  <c r="I50" i="83"/>
  <c r="J50" i="83" s="1"/>
  <c r="K50" i="83" s="1"/>
  <c r="I55" i="83"/>
  <c r="J55" i="83" s="1"/>
  <c r="K55" i="83" s="1"/>
  <c r="I61" i="83"/>
  <c r="J61" i="83" s="1"/>
  <c r="K61" i="83" s="1"/>
  <c r="I66" i="83"/>
  <c r="J66" i="83" s="1"/>
  <c r="K66" i="83" s="1"/>
  <c r="I71" i="83"/>
  <c r="J71" i="83" s="1"/>
  <c r="K71" i="83" s="1"/>
  <c r="I77" i="83"/>
  <c r="J77" i="83" s="1"/>
  <c r="K77" i="83" s="1"/>
  <c r="I82" i="83"/>
  <c r="J82" i="83" s="1"/>
  <c r="K82" i="83" s="1"/>
  <c r="I87" i="83"/>
  <c r="J87" i="83" s="1"/>
  <c r="K87" i="83" s="1"/>
  <c r="I93" i="83"/>
  <c r="J93" i="83" s="1"/>
  <c r="K93" i="83" s="1"/>
  <c r="I98" i="83"/>
  <c r="J98" i="83" s="1"/>
  <c r="K98" i="83" s="1"/>
  <c r="I103" i="83"/>
  <c r="J103" i="83" s="1"/>
  <c r="K103" i="83" s="1"/>
  <c r="I109" i="83"/>
  <c r="J109" i="83" s="1"/>
  <c r="K109" i="83" s="1"/>
  <c r="I114" i="83"/>
  <c r="J114" i="83" s="1"/>
  <c r="K114" i="83" s="1"/>
  <c r="I119" i="83"/>
  <c r="J119" i="83" s="1"/>
  <c r="K119" i="83" s="1"/>
  <c r="I125" i="83"/>
  <c r="J125" i="83" s="1"/>
  <c r="K125" i="83" s="1"/>
  <c r="I130" i="83"/>
  <c r="J130" i="83" s="1"/>
  <c r="K130" i="83" s="1"/>
  <c r="I135" i="83"/>
  <c r="J135" i="83" s="1"/>
  <c r="K135" i="83" s="1"/>
  <c r="I141" i="83"/>
  <c r="J141" i="83" s="1"/>
  <c r="K141" i="83" s="1"/>
  <c r="I146" i="83"/>
  <c r="J146" i="83" s="1"/>
  <c r="K146" i="83" s="1"/>
  <c r="I151" i="83"/>
  <c r="J151" i="83" s="1"/>
  <c r="K151" i="83" s="1"/>
  <c r="I157" i="83"/>
  <c r="J157" i="83" s="1"/>
  <c r="K157" i="83" s="1"/>
  <c r="I162" i="83"/>
  <c r="J162" i="83" s="1"/>
  <c r="K162" i="83" s="1"/>
  <c r="I167" i="83"/>
  <c r="J167" i="83" s="1"/>
  <c r="K167" i="83" s="1"/>
  <c r="I173" i="83"/>
  <c r="J173" i="83" s="1"/>
  <c r="K173" i="83" s="1"/>
  <c r="I178" i="83"/>
  <c r="J178" i="83" s="1"/>
  <c r="K178" i="83" s="1"/>
  <c r="I183" i="83"/>
  <c r="J183" i="83" s="1"/>
  <c r="K183" i="83" s="1"/>
  <c r="I189" i="83"/>
  <c r="J189" i="83" s="1"/>
  <c r="K189" i="83" s="1"/>
  <c r="I194" i="83"/>
  <c r="J194" i="83" s="1"/>
  <c r="K194" i="83" s="1"/>
  <c r="I199" i="83"/>
  <c r="J199" i="83" s="1"/>
  <c r="K199" i="83" s="1"/>
  <c r="I205" i="83"/>
  <c r="J205" i="83" s="1"/>
  <c r="K205" i="83" s="1"/>
  <c r="I14" i="83"/>
  <c r="J14" i="83" s="1"/>
  <c r="K14" i="83" s="1"/>
  <c r="I19" i="83"/>
  <c r="J19" i="83" s="1"/>
  <c r="K19" i="83" s="1"/>
  <c r="I25" i="83"/>
  <c r="J25" i="83" s="1"/>
  <c r="K25" i="83" s="1"/>
  <c r="I30" i="83"/>
  <c r="J30" i="83" s="1"/>
  <c r="K30" i="83" s="1"/>
  <c r="I35" i="83"/>
  <c r="J35" i="83" s="1"/>
  <c r="K35" i="83" s="1"/>
  <c r="I41" i="83"/>
  <c r="J41" i="83" s="1"/>
  <c r="K41" i="83" s="1"/>
  <c r="I46" i="83"/>
  <c r="J46" i="83" s="1"/>
  <c r="K46" i="83" s="1"/>
  <c r="I51" i="83"/>
  <c r="J51" i="83" s="1"/>
  <c r="K51" i="83" s="1"/>
  <c r="I57" i="83"/>
  <c r="J57" i="83" s="1"/>
  <c r="K57" i="83" s="1"/>
  <c r="I62" i="83"/>
  <c r="J62" i="83" s="1"/>
  <c r="K62" i="83" s="1"/>
  <c r="I67" i="83"/>
  <c r="J67" i="83" s="1"/>
  <c r="K67" i="83" s="1"/>
  <c r="I73" i="83"/>
  <c r="J73" i="83" s="1"/>
  <c r="K73" i="83" s="1"/>
  <c r="I78" i="83"/>
  <c r="J78" i="83" s="1"/>
  <c r="K78" i="83" s="1"/>
  <c r="I83" i="83"/>
  <c r="J83" i="83" s="1"/>
  <c r="K83" i="83" s="1"/>
  <c r="I89" i="83"/>
  <c r="J89" i="83" s="1"/>
  <c r="K89" i="83" s="1"/>
  <c r="I94" i="83"/>
  <c r="J94" i="83" s="1"/>
  <c r="K94" i="83" s="1"/>
  <c r="I99" i="83"/>
  <c r="J99" i="83" s="1"/>
  <c r="K99" i="83" s="1"/>
  <c r="I105" i="83"/>
  <c r="J105" i="83" s="1"/>
  <c r="K105" i="83" s="1"/>
  <c r="I110" i="83"/>
  <c r="J110" i="83" s="1"/>
  <c r="K110" i="83" s="1"/>
  <c r="I115" i="83"/>
  <c r="J115" i="83" s="1"/>
  <c r="K115" i="83" s="1"/>
  <c r="I121" i="83"/>
  <c r="J121" i="83" s="1"/>
  <c r="K121" i="83" s="1"/>
  <c r="I126" i="83"/>
  <c r="J126" i="83" s="1"/>
  <c r="K126" i="83" s="1"/>
  <c r="I131" i="83"/>
  <c r="J131" i="83" s="1"/>
  <c r="K131" i="83" s="1"/>
  <c r="I137" i="83"/>
  <c r="J137" i="83" s="1"/>
  <c r="K137" i="83" s="1"/>
  <c r="I142" i="83"/>
  <c r="J142" i="83" s="1"/>
  <c r="K142" i="83" s="1"/>
  <c r="I147" i="83"/>
  <c r="J147" i="83" s="1"/>
  <c r="K147" i="83" s="1"/>
  <c r="I153" i="83"/>
  <c r="J153" i="83" s="1"/>
  <c r="K153" i="83" s="1"/>
  <c r="I158" i="83"/>
  <c r="J158" i="83" s="1"/>
  <c r="K158" i="83" s="1"/>
  <c r="I163" i="83"/>
  <c r="J163" i="83" s="1"/>
  <c r="K163" i="83" s="1"/>
  <c r="I169" i="83"/>
  <c r="J169" i="83" s="1"/>
  <c r="K169" i="83" s="1"/>
  <c r="I174" i="83"/>
  <c r="J174" i="83" s="1"/>
  <c r="K174" i="83" s="1"/>
  <c r="I179" i="83"/>
  <c r="J179" i="83" s="1"/>
  <c r="K179" i="83" s="1"/>
  <c r="I185" i="83"/>
  <c r="J185" i="83" s="1"/>
  <c r="K185" i="83" s="1"/>
  <c r="I190" i="83"/>
  <c r="J190" i="83" s="1"/>
  <c r="K190" i="83" s="1"/>
  <c r="I195" i="83"/>
  <c r="J195" i="83" s="1"/>
  <c r="K195" i="83" s="1"/>
  <c r="I201" i="83"/>
  <c r="J201" i="83" s="1"/>
  <c r="K201" i="83" s="1"/>
  <c r="I206" i="83"/>
  <c r="J206" i="83" s="1"/>
  <c r="K206" i="83" s="1"/>
  <c r="I15" i="83"/>
  <c r="J15" i="83" s="1"/>
  <c r="K15" i="83" s="1"/>
  <c r="I21" i="83"/>
  <c r="J21" i="83" s="1"/>
  <c r="K21" i="83" s="1"/>
  <c r="I26" i="83"/>
  <c r="J26" i="83" s="1"/>
  <c r="K26" i="83" s="1"/>
  <c r="I31" i="83"/>
  <c r="J31" i="83" s="1"/>
  <c r="K31" i="83" s="1"/>
  <c r="I37" i="83"/>
  <c r="J37" i="83" s="1"/>
  <c r="K37" i="83" s="1"/>
  <c r="I42" i="83"/>
  <c r="J42" i="83" s="1"/>
  <c r="K42" i="83" s="1"/>
  <c r="I47" i="83"/>
  <c r="J47" i="83" s="1"/>
  <c r="K47" i="83" s="1"/>
  <c r="I53" i="83"/>
  <c r="J53" i="83" s="1"/>
  <c r="K53" i="83" s="1"/>
  <c r="I58" i="83"/>
  <c r="J58" i="83" s="1"/>
  <c r="K58" i="83" s="1"/>
  <c r="I63" i="83"/>
  <c r="J63" i="83" s="1"/>
  <c r="K63" i="83" s="1"/>
  <c r="I69" i="83"/>
  <c r="J69" i="83" s="1"/>
  <c r="K69" i="83" s="1"/>
  <c r="I74" i="83"/>
  <c r="J74" i="83" s="1"/>
  <c r="K74" i="83" s="1"/>
  <c r="I79" i="83"/>
  <c r="J79" i="83" s="1"/>
  <c r="K79" i="83" s="1"/>
  <c r="I85" i="83"/>
  <c r="J85" i="83" s="1"/>
  <c r="K85" i="83" s="1"/>
  <c r="I90" i="83"/>
  <c r="J90" i="83" s="1"/>
  <c r="K90" i="83" s="1"/>
  <c r="I95" i="83"/>
  <c r="J95" i="83" s="1"/>
  <c r="K95" i="83" s="1"/>
  <c r="I101" i="83"/>
  <c r="J101" i="83" s="1"/>
  <c r="K101" i="83" s="1"/>
  <c r="I106" i="83"/>
  <c r="J106" i="83" s="1"/>
  <c r="K106" i="83" s="1"/>
  <c r="I111" i="83"/>
  <c r="J111" i="83" s="1"/>
  <c r="K111" i="83" s="1"/>
  <c r="I117" i="83"/>
  <c r="J117" i="83" s="1"/>
  <c r="K117" i="83" s="1"/>
  <c r="I122" i="83"/>
  <c r="J122" i="83" s="1"/>
  <c r="K122" i="83" s="1"/>
  <c r="I127" i="83"/>
  <c r="J127" i="83" s="1"/>
  <c r="K127" i="83" s="1"/>
  <c r="I133" i="83"/>
  <c r="J133" i="83" s="1"/>
  <c r="K133" i="83" s="1"/>
  <c r="I138" i="83"/>
  <c r="J138" i="83" s="1"/>
  <c r="K138" i="83" s="1"/>
  <c r="I143" i="83"/>
  <c r="J143" i="83" s="1"/>
  <c r="K143" i="83" s="1"/>
  <c r="I149" i="83"/>
  <c r="J149" i="83" s="1"/>
  <c r="K149" i="83" s="1"/>
  <c r="I154" i="83"/>
  <c r="J154" i="83" s="1"/>
  <c r="K154" i="83" s="1"/>
  <c r="I159" i="83"/>
  <c r="J159" i="83" s="1"/>
  <c r="K159" i="83" s="1"/>
  <c r="I165" i="83"/>
  <c r="J165" i="83" s="1"/>
  <c r="K165" i="83" s="1"/>
  <c r="I170" i="83"/>
  <c r="J170" i="83" s="1"/>
  <c r="K170" i="83" s="1"/>
  <c r="I175" i="83"/>
  <c r="J175" i="83" s="1"/>
  <c r="K175" i="83" s="1"/>
  <c r="I181" i="83"/>
  <c r="J181" i="83" s="1"/>
  <c r="K181" i="83" s="1"/>
  <c r="I186" i="83"/>
  <c r="J186" i="83" s="1"/>
  <c r="K186" i="83" s="1"/>
  <c r="I191" i="83"/>
  <c r="J191" i="83" s="1"/>
  <c r="K191" i="83" s="1"/>
  <c r="I197" i="83"/>
  <c r="J197" i="83" s="1"/>
  <c r="K197" i="83" s="1"/>
  <c r="I202" i="83"/>
  <c r="J202" i="83" s="1"/>
  <c r="K202" i="83" s="1"/>
  <c r="C25" i="6"/>
  <c r="C26" i="6"/>
  <c r="A30" i="6"/>
  <c r="O1006" i="83" l="1"/>
  <c r="P1006" i="83" s="1"/>
  <c r="Q1006" i="83" s="1"/>
  <c r="O1010" i="83"/>
  <c r="P1010" i="83" s="1"/>
  <c r="Q1010" i="83" s="1"/>
  <c r="O210" i="83"/>
  <c r="P210" i="83" s="1"/>
  <c r="Q210" i="83" s="1"/>
  <c r="O214" i="83"/>
  <c r="P214" i="83" s="1"/>
  <c r="Q214" i="83" s="1"/>
  <c r="O218" i="83"/>
  <c r="P218" i="83" s="1"/>
  <c r="Q218" i="83" s="1"/>
  <c r="O222" i="83"/>
  <c r="P222" i="83" s="1"/>
  <c r="Q222" i="83" s="1"/>
  <c r="O226" i="83"/>
  <c r="P226" i="83" s="1"/>
  <c r="Q226" i="83" s="1"/>
  <c r="O230" i="83"/>
  <c r="P230" i="83" s="1"/>
  <c r="Q230" i="83" s="1"/>
  <c r="O234" i="83"/>
  <c r="P234" i="83" s="1"/>
  <c r="Q234" i="83" s="1"/>
  <c r="O238" i="83"/>
  <c r="P238" i="83" s="1"/>
  <c r="Q238" i="83" s="1"/>
  <c r="O242" i="83"/>
  <c r="P242" i="83" s="1"/>
  <c r="Q242" i="83" s="1"/>
  <c r="O246" i="83"/>
  <c r="P246" i="83" s="1"/>
  <c r="Q246" i="83" s="1"/>
  <c r="O250" i="83"/>
  <c r="P250" i="83" s="1"/>
  <c r="Q250" i="83" s="1"/>
  <c r="O254" i="83"/>
  <c r="P254" i="83" s="1"/>
  <c r="Q254" i="83" s="1"/>
  <c r="O258" i="83"/>
  <c r="P258" i="83" s="1"/>
  <c r="Q258" i="83" s="1"/>
  <c r="O262" i="83"/>
  <c r="P262" i="83" s="1"/>
  <c r="Q262" i="83" s="1"/>
  <c r="O266" i="83"/>
  <c r="P266" i="83" s="1"/>
  <c r="Q266" i="83" s="1"/>
  <c r="O270" i="83"/>
  <c r="P270" i="83" s="1"/>
  <c r="Q270" i="83" s="1"/>
  <c r="O274" i="83"/>
  <c r="P274" i="83" s="1"/>
  <c r="Q274" i="83" s="1"/>
  <c r="O278" i="83"/>
  <c r="P278" i="83" s="1"/>
  <c r="Q278" i="83" s="1"/>
  <c r="O282" i="83"/>
  <c r="P282" i="83" s="1"/>
  <c r="Q282" i="83" s="1"/>
  <c r="O286" i="83"/>
  <c r="P286" i="83" s="1"/>
  <c r="Q286" i="83" s="1"/>
  <c r="O290" i="83"/>
  <c r="P290" i="83" s="1"/>
  <c r="Q290" i="83" s="1"/>
  <c r="O294" i="83"/>
  <c r="P294" i="83" s="1"/>
  <c r="Q294" i="83" s="1"/>
  <c r="O298" i="83"/>
  <c r="P298" i="83" s="1"/>
  <c r="Q298" i="83" s="1"/>
  <c r="O302" i="83"/>
  <c r="P302" i="83" s="1"/>
  <c r="Q302" i="83" s="1"/>
  <c r="O306" i="83"/>
  <c r="P306" i="83" s="1"/>
  <c r="Q306" i="83" s="1"/>
  <c r="O310" i="83"/>
  <c r="P310" i="83" s="1"/>
  <c r="Q310" i="83" s="1"/>
  <c r="O314" i="83"/>
  <c r="P314" i="83" s="1"/>
  <c r="Q314" i="83" s="1"/>
  <c r="O318" i="83"/>
  <c r="P318" i="83" s="1"/>
  <c r="Q318" i="83" s="1"/>
  <c r="O322" i="83"/>
  <c r="P322" i="83" s="1"/>
  <c r="Q322" i="83" s="1"/>
  <c r="O326" i="83"/>
  <c r="P326" i="83" s="1"/>
  <c r="Q326" i="83" s="1"/>
  <c r="O330" i="83"/>
  <c r="P330" i="83" s="1"/>
  <c r="Q330" i="83" s="1"/>
  <c r="O334" i="83"/>
  <c r="P334" i="83" s="1"/>
  <c r="Q334" i="83" s="1"/>
  <c r="O338" i="83"/>
  <c r="P338" i="83" s="1"/>
  <c r="Q338" i="83" s="1"/>
  <c r="O342" i="83"/>
  <c r="P342" i="83" s="1"/>
  <c r="Q342" i="83" s="1"/>
  <c r="O346" i="83"/>
  <c r="P346" i="83" s="1"/>
  <c r="Q346" i="83" s="1"/>
  <c r="O350" i="83"/>
  <c r="P350" i="83" s="1"/>
  <c r="Q350" i="83" s="1"/>
  <c r="O354" i="83"/>
  <c r="P354" i="83" s="1"/>
  <c r="Q354" i="83" s="1"/>
  <c r="O358" i="83"/>
  <c r="P358" i="83" s="1"/>
  <c r="Q358" i="83" s="1"/>
  <c r="O362" i="83"/>
  <c r="P362" i="83" s="1"/>
  <c r="Q362" i="83" s="1"/>
  <c r="O366" i="83"/>
  <c r="P366" i="83" s="1"/>
  <c r="Q366" i="83" s="1"/>
  <c r="O370" i="83"/>
  <c r="P370" i="83" s="1"/>
  <c r="Q370" i="83" s="1"/>
  <c r="O374" i="83"/>
  <c r="P374" i="83" s="1"/>
  <c r="Q374" i="83" s="1"/>
  <c r="O378" i="83"/>
  <c r="P378" i="83" s="1"/>
  <c r="Q378" i="83" s="1"/>
  <c r="O382" i="83"/>
  <c r="P382" i="83" s="1"/>
  <c r="Q382" i="83" s="1"/>
  <c r="O386" i="83"/>
  <c r="P386" i="83" s="1"/>
  <c r="Q386" i="83" s="1"/>
  <c r="O390" i="83"/>
  <c r="P390" i="83" s="1"/>
  <c r="Q390" i="83" s="1"/>
  <c r="O394" i="83"/>
  <c r="P394" i="83" s="1"/>
  <c r="Q394" i="83" s="1"/>
  <c r="O398" i="83"/>
  <c r="P398" i="83" s="1"/>
  <c r="Q398" i="83" s="1"/>
  <c r="O402" i="83"/>
  <c r="P402" i="83" s="1"/>
  <c r="Q402" i="83" s="1"/>
  <c r="O406" i="83"/>
  <c r="P406" i="83" s="1"/>
  <c r="Q406" i="83" s="1"/>
  <c r="O410" i="83"/>
  <c r="P410" i="83" s="1"/>
  <c r="Q410" i="83" s="1"/>
  <c r="O414" i="83"/>
  <c r="P414" i="83" s="1"/>
  <c r="Q414" i="83" s="1"/>
  <c r="O418" i="83"/>
  <c r="P418" i="83" s="1"/>
  <c r="Q418" i="83" s="1"/>
  <c r="O422" i="83"/>
  <c r="P422" i="83" s="1"/>
  <c r="Q422" i="83" s="1"/>
  <c r="O426" i="83"/>
  <c r="P426" i="83" s="1"/>
  <c r="Q426" i="83" s="1"/>
  <c r="O430" i="83"/>
  <c r="P430" i="83" s="1"/>
  <c r="Q430" i="83" s="1"/>
  <c r="O434" i="83"/>
  <c r="P434" i="83" s="1"/>
  <c r="Q434" i="83" s="1"/>
  <c r="O438" i="83"/>
  <c r="P438" i="83" s="1"/>
  <c r="Q438" i="83" s="1"/>
  <c r="O442" i="83"/>
  <c r="P442" i="83" s="1"/>
  <c r="Q442" i="83" s="1"/>
  <c r="O446" i="83"/>
  <c r="P446" i="83" s="1"/>
  <c r="Q446" i="83" s="1"/>
  <c r="O450" i="83"/>
  <c r="P450" i="83" s="1"/>
  <c r="Q450" i="83" s="1"/>
  <c r="O454" i="83"/>
  <c r="P454" i="83" s="1"/>
  <c r="Q454" i="83" s="1"/>
  <c r="O458" i="83"/>
  <c r="P458" i="83" s="1"/>
  <c r="Q458" i="83" s="1"/>
  <c r="O462" i="83"/>
  <c r="P462" i="83" s="1"/>
  <c r="Q462" i="83" s="1"/>
  <c r="O466" i="83"/>
  <c r="P466" i="83" s="1"/>
  <c r="Q466" i="83" s="1"/>
  <c r="O470" i="83"/>
  <c r="P470" i="83" s="1"/>
  <c r="Q470" i="83" s="1"/>
  <c r="O474" i="83"/>
  <c r="P474" i="83" s="1"/>
  <c r="Q474" i="83" s="1"/>
  <c r="O478" i="83"/>
  <c r="P478" i="83" s="1"/>
  <c r="Q478" i="83" s="1"/>
  <c r="O482" i="83"/>
  <c r="P482" i="83" s="1"/>
  <c r="Q482" i="83" s="1"/>
  <c r="O486" i="83"/>
  <c r="P486" i="83" s="1"/>
  <c r="Q486" i="83" s="1"/>
  <c r="O490" i="83"/>
  <c r="P490" i="83" s="1"/>
  <c r="Q490" i="83" s="1"/>
  <c r="O494" i="83"/>
  <c r="P494" i="83" s="1"/>
  <c r="Q494" i="83" s="1"/>
  <c r="O498" i="83"/>
  <c r="P498" i="83" s="1"/>
  <c r="Q498" i="83" s="1"/>
  <c r="O502" i="83"/>
  <c r="P502" i="83" s="1"/>
  <c r="Q502" i="83" s="1"/>
  <c r="O506" i="83"/>
  <c r="P506" i="83" s="1"/>
  <c r="Q506" i="83" s="1"/>
  <c r="O510" i="83"/>
  <c r="P510" i="83" s="1"/>
  <c r="Q510" i="83" s="1"/>
  <c r="O1007" i="83"/>
  <c r="P1007" i="83" s="1"/>
  <c r="Q1007" i="83" s="1"/>
  <c r="O1009" i="83"/>
  <c r="P1009" i="83" s="1"/>
  <c r="Q1009" i="83" s="1"/>
  <c r="O212" i="83"/>
  <c r="P212" i="83" s="1"/>
  <c r="Q212" i="83" s="1"/>
  <c r="O219" i="83"/>
  <c r="P219" i="83" s="1"/>
  <c r="Q219" i="83" s="1"/>
  <c r="O221" i="83"/>
  <c r="P221" i="83" s="1"/>
  <c r="Q221" i="83" s="1"/>
  <c r="O228" i="83"/>
  <c r="P228" i="83" s="1"/>
  <c r="Q228" i="83" s="1"/>
  <c r="O235" i="83"/>
  <c r="P235" i="83" s="1"/>
  <c r="Q235" i="83" s="1"/>
  <c r="O237" i="83"/>
  <c r="P237" i="83" s="1"/>
  <c r="Q237" i="83" s="1"/>
  <c r="O244" i="83"/>
  <c r="P244" i="83" s="1"/>
  <c r="Q244" i="83" s="1"/>
  <c r="O251" i="83"/>
  <c r="P251" i="83" s="1"/>
  <c r="Q251" i="83" s="1"/>
  <c r="O253" i="83"/>
  <c r="P253" i="83" s="1"/>
  <c r="Q253" i="83" s="1"/>
  <c r="O260" i="83"/>
  <c r="P260" i="83" s="1"/>
  <c r="Q260" i="83" s="1"/>
  <c r="O267" i="83"/>
  <c r="P267" i="83" s="1"/>
  <c r="Q267" i="83" s="1"/>
  <c r="O269" i="83"/>
  <c r="P269" i="83" s="1"/>
  <c r="Q269" i="83" s="1"/>
  <c r="O276" i="83"/>
  <c r="P276" i="83" s="1"/>
  <c r="Q276" i="83" s="1"/>
  <c r="O283" i="83"/>
  <c r="P283" i="83" s="1"/>
  <c r="Q283" i="83" s="1"/>
  <c r="O285" i="83"/>
  <c r="P285" i="83" s="1"/>
  <c r="Q285" i="83" s="1"/>
  <c r="O292" i="83"/>
  <c r="P292" i="83" s="1"/>
  <c r="Q292" i="83" s="1"/>
  <c r="O299" i="83"/>
  <c r="P299" i="83" s="1"/>
  <c r="Q299" i="83" s="1"/>
  <c r="O301" i="83"/>
  <c r="P301" i="83" s="1"/>
  <c r="Q301" i="83" s="1"/>
  <c r="O308" i="83"/>
  <c r="P308" i="83" s="1"/>
  <c r="Q308" i="83" s="1"/>
  <c r="O315" i="83"/>
  <c r="P315" i="83" s="1"/>
  <c r="Q315" i="83" s="1"/>
  <c r="O317" i="83"/>
  <c r="P317" i="83" s="1"/>
  <c r="Q317" i="83" s="1"/>
  <c r="O324" i="83"/>
  <c r="P324" i="83" s="1"/>
  <c r="Q324" i="83" s="1"/>
  <c r="O331" i="83"/>
  <c r="P331" i="83" s="1"/>
  <c r="Q331" i="83" s="1"/>
  <c r="O333" i="83"/>
  <c r="P333" i="83" s="1"/>
  <c r="Q333" i="83" s="1"/>
  <c r="O340" i="83"/>
  <c r="P340" i="83" s="1"/>
  <c r="Q340" i="83" s="1"/>
  <c r="O347" i="83"/>
  <c r="P347" i="83" s="1"/>
  <c r="Q347" i="83" s="1"/>
  <c r="O349" i="83"/>
  <c r="P349" i="83" s="1"/>
  <c r="Q349" i="83" s="1"/>
  <c r="O356" i="83"/>
  <c r="P356" i="83" s="1"/>
  <c r="Q356" i="83" s="1"/>
  <c r="O363" i="83"/>
  <c r="P363" i="83" s="1"/>
  <c r="Q363" i="83" s="1"/>
  <c r="O365" i="83"/>
  <c r="P365" i="83" s="1"/>
  <c r="Q365" i="83" s="1"/>
  <c r="O372" i="83"/>
  <c r="P372" i="83" s="1"/>
  <c r="Q372" i="83" s="1"/>
  <c r="O379" i="83"/>
  <c r="P379" i="83" s="1"/>
  <c r="Q379" i="83" s="1"/>
  <c r="O381" i="83"/>
  <c r="P381" i="83" s="1"/>
  <c r="Q381" i="83" s="1"/>
  <c r="O388" i="83"/>
  <c r="P388" i="83" s="1"/>
  <c r="Q388" i="83" s="1"/>
  <c r="O395" i="83"/>
  <c r="P395" i="83" s="1"/>
  <c r="Q395" i="83" s="1"/>
  <c r="O397" i="83"/>
  <c r="P397" i="83" s="1"/>
  <c r="Q397" i="83" s="1"/>
  <c r="O404" i="83"/>
  <c r="P404" i="83" s="1"/>
  <c r="Q404" i="83" s="1"/>
  <c r="O411" i="83"/>
  <c r="P411" i="83" s="1"/>
  <c r="Q411" i="83" s="1"/>
  <c r="O413" i="83"/>
  <c r="P413" i="83" s="1"/>
  <c r="Q413" i="83" s="1"/>
  <c r="O420" i="83"/>
  <c r="P420" i="83" s="1"/>
  <c r="Q420" i="83" s="1"/>
  <c r="O427" i="83"/>
  <c r="P427" i="83" s="1"/>
  <c r="Q427" i="83" s="1"/>
  <c r="O429" i="83"/>
  <c r="P429" i="83" s="1"/>
  <c r="Q429" i="83" s="1"/>
  <c r="O436" i="83"/>
  <c r="P436" i="83" s="1"/>
  <c r="Q436" i="83" s="1"/>
  <c r="O443" i="83"/>
  <c r="P443" i="83" s="1"/>
  <c r="Q443" i="83" s="1"/>
  <c r="O445" i="83"/>
  <c r="P445" i="83" s="1"/>
  <c r="Q445" i="83" s="1"/>
  <c r="O452" i="83"/>
  <c r="P452" i="83" s="1"/>
  <c r="Q452" i="83" s="1"/>
  <c r="O459" i="83"/>
  <c r="P459" i="83" s="1"/>
  <c r="Q459" i="83" s="1"/>
  <c r="O461" i="83"/>
  <c r="P461" i="83" s="1"/>
  <c r="Q461" i="83" s="1"/>
  <c r="O468" i="83"/>
  <c r="P468" i="83" s="1"/>
  <c r="Q468" i="83" s="1"/>
  <c r="O475" i="83"/>
  <c r="P475" i="83" s="1"/>
  <c r="Q475" i="83" s="1"/>
  <c r="O477" i="83"/>
  <c r="P477" i="83" s="1"/>
  <c r="Q477" i="83" s="1"/>
  <c r="O484" i="83"/>
  <c r="P484" i="83" s="1"/>
  <c r="Q484" i="83" s="1"/>
  <c r="O491" i="83"/>
  <c r="P491" i="83" s="1"/>
  <c r="Q491" i="83" s="1"/>
  <c r="O493" i="83"/>
  <c r="P493" i="83" s="1"/>
  <c r="Q493" i="83" s="1"/>
  <c r="O500" i="83"/>
  <c r="P500" i="83" s="1"/>
  <c r="Q500" i="83" s="1"/>
  <c r="O507" i="83"/>
  <c r="P507" i="83" s="1"/>
  <c r="Q507" i="83" s="1"/>
  <c r="O509" i="83"/>
  <c r="P509" i="83" s="1"/>
  <c r="Q509" i="83" s="1"/>
  <c r="O512" i="83"/>
  <c r="P512" i="83" s="1"/>
  <c r="Q512" i="83" s="1"/>
  <c r="O516" i="83"/>
  <c r="P516" i="83" s="1"/>
  <c r="Q516" i="83" s="1"/>
  <c r="O520" i="83"/>
  <c r="P520" i="83" s="1"/>
  <c r="Q520" i="83" s="1"/>
  <c r="O524" i="83"/>
  <c r="P524" i="83" s="1"/>
  <c r="Q524" i="83" s="1"/>
  <c r="O528" i="83"/>
  <c r="P528" i="83" s="1"/>
  <c r="Q528" i="83" s="1"/>
  <c r="O532" i="83"/>
  <c r="P532" i="83" s="1"/>
  <c r="Q532" i="83" s="1"/>
  <c r="O536" i="83"/>
  <c r="P536" i="83" s="1"/>
  <c r="Q536" i="83" s="1"/>
  <c r="O540" i="83"/>
  <c r="P540" i="83" s="1"/>
  <c r="Q540" i="83" s="1"/>
  <c r="O544" i="83"/>
  <c r="P544" i="83" s="1"/>
  <c r="Q544" i="83" s="1"/>
  <c r="O548" i="83"/>
  <c r="P548" i="83" s="1"/>
  <c r="Q548" i="83" s="1"/>
  <c r="O552" i="83"/>
  <c r="P552" i="83" s="1"/>
  <c r="Q552" i="83" s="1"/>
  <c r="O556" i="83"/>
  <c r="P556" i="83" s="1"/>
  <c r="Q556" i="83" s="1"/>
  <c r="O560" i="83"/>
  <c r="P560" i="83" s="1"/>
  <c r="Q560" i="83" s="1"/>
  <c r="O564" i="83"/>
  <c r="P564" i="83" s="1"/>
  <c r="Q564" i="83" s="1"/>
  <c r="O568" i="83"/>
  <c r="P568" i="83" s="1"/>
  <c r="Q568" i="83" s="1"/>
  <c r="O572" i="83"/>
  <c r="P572" i="83" s="1"/>
  <c r="Q572" i="83" s="1"/>
  <c r="O576" i="83"/>
  <c r="P576" i="83" s="1"/>
  <c r="Q576" i="83" s="1"/>
  <c r="O580" i="83"/>
  <c r="P580" i="83" s="1"/>
  <c r="Q580" i="83" s="1"/>
  <c r="O584" i="83"/>
  <c r="P584" i="83" s="1"/>
  <c r="Q584" i="83" s="1"/>
  <c r="O588" i="83"/>
  <c r="P588" i="83" s="1"/>
  <c r="Q588" i="83" s="1"/>
  <c r="O592" i="83"/>
  <c r="P592" i="83" s="1"/>
  <c r="Q592" i="83" s="1"/>
  <c r="O596" i="83"/>
  <c r="P596" i="83" s="1"/>
  <c r="Q596" i="83" s="1"/>
  <c r="O600" i="83"/>
  <c r="P600" i="83" s="1"/>
  <c r="Q600" i="83" s="1"/>
  <c r="O604" i="83"/>
  <c r="P604" i="83" s="1"/>
  <c r="Q604" i="83" s="1"/>
  <c r="O608" i="83"/>
  <c r="P608" i="83" s="1"/>
  <c r="Q608" i="83" s="1"/>
  <c r="O612" i="83"/>
  <c r="P612" i="83" s="1"/>
  <c r="Q612" i="83" s="1"/>
  <c r="O616" i="83"/>
  <c r="P616" i="83" s="1"/>
  <c r="Q616" i="83" s="1"/>
  <c r="O620" i="83"/>
  <c r="P620" i="83" s="1"/>
  <c r="Q620" i="83" s="1"/>
  <c r="O624" i="83"/>
  <c r="P624" i="83" s="1"/>
  <c r="Q624" i="83" s="1"/>
  <c r="O628" i="83"/>
  <c r="P628" i="83" s="1"/>
  <c r="Q628" i="83" s="1"/>
  <c r="O632" i="83"/>
  <c r="P632" i="83" s="1"/>
  <c r="Q632" i="83" s="1"/>
  <c r="O636" i="83"/>
  <c r="P636" i="83" s="1"/>
  <c r="Q636" i="83" s="1"/>
  <c r="O640" i="83"/>
  <c r="P640" i="83" s="1"/>
  <c r="Q640" i="83" s="1"/>
  <c r="O644" i="83"/>
  <c r="P644" i="83" s="1"/>
  <c r="Q644" i="83" s="1"/>
  <c r="O648" i="83"/>
  <c r="P648" i="83" s="1"/>
  <c r="Q648" i="83" s="1"/>
  <c r="O652" i="83"/>
  <c r="P652" i="83" s="1"/>
  <c r="Q652" i="83" s="1"/>
  <c r="O656" i="83"/>
  <c r="P656" i="83" s="1"/>
  <c r="Q656" i="83" s="1"/>
  <c r="O660" i="83"/>
  <c r="P660" i="83" s="1"/>
  <c r="Q660" i="83" s="1"/>
  <c r="O664" i="83"/>
  <c r="P664" i="83" s="1"/>
  <c r="Q664" i="83" s="1"/>
  <c r="O668" i="83"/>
  <c r="P668" i="83" s="1"/>
  <c r="Q668" i="83" s="1"/>
  <c r="O672" i="83"/>
  <c r="P672" i="83" s="1"/>
  <c r="Q672" i="83" s="1"/>
  <c r="O676" i="83"/>
  <c r="P676" i="83" s="1"/>
  <c r="Q676" i="83" s="1"/>
  <c r="O680" i="83"/>
  <c r="P680" i="83" s="1"/>
  <c r="Q680" i="83" s="1"/>
  <c r="O684" i="83"/>
  <c r="P684" i="83" s="1"/>
  <c r="Q684" i="83" s="1"/>
  <c r="O688" i="83"/>
  <c r="P688" i="83" s="1"/>
  <c r="Q688" i="83" s="1"/>
  <c r="O692" i="83"/>
  <c r="P692" i="83" s="1"/>
  <c r="Q692" i="83" s="1"/>
  <c r="O696" i="83"/>
  <c r="P696" i="83" s="1"/>
  <c r="Q696" i="83" s="1"/>
  <c r="O700" i="83"/>
  <c r="P700" i="83" s="1"/>
  <c r="Q700" i="83" s="1"/>
  <c r="O704" i="83"/>
  <c r="P704" i="83" s="1"/>
  <c r="Q704" i="83" s="1"/>
  <c r="O708" i="83"/>
  <c r="P708" i="83" s="1"/>
  <c r="Q708" i="83" s="1"/>
  <c r="O712" i="83"/>
  <c r="P712" i="83" s="1"/>
  <c r="Q712" i="83" s="1"/>
  <c r="O716" i="83"/>
  <c r="P716" i="83" s="1"/>
  <c r="Q716" i="83" s="1"/>
  <c r="O720" i="83"/>
  <c r="P720" i="83" s="1"/>
  <c r="Q720" i="83" s="1"/>
  <c r="O724" i="83"/>
  <c r="P724" i="83" s="1"/>
  <c r="Q724" i="83" s="1"/>
  <c r="O728" i="83"/>
  <c r="P728" i="83" s="1"/>
  <c r="Q728" i="83" s="1"/>
  <c r="O732" i="83"/>
  <c r="P732" i="83" s="1"/>
  <c r="Q732" i="83" s="1"/>
  <c r="O736" i="83"/>
  <c r="P736" i="83" s="1"/>
  <c r="Q736" i="83" s="1"/>
  <c r="O740" i="83"/>
  <c r="P740" i="83" s="1"/>
  <c r="Q740" i="83" s="1"/>
  <c r="O744" i="83"/>
  <c r="P744" i="83" s="1"/>
  <c r="Q744" i="83" s="1"/>
  <c r="O748" i="83"/>
  <c r="P748" i="83" s="1"/>
  <c r="Q748" i="83" s="1"/>
  <c r="O752" i="83"/>
  <c r="P752" i="83" s="1"/>
  <c r="Q752" i="83" s="1"/>
  <c r="O756" i="83"/>
  <c r="P756" i="83" s="1"/>
  <c r="Q756" i="83" s="1"/>
  <c r="O760" i="83"/>
  <c r="P760" i="83" s="1"/>
  <c r="Q760" i="83" s="1"/>
  <c r="O764" i="83"/>
  <c r="P764" i="83" s="1"/>
  <c r="Q764" i="83" s="1"/>
  <c r="O768" i="83"/>
  <c r="P768" i="83" s="1"/>
  <c r="Q768" i="83" s="1"/>
  <c r="O772" i="83"/>
  <c r="P772" i="83" s="1"/>
  <c r="Q772" i="83" s="1"/>
  <c r="O776" i="83"/>
  <c r="P776" i="83" s="1"/>
  <c r="Q776" i="83" s="1"/>
  <c r="O780" i="83"/>
  <c r="P780" i="83" s="1"/>
  <c r="Q780" i="83" s="1"/>
  <c r="O784" i="83"/>
  <c r="P784" i="83" s="1"/>
  <c r="Q784" i="83" s="1"/>
  <c r="O788" i="83"/>
  <c r="P788" i="83" s="1"/>
  <c r="Q788" i="83" s="1"/>
  <c r="O792" i="83"/>
  <c r="P792" i="83" s="1"/>
  <c r="Q792" i="83" s="1"/>
  <c r="O796" i="83"/>
  <c r="P796" i="83" s="1"/>
  <c r="Q796" i="83" s="1"/>
  <c r="O800" i="83"/>
  <c r="P800" i="83" s="1"/>
  <c r="Q800" i="83" s="1"/>
  <c r="O804" i="83"/>
  <c r="P804" i="83" s="1"/>
  <c r="Q804" i="83" s="1"/>
  <c r="O808" i="83"/>
  <c r="P808" i="83" s="1"/>
  <c r="Q808" i="83" s="1"/>
  <c r="O812" i="83"/>
  <c r="P812" i="83" s="1"/>
  <c r="Q812" i="83" s="1"/>
  <c r="O816" i="83"/>
  <c r="P816" i="83" s="1"/>
  <c r="Q816" i="83" s="1"/>
  <c r="O820" i="83"/>
  <c r="P820" i="83" s="1"/>
  <c r="Q820" i="83" s="1"/>
  <c r="O824" i="83"/>
  <c r="P824" i="83" s="1"/>
  <c r="Q824" i="83" s="1"/>
  <c r="O828" i="83"/>
  <c r="P828" i="83" s="1"/>
  <c r="Q828" i="83" s="1"/>
  <c r="O832" i="83"/>
  <c r="P832" i="83" s="1"/>
  <c r="Q832" i="83" s="1"/>
  <c r="O836" i="83"/>
  <c r="P836" i="83" s="1"/>
  <c r="Q836" i="83" s="1"/>
  <c r="O840" i="83"/>
  <c r="P840" i="83" s="1"/>
  <c r="Q840" i="83" s="1"/>
  <c r="O844" i="83"/>
  <c r="P844" i="83" s="1"/>
  <c r="Q844" i="83" s="1"/>
  <c r="O848" i="83"/>
  <c r="P848" i="83" s="1"/>
  <c r="Q848" i="83" s="1"/>
  <c r="O852" i="83"/>
  <c r="P852" i="83" s="1"/>
  <c r="Q852" i="83" s="1"/>
  <c r="O856" i="83"/>
  <c r="P856" i="83" s="1"/>
  <c r="Q856" i="83" s="1"/>
  <c r="O860" i="83"/>
  <c r="P860" i="83" s="1"/>
  <c r="Q860" i="83" s="1"/>
  <c r="O864" i="83"/>
  <c r="P864" i="83" s="1"/>
  <c r="Q864" i="83" s="1"/>
  <c r="O868" i="83"/>
  <c r="P868" i="83" s="1"/>
  <c r="Q868" i="83" s="1"/>
  <c r="O872" i="83"/>
  <c r="P872" i="83" s="1"/>
  <c r="Q872" i="83" s="1"/>
  <c r="O876" i="83"/>
  <c r="P876" i="83" s="1"/>
  <c r="Q876" i="83" s="1"/>
  <c r="O880" i="83"/>
  <c r="P880" i="83" s="1"/>
  <c r="Q880" i="83" s="1"/>
  <c r="O884" i="83"/>
  <c r="P884" i="83" s="1"/>
  <c r="Q884" i="83" s="1"/>
  <c r="O888" i="83"/>
  <c r="P888" i="83" s="1"/>
  <c r="Q888" i="83" s="1"/>
  <c r="O892" i="83"/>
  <c r="P892" i="83" s="1"/>
  <c r="Q892" i="83" s="1"/>
  <c r="O896" i="83"/>
  <c r="P896" i="83" s="1"/>
  <c r="Q896" i="83" s="1"/>
  <c r="O900" i="83"/>
  <c r="P900" i="83" s="1"/>
  <c r="Q900" i="83" s="1"/>
  <c r="O904" i="83"/>
  <c r="P904" i="83" s="1"/>
  <c r="Q904" i="83" s="1"/>
  <c r="O908" i="83"/>
  <c r="P908" i="83" s="1"/>
  <c r="Q908" i="83" s="1"/>
  <c r="O912" i="83"/>
  <c r="P912" i="83" s="1"/>
  <c r="Q912" i="83" s="1"/>
  <c r="O916" i="83"/>
  <c r="P916" i="83" s="1"/>
  <c r="Q916" i="83" s="1"/>
  <c r="O920" i="83"/>
  <c r="P920" i="83" s="1"/>
  <c r="Q920" i="83" s="1"/>
  <c r="O924" i="83"/>
  <c r="P924" i="83" s="1"/>
  <c r="Q924" i="83" s="1"/>
  <c r="O928" i="83"/>
  <c r="P928" i="83" s="1"/>
  <c r="Q928" i="83" s="1"/>
  <c r="O932" i="83"/>
  <c r="P932" i="83" s="1"/>
  <c r="Q932" i="83" s="1"/>
  <c r="O936" i="83"/>
  <c r="P936" i="83" s="1"/>
  <c r="Q936" i="83" s="1"/>
  <c r="O940" i="83"/>
  <c r="P940" i="83" s="1"/>
  <c r="Q940" i="83" s="1"/>
  <c r="O944" i="83"/>
  <c r="P944" i="83" s="1"/>
  <c r="Q944" i="83" s="1"/>
  <c r="O948" i="83"/>
  <c r="P948" i="83" s="1"/>
  <c r="Q948" i="83" s="1"/>
  <c r="O952" i="83"/>
  <c r="P952" i="83" s="1"/>
  <c r="Q952" i="83" s="1"/>
  <c r="O956" i="83"/>
  <c r="P956" i="83" s="1"/>
  <c r="Q956" i="83" s="1"/>
  <c r="O960" i="83"/>
  <c r="P960" i="83" s="1"/>
  <c r="Q960" i="83" s="1"/>
  <c r="O964" i="83"/>
  <c r="P964" i="83" s="1"/>
  <c r="Q964" i="83" s="1"/>
  <c r="O968" i="83"/>
  <c r="P968" i="83" s="1"/>
  <c r="Q968" i="83" s="1"/>
  <c r="O972" i="83"/>
  <c r="P972" i="83" s="1"/>
  <c r="Q972" i="83" s="1"/>
  <c r="O976" i="83"/>
  <c r="P976" i="83" s="1"/>
  <c r="Q976" i="83" s="1"/>
  <c r="O980" i="83"/>
  <c r="P980" i="83" s="1"/>
  <c r="Q980" i="83" s="1"/>
  <c r="O984" i="83"/>
  <c r="P984" i="83" s="1"/>
  <c r="Q984" i="83" s="1"/>
  <c r="O988" i="83"/>
  <c r="P988" i="83" s="1"/>
  <c r="Q988" i="83" s="1"/>
  <c r="O992" i="83"/>
  <c r="P992" i="83" s="1"/>
  <c r="Q992" i="83" s="1"/>
  <c r="O996" i="83"/>
  <c r="P996" i="83" s="1"/>
  <c r="Q996" i="83" s="1"/>
  <c r="O1000" i="83"/>
  <c r="P1000" i="83" s="1"/>
  <c r="Q1000" i="83" s="1"/>
  <c r="O1004" i="83"/>
  <c r="P1004" i="83" s="1"/>
  <c r="Q1004" i="83" s="1"/>
  <c r="O207" i="83"/>
  <c r="P207" i="83" s="1"/>
  <c r="Q207" i="83" s="1"/>
  <c r="O233" i="83"/>
  <c r="P233" i="83" s="1"/>
  <c r="Q233" i="83" s="1"/>
  <c r="O240" i="83"/>
  <c r="P240" i="83" s="1"/>
  <c r="Q240" i="83" s="1"/>
  <c r="O245" i="83"/>
  <c r="P245" i="83" s="1"/>
  <c r="Q245" i="83" s="1"/>
  <c r="O247" i="83"/>
  <c r="P247" i="83" s="1"/>
  <c r="Q247" i="83" s="1"/>
  <c r="O252" i="83"/>
  <c r="P252" i="83" s="1"/>
  <c r="Q252" i="83" s="1"/>
  <c r="O257" i="83"/>
  <c r="P257" i="83" s="1"/>
  <c r="Q257" i="83" s="1"/>
  <c r="O259" i="83"/>
  <c r="P259" i="83" s="1"/>
  <c r="Q259" i="83" s="1"/>
  <c r="O264" i="83"/>
  <c r="P264" i="83" s="1"/>
  <c r="Q264" i="83" s="1"/>
  <c r="O271" i="83"/>
  <c r="P271" i="83" s="1"/>
  <c r="Q271" i="83" s="1"/>
  <c r="O297" i="83"/>
  <c r="P297" i="83" s="1"/>
  <c r="Q297" i="83" s="1"/>
  <c r="O304" i="83"/>
  <c r="P304" i="83" s="1"/>
  <c r="Q304" i="83" s="1"/>
  <c r="O309" i="83"/>
  <c r="P309" i="83" s="1"/>
  <c r="Q309" i="83" s="1"/>
  <c r="O311" i="83"/>
  <c r="P311" i="83" s="1"/>
  <c r="Q311" i="83" s="1"/>
  <c r="O316" i="83"/>
  <c r="P316" i="83" s="1"/>
  <c r="Q316" i="83" s="1"/>
  <c r="O321" i="83"/>
  <c r="P321" i="83" s="1"/>
  <c r="Q321" i="83" s="1"/>
  <c r="O323" i="83"/>
  <c r="P323" i="83" s="1"/>
  <c r="Q323" i="83" s="1"/>
  <c r="O328" i="83"/>
  <c r="P328" i="83" s="1"/>
  <c r="Q328" i="83" s="1"/>
  <c r="O335" i="83"/>
  <c r="P335" i="83" s="1"/>
  <c r="Q335" i="83" s="1"/>
  <c r="O361" i="83"/>
  <c r="P361" i="83" s="1"/>
  <c r="Q361" i="83" s="1"/>
  <c r="O368" i="83"/>
  <c r="P368" i="83" s="1"/>
  <c r="Q368" i="83" s="1"/>
  <c r="O373" i="83"/>
  <c r="P373" i="83" s="1"/>
  <c r="Q373" i="83" s="1"/>
  <c r="O375" i="83"/>
  <c r="P375" i="83" s="1"/>
  <c r="Q375" i="83" s="1"/>
  <c r="O380" i="83"/>
  <c r="P380" i="83" s="1"/>
  <c r="Q380" i="83" s="1"/>
  <c r="O385" i="83"/>
  <c r="P385" i="83" s="1"/>
  <c r="Q385" i="83" s="1"/>
  <c r="O387" i="83"/>
  <c r="P387" i="83" s="1"/>
  <c r="Q387" i="83" s="1"/>
  <c r="O392" i="83"/>
  <c r="P392" i="83" s="1"/>
  <c r="Q392" i="83" s="1"/>
  <c r="O399" i="83"/>
  <c r="P399" i="83" s="1"/>
  <c r="Q399" i="83" s="1"/>
  <c r="O425" i="83"/>
  <c r="P425" i="83" s="1"/>
  <c r="Q425" i="83" s="1"/>
  <c r="O432" i="83"/>
  <c r="P432" i="83" s="1"/>
  <c r="Q432" i="83" s="1"/>
  <c r="O437" i="83"/>
  <c r="P437" i="83" s="1"/>
  <c r="Q437" i="83" s="1"/>
  <c r="O439" i="83"/>
  <c r="P439" i="83" s="1"/>
  <c r="Q439" i="83" s="1"/>
  <c r="O444" i="83"/>
  <c r="P444" i="83" s="1"/>
  <c r="Q444" i="83" s="1"/>
  <c r="O449" i="83"/>
  <c r="P449" i="83" s="1"/>
  <c r="Q449" i="83" s="1"/>
  <c r="O451" i="83"/>
  <c r="P451" i="83" s="1"/>
  <c r="Q451" i="83" s="1"/>
  <c r="O456" i="83"/>
  <c r="P456" i="83" s="1"/>
  <c r="Q456" i="83" s="1"/>
  <c r="O463" i="83"/>
  <c r="P463" i="83" s="1"/>
  <c r="Q463" i="83" s="1"/>
  <c r="O489" i="83"/>
  <c r="P489" i="83" s="1"/>
  <c r="Q489" i="83" s="1"/>
  <c r="O496" i="83"/>
  <c r="P496" i="83" s="1"/>
  <c r="Q496" i="83" s="1"/>
  <c r="O501" i="83"/>
  <c r="P501" i="83" s="1"/>
  <c r="Q501" i="83" s="1"/>
  <c r="O503" i="83"/>
  <c r="P503" i="83" s="1"/>
  <c r="Q503" i="83" s="1"/>
  <c r="O508" i="83"/>
  <c r="P508" i="83" s="1"/>
  <c r="Q508" i="83" s="1"/>
  <c r="O514" i="83"/>
  <c r="P514" i="83" s="1"/>
  <c r="Q514" i="83" s="1"/>
  <c r="O521" i="83"/>
  <c r="P521" i="83" s="1"/>
  <c r="Q521" i="83" s="1"/>
  <c r="O523" i="83"/>
  <c r="P523" i="83" s="1"/>
  <c r="Q523" i="83" s="1"/>
  <c r="O530" i="83"/>
  <c r="P530" i="83" s="1"/>
  <c r="Q530" i="83" s="1"/>
  <c r="O537" i="83"/>
  <c r="P537" i="83" s="1"/>
  <c r="Q537" i="83" s="1"/>
  <c r="O539" i="83"/>
  <c r="P539" i="83" s="1"/>
  <c r="Q539" i="83" s="1"/>
  <c r="O546" i="83"/>
  <c r="P546" i="83" s="1"/>
  <c r="Q546" i="83" s="1"/>
  <c r="O553" i="83"/>
  <c r="P553" i="83" s="1"/>
  <c r="Q553" i="83" s="1"/>
  <c r="O555" i="83"/>
  <c r="P555" i="83" s="1"/>
  <c r="Q555" i="83" s="1"/>
  <c r="O562" i="83"/>
  <c r="P562" i="83" s="1"/>
  <c r="Q562" i="83" s="1"/>
  <c r="O569" i="83"/>
  <c r="P569" i="83" s="1"/>
  <c r="Q569" i="83" s="1"/>
  <c r="O571" i="83"/>
  <c r="P571" i="83" s="1"/>
  <c r="Q571" i="83" s="1"/>
  <c r="O578" i="83"/>
  <c r="P578" i="83" s="1"/>
  <c r="Q578" i="83" s="1"/>
  <c r="O585" i="83"/>
  <c r="P585" i="83" s="1"/>
  <c r="Q585" i="83" s="1"/>
  <c r="O587" i="83"/>
  <c r="P587" i="83" s="1"/>
  <c r="Q587" i="83" s="1"/>
  <c r="O594" i="83"/>
  <c r="P594" i="83" s="1"/>
  <c r="Q594" i="83" s="1"/>
  <c r="O601" i="83"/>
  <c r="P601" i="83" s="1"/>
  <c r="Q601" i="83" s="1"/>
  <c r="O603" i="83"/>
  <c r="P603" i="83" s="1"/>
  <c r="Q603" i="83" s="1"/>
  <c r="O610" i="83"/>
  <c r="P610" i="83" s="1"/>
  <c r="Q610" i="83" s="1"/>
  <c r="O617" i="83"/>
  <c r="P617" i="83" s="1"/>
  <c r="Q617" i="83" s="1"/>
  <c r="O619" i="83"/>
  <c r="P619" i="83" s="1"/>
  <c r="Q619" i="83" s="1"/>
  <c r="O626" i="83"/>
  <c r="P626" i="83" s="1"/>
  <c r="Q626" i="83" s="1"/>
  <c r="O633" i="83"/>
  <c r="P633" i="83" s="1"/>
  <c r="Q633" i="83" s="1"/>
  <c r="O635" i="83"/>
  <c r="P635" i="83" s="1"/>
  <c r="Q635" i="83" s="1"/>
  <c r="O642" i="83"/>
  <c r="P642" i="83" s="1"/>
  <c r="Q642" i="83" s="1"/>
  <c r="O649" i="83"/>
  <c r="P649" i="83" s="1"/>
  <c r="Q649" i="83" s="1"/>
  <c r="O651" i="83"/>
  <c r="P651" i="83" s="1"/>
  <c r="Q651" i="83" s="1"/>
  <c r="O658" i="83"/>
  <c r="P658" i="83" s="1"/>
  <c r="Q658" i="83" s="1"/>
  <c r="O665" i="83"/>
  <c r="P665" i="83" s="1"/>
  <c r="Q665" i="83" s="1"/>
  <c r="O667" i="83"/>
  <c r="P667" i="83" s="1"/>
  <c r="Q667" i="83" s="1"/>
  <c r="O674" i="83"/>
  <c r="P674" i="83" s="1"/>
  <c r="Q674" i="83" s="1"/>
  <c r="O681" i="83"/>
  <c r="P681" i="83" s="1"/>
  <c r="Q681" i="83" s="1"/>
  <c r="O683" i="83"/>
  <c r="P683" i="83" s="1"/>
  <c r="Q683" i="83" s="1"/>
  <c r="O690" i="83"/>
  <c r="P690" i="83" s="1"/>
  <c r="Q690" i="83" s="1"/>
  <c r="O697" i="83"/>
  <c r="P697" i="83" s="1"/>
  <c r="Q697" i="83" s="1"/>
  <c r="O699" i="83"/>
  <c r="P699" i="83" s="1"/>
  <c r="Q699" i="83" s="1"/>
  <c r="O706" i="83"/>
  <c r="P706" i="83" s="1"/>
  <c r="Q706" i="83" s="1"/>
  <c r="O713" i="83"/>
  <c r="P713" i="83" s="1"/>
  <c r="Q713" i="83" s="1"/>
  <c r="O715" i="83"/>
  <c r="P715" i="83" s="1"/>
  <c r="Q715" i="83" s="1"/>
  <c r="O722" i="83"/>
  <c r="P722" i="83" s="1"/>
  <c r="Q722" i="83" s="1"/>
  <c r="O729" i="83"/>
  <c r="P729" i="83" s="1"/>
  <c r="Q729" i="83" s="1"/>
  <c r="O731" i="83"/>
  <c r="P731" i="83" s="1"/>
  <c r="Q731" i="83" s="1"/>
  <c r="O738" i="83"/>
  <c r="P738" i="83" s="1"/>
  <c r="Q738" i="83" s="1"/>
  <c r="O745" i="83"/>
  <c r="P745" i="83" s="1"/>
  <c r="Q745" i="83" s="1"/>
  <c r="O747" i="83"/>
  <c r="P747" i="83" s="1"/>
  <c r="Q747" i="83" s="1"/>
  <c r="O754" i="83"/>
  <c r="P754" i="83" s="1"/>
  <c r="Q754" i="83" s="1"/>
  <c r="O761" i="83"/>
  <c r="P761" i="83" s="1"/>
  <c r="Q761" i="83" s="1"/>
  <c r="O763" i="83"/>
  <c r="P763" i="83" s="1"/>
  <c r="Q763" i="83" s="1"/>
  <c r="O770" i="83"/>
  <c r="P770" i="83" s="1"/>
  <c r="Q770" i="83" s="1"/>
  <c r="O777" i="83"/>
  <c r="P777" i="83" s="1"/>
  <c r="Q777" i="83" s="1"/>
  <c r="O779" i="83"/>
  <c r="P779" i="83" s="1"/>
  <c r="Q779" i="83" s="1"/>
  <c r="O786" i="83"/>
  <c r="P786" i="83" s="1"/>
  <c r="Q786" i="83" s="1"/>
  <c r="O793" i="83"/>
  <c r="P793" i="83" s="1"/>
  <c r="Q793" i="83" s="1"/>
  <c r="O795" i="83"/>
  <c r="P795" i="83" s="1"/>
  <c r="Q795" i="83" s="1"/>
  <c r="O802" i="83"/>
  <c r="P802" i="83" s="1"/>
  <c r="Q802" i="83" s="1"/>
  <c r="O809" i="83"/>
  <c r="P809" i="83" s="1"/>
  <c r="Q809" i="83" s="1"/>
  <c r="O811" i="83"/>
  <c r="P811" i="83" s="1"/>
  <c r="Q811" i="83" s="1"/>
  <c r="O818" i="83"/>
  <c r="P818" i="83" s="1"/>
  <c r="Q818" i="83" s="1"/>
  <c r="O825" i="83"/>
  <c r="P825" i="83" s="1"/>
  <c r="Q825" i="83" s="1"/>
  <c r="O827" i="83"/>
  <c r="P827" i="83" s="1"/>
  <c r="Q827" i="83" s="1"/>
  <c r="O834" i="83"/>
  <c r="P834" i="83" s="1"/>
  <c r="Q834" i="83" s="1"/>
  <c r="O841" i="83"/>
  <c r="P841" i="83" s="1"/>
  <c r="Q841" i="83" s="1"/>
  <c r="O843" i="83"/>
  <c r="P843" i="83" s="1"/>
  <c r="Q843" i="83" s="1"/>
  <c r="O850" i="83"/>
  <c r="P850" i="83" s="1"/>
  <c r="Q850" i="83" s="1"/>
  <c r="O857" i="83"/>
  <c r="P857" i="83" s="1"/>
  <c r="Q857" i="83" s="1"/>
  <c r="O859" i="83"/>
  <c r="P859" i="83" s="1"/>
  <c r="Q859" i="83" s="1"/>
  <c r="O866" i="83"/>
  <c r="P866" i="83" s="1"/>
  <c r="Q866" i="83" s="1"/>
  <c r="O873" i="83"/>
  <c r="P873" i="83" s="1"/>
  <c r="Q873" i="83" s="1"/>
  <c r="O875" i="83"/>
  <c r="P875" i="83" s="1"/>
  <c r="Q875" i="83" s="1"/>
  <c r="O882" i="83"/>
  <c r="P882" i="83" s="1"/>
  <c r="Q882" i="83" s="1"/>
  <c r="O889" i="83"/>
  <c r="P889" i="83" s="1"/>
  <c r="Q889" i="83" s="1"/>
  <c r="O891" i="83"/>
  <c r="P891" i="83" s="1"/>
  <c r="Q891" i="83" s="1"/>
  <c r="O898" i="83"/>
  <c r="P898" i="83" s="1"/>
  <c r="Q898" i="83" s="1"/>
  <c r="O905" i="83"/>
  <c r="P905" i="83" s="1"/>
  <c r="Q905" i="83" s="1"/>
  <c r="O907" i="83"/>
  <c r="P907" i="83" s="1"/>
  <c r="Q907" i="83" s="1"/>
  <c r="O914" i="83"/>
  <c r="P914" i="83" s="1"/>
  <c r="Q914" i="83" s="1"/>
  <c r="O921" i="83"/>
  <c r="P921" i="83" s="1"/>
  <c r="Q921" i="83" s="1"/>
  <c r="O923" i="83"/>
  <c r="P923" i="83" s="1"/>
  <c r="Q923" i="83" s="1"/>
  <c r="O930" i="83"/>
  <c r="P930" i="83" s="1"/>
  <c r="Q930" i="83" s="1"/>
  <c r="O937" i="83"/>
  <c r="P937" i="83" s="1"/>
  <c r="Q937" i="83" s="1"/>
  <c r="O939" i="83"/>
  <c r="P939" i="83" s="1"/>
  <c r="Q939" i="83" s="1"/>
  <c r="O946" i="83"/>
  <c r="P946" i="83" s="1"/>
  <c r="Q946" i="83" s="1"/>
  <c r="O953" i="83"/>
  <c r="P953" i="83" s="1"/>
  <c r="Q953" i="83" s="1"/>
  <c r="O955" i="83"/>
  <c r="P955" i="83" s="1"/>
  <c r="Q955" i="83" s="1"/>
  <c r="O962" i="83"/>
  <c r="P962" i="83" s="1"/>
  <c r="Q962" i="83" s="1"/>
  <c r="O969" i="83"/>
  <c r="P969" i="83" s="1"/>
  <c r="Q969" i="83" s="1"/>
  <c r="O971" i="83"/>
  <c r="P971" i="83" s="1"/>
  <c r="Q971" i="83" s="1"/>
  <c r="O978" i="83"/>
  <c r="P978" i="83" s="1"/>
  <c r="Q978" i="83" s="1"/>
  <c r="O985" i="83"/>
  <c r="P985" i="83" s="1"/>
  <c r="Q985" i="83" s="1"/>
  <c r="O987" i="83"/>
  <c r="P987" i="83" s="1"/>
  <c r="Q987" i="83" s="1"/>
  <c r="O994" i="83"/>
  <c r="P994" i="83" s="1"/>
  <c r="Q994" i="83" s="1"/>
  <c r="O1001" i="83"/>
  <c r="P1001" i="83" s="1"/>
  <c r="Q1001" i="83" s="1"/>
  <c r="O1003" i="83"/>
  <c r="P1003" i="83" s="1"/>
  <c r="Q1003" i="83" s="1"/>
  <c r="O217" i="83"/>
  <c r="P217" i="83" s="1"/>
  <c r="Q217" i="83" s="1"/>
  <c r="O224" i="83"/>
  <c r="P224" i="83" s="1"/>
  <c r="Q224" i="83" s="1"/>
  <c r="O229" i="83"/>
  <c r="P229" i="83" s="1"/>
  <c r="Q229" i="83" s="1"/>
  <c r="O231" i="83"/>
  <c r="P231" i="83" s="1"/>
  <c r="Q231" i="83" s="1"/>
  <c r="O236" i="83"/>
  <c r="P236" i="83" s="1"/>
  <c r="Q236" i="83" s="1"/>
  <c r="O241" i="83"/>
  <c r="P241" i="83" s="1"/>
  <c r="Q241" i="83" s="1"/>
  <c r="O243" i="83"/>
  <c r="P243" i="83" s="1"/>
  <c r="Q243" i="83" s="1"/>
  <c r="O248" i="83"/>
  <c r="P248" i="83" s="1"/>
  <c r="Q248" i="83" s="1"/>
  <c r="O255" i="83"/>
  <c r="P255" i="83" s="1"/>
  <c r="Q255" i="83" s="1"/>
  <c r="O281" i="83"/>
  <c r="P281" i="83" s="1"/>
  <c r="Q281" i="83" s="1"/>
  <c r="O288" i="83"/>
  <c r="P288" i="83" s="1"/>
  <c r="Q288" i="83" s="1"/>
  <c r="O293" i="83"/>
  <c r="P293" i="83" s="1"/>
  <c r="Q293" i="83" s="1"/>
  <c r="O295" i="83"/>
  <c r="P295" i="83" s="1"/>
  <c r="Q295" i="83" s="1"/>
  <c r="O300" i="83"/>
  <c r="P300" i="83" s="1"/>
  <c r="Q300" i="83" s="1"/>
  <c r="O305" i="83"/>
  <c r="P305" i="83" s="1"/>
  <c r="Q305" i="83" s="1"/>
  <c r="O307" i="83"/>
  <c r="P307" i="83" s="1"/>
  <c r="Q307" i="83" s="1"/>
  <c r="O312" i="83"/>
  <c r="P312" i="83" s="1"/>
  <c r="Q312" i="83" s="1"/>
  <c r="O319" i="83"/>
  <c r="P319" i="83" s="1"/>
  <c r="Q319" i="83" s="1"/>
  <c r="O345" i="83"/>
  <c r="P345" i="83" s="1"/>
  <c r="Q345" i="83" s="1"/>
  <c r="O352" i="83"/>
  <c r="P352" i="83" s="1"/>
  <c r="Q352" i="83" s="1"/>
  <c r="O357" i="83"/>
  <c r="P357" i="83" s="1"/>
  <c r="Q357" i="83" s="1"/>
  <c r="O359" i="83"/>
  <c r="P359" i="83" s="1"/>
  <c r="Q359" i="83" s="1"/>
  <c r="O364" i="83"/>
  <c r="P364" i="83" s="1"/>
  <c r="Q364" i="83" s="1"/>
  <c r="O369" i="83"/>
  <c r="P369" i="83" s="1"/>
  <c r="Q369" i="83" s="1"/>
  <c r="O371" i="83"/>
  <c r="P371" i="83" s="1"/>
  <c r="Q371" i="83" s="1"/>
  <c r="O376" i="83"/>
  <c r="P376" i="83" s="1"/>
  <c r="Q376" i="83" s="1"/>
  <c r="O383" i="83"/>
  <c r="P383" i="83" s="1"/>
  <c r="Q383" i="83" s="1"/>
  <c r="O409" i="83"/>
  <c r="P409" i="83" s="1"/>
  <c r="Q409" i="83" s="1"/>
  <c r="O416" i="83"/>
  <c r="P416" i="83" s="1"/>
  <c r="Q416" i="83" s="1"/>
  <c r="O421" i="83"/>
  <c r="P421" i="83" s="1"/>
  <c r="Q421" i="83" s="1"/>
  <c r="O423" i="83"/>
  <c r="P423" i="83" s="1"/>
  <c r="Q423" i="83" s="1"/>
  <c r="O428" i="83"/>
  <c r="P428" i="83" s="1"/>
  <c r="Q428" i="83" s="1"/>
  <c r="O433" i="83"/>
  <c r="P433" i="83" s="1"/>
  <c r="Q433" i="83" s="1"/>
  <c r="O435" i="83"/>
  <c r="P435" i="83" s="1"/>
  <c r="Q435" i="83" s="1"/>
  <c r="O440" i="83"/>
  <c r="P440" i="83" s="1"/>
  <c r="Q440" i="83" s="1"/>
  <c r="O447" i="83"/>
  <c r="P447" i="83" s="1"/>
  <c r="Q447" i="83" s="1"/>
  <c r="O473" i="83"/>
  <c r="P473" i="83" s="1"/>
  <c r="Q473" i="83" s="1"/>
  <c r="O480" i="83"/>
  <c r="P480" i="83" s="1"/>
  <c r="Q480" i="83" s="1"/>
  <c r="O485" i="83"/>
  <c r="P485" i="83" s="1"/>
  <c r="Q485" i="83" s="1"/>
  <c r="O487" i="83"/>
  <c r="P487" i="83" s="1"/>
  <c r="Q487" i="83" s="1"/>
  <c r="O492" i="83"/>
  <c r="P492" i="83" s="1"/>
  <c r="Q492" i="83" s="1"/>
  <c r="O497" i="83"/>
  <c r="P497" i="83" s="1"/>
  <c r="Q497" i="83" s="1"/>
  <c r="O499" i="83"/>
  <c r="P499" i="83" s="1"/>
  <c r="Q499" i="83" s="1"/>
  <c r="O504" i="83"/>
  <c r="P504" i="83" s="1"/>
  <c r="Q504" i="83" s="1"/>
  <c r="O511" i="83"/>
  <c r="P511" i="83" s="1"/>
  <c r="Q511" i="83" s="1"/>
  <c r="O518" i="83"/>
  <c r="P518" i="83" s="1"/>
  <c r="Q518" i="83" s="1"/>
  <c r="O525" i="83"/>
  <c r="P525" i="83" s="1"/>
  <c r="Q525" i="83" s="1"/>
  <c r="O527" i="83"/>
  <c r="P527" i="83" s="1"/>
  <c r="Q527" i="83" s="1"/>
  <c r="O534" i="83"/>
  <c r="P534" i="83" s="1"/>
  <c r="Q534" i="83" s="1"/>
  <c r="O541" i="83"/>
  <c r="P541" i="83" s="1"/>
  <c r="Q541" i="83" s="1"/>
  <c r="O543" i="83"/>
  <c r="P543" i="83" s="1"/>
  <c r="Q543" i="83" s="1"/>
  <c r="O550" i="83"/>
  <c r="P550" i="83" s="1"/>
  <c r="Q550" i="83" s="1"/>
  <c r="O557" i="83"/>
  <c r="P557" i="83" s="1"/>
  <c r="Q557" i="83" s="1"/>
  <c r="O559" i="83"/>
  <c r="P559" i="83" s="1"/>
  <c r="Q559" i="83" s="1"/>
  <c r="O566" i="83"/>
  <c r="P566" i="83" s="1"/>
  <c r="Q566" i="83" s="1"/>
  <c r="O573" i="83"/>
  <c r="P573" i="83" s="1"/>
  <c r="Q573" i="83" s="1"/>
  <c r="O575" i="83"/>
  <c r="P575" i="83" s="1"/>
  <c r="Q575" i="83" s="1"/>
  <c r="O582" i="83"/>
  <c r="P582" i="83" s="1"/>
  <c r="Q582" i="83" s="1"/>
  <c r="O589" i="83"/>
  <c r="P589" i="83" s="1"/>
  <c r="Q589" i="83" s="1"/>
  <c r="O591" i="83"/>
  <c r="P591" i="83" s="1"/>
  <c r="Q591" i="83" s="1"/>
  <c r="O598" i="83"/>
  <c r="P598" i="83" s="1"/>
  <c r="Q598" i="83" s="1"/>
  <c r="O605" i="83"/>
  <c r="P605" i="83" s="1"/>
  <c r="Q605" i="83" s="1"/>
  <c r="O607" i="83"/>
  <c r="P607" i="83" s="1"/>
  <c r="Q607" i="83" s="1"/>
  <c r="O614" i="83"/>
  <c r="P614" i="83" s="1"/>
  <c r="Q614" i="83" s="1"/>
  <c r="O621" i="83"/>
  <c r="P621" i="83" s="1"/>
  <c r="Q621" i="83" s="1"/>
  <c r="O623" i="83"/>
  <c r="P623" i="83" s="1"/>
  <c r="Q623" i="83" s="1"/>
  <c r="O630" i="83"/>
  <c r="P630" i="83" s="1"/>
  <c r="Q630" i="83" s="1"/>
  <c r="O637" i="83"/>
  <c r="P637" i="83" s="1"/>
  <c r="Q637" i="83" s="1"/>
  <c r="O639" i="83"/>
  <c r="P639" i="83" s="1"/>
  <c r="Q639" i="83" s="1"/>
  <c r="O646" i="83"/>
  <c r="P646" i="83" s="1"/>
  <c r="Q646" i="83" s="1"/>
  <c r="O653" i="83"/>
  <c r="P653" i="83" s="1"/>
  <c r="Q653" i="83" s="1"/>
  <c r="O655" i="83"/>
  <c r="P655" i="83" s="1"/>
  <c r="Q655" i="83" s="1"/>
  <c r="O662" i="83"/>
  <c r="P662" i="83" s="1"/>
  <c r="Q662" i="83" s="1"/>
  <c r="O669" i="83"/>
  <c r="P669" i="83" s="1"/>
  <c r="Q669" i="83" s="1"/>
  <c r="O671" i="83"/>
  <c r="P671" i="83" s="1"/>
  <c r="Q671" i="83" s="1"/>
  <c r="O678" i="83"/>
  <c r="P678" i="83" s="1"/>
  <c r="Q678" i="83" s="1"/>
  <c r="O685" i="83"/>
  <c r="P685" i="83" s="1"/>
  <c r="Q685" i="83" s="1"/>
  <c r="O687" i="83"/>
  <c r="P687" i="83" s="1"/>
  <c r="Q687" i="83" s="1"/>
  <c r="O694" i="83"/>
  <c r="P694" i="83" s="1"/>
  <c r="Q694" i="83" s="1"/>
  <c r="O701" i="83"/>
  <c r="P701" i="83" s="1"/>
  <c r="Q701" i="83" s="1"/>
  <c r="O703" i="83"/>
  <c r="P703" i="83" s="1"/>
  <c r="Q703" i="83" s="1"/>
  <c r="O710" i="83"/>
  <c r="P710" i="83" s="1"/>
  <c r="Q710" i="83" s="1"/>
  <c r="O717" i="83"/>
  <c r="P717" i="83" s="1"/>
  <c r="Q717" i="83" s="1"/>
  <c r="O719" i="83"/>
  <c r="P719" i="83" s="1"/>
  <c r="Q719" i="83" s="1"/>
  <c r="O726" i="83"/>
  <c r="P726" i="83" s="1"/>
  <c r="Q726" i="83" s="1"/>
  <c r="O733" i="83"/>
  <c r="P733" i="83" s="1"/>
  <c r="Q733" i="83" s="1"/>
  <c r="O735" i="83"/>
  <c r="P735" i="83" s="1"/>
  <c r="Q735" i="83" s="1"/>
  <c r="O742" i="83"/>
  <c r="P742" i="83" s="1"/>
  <c r="Q742" i="83" s="1"/>
  <c r="O749" i="83"/>
  <c r="P749" i="83" s="1"/>
  <c r="Q749" i="83" s="1"/>
  <c r="O751" i="83"/>
  <c r="P751" i="83" s="1"/>
  <c r="Q751" i="83" s="1"/>
  <c r="O758" i="83"/>
  <c r="P758" i="83" s="1"/>
  <c r="Q758" i="83" s="1"/>
  <c r="O765" i="83"/>
  <c r="P765" i="83" s="1"/>
  <c r="Q765" i="83" s="1"/>
  <c r="O767" i="83"/>
  <c r="P767" i="83" s="1"/>
  <c r="Q767" i="83" s="1"/>
  <c r="O774" i="83"/>
  <c r="P774" i="83" s="1"/>
  <c r="Q774" i="83" s="1"/>
  <c r="O781" i="83"/>
  <c r="P781" i="83" s="1"/>
  <c r="Q781" i="83" s="1"/>
  <c r="O783" i="83"/>
  <c r="P783" i="83" s="1"/>
  <c r="Q783" i="83" s="1"/>
  <c r="O790" i="83"/>
  <c r="P790" i="83" s="1"/>
  <c r="Q790" i="83" s="1"/>
  <c r="O797" i="83"/>
  <c r="P797" i="83" s="1"/>
  <c r="Q797" i="83" s="1"/>
  <c r="O799" i="83"/>
  <c r="P799" i="83" s="1"/>
  <c r="Q799" i="83" s="1"/>
  <c r="O806" i="83"/>
  <c r="P806" i="83" s="1"/>
  <c r="Q806" i="83" s="1"/>
  <c r="O813" i="83"/>
  <c r="P813" i="83" s="1"/>
  <c r="Q813" i="83" s="1"/>
  <c r="O815" i="83"/>
  <c r="P815" i="83" s="1"/>
  <c r="Q815" i="83" s="1"/>
  <c r="O822" i="83"/>
  <c r="P822" i="83" s="1"/>
  <c r="Q822" i="83" s="1"/>
  <c r="O829" i="83"/>
  <c r="P829" i="83" s="1"/>
  <c r="Q829" i="83" s="1"/>
  <c r="O831" i="83"/>
  <c r="P831" i="83" s="1"/>
  <c r="Q831" i="83" s="1"/>
  <c r="O838" i="83"/>
  <c r="P838" i="83" s="1"/>
  <c r="Q838" i="83" s="1"/>
  <c r="O845" i="83"/>
  <c r="P845" i="83" s="1"/>
  <c r="Q845" i="83" s="1"/>
  <c r="O847" i="83"/>
  <c r="P847" i="83" s="1"/>
  <c r="Q847" i="83" s="1"/>
  <c r="O854" i="83"/>
  <c r="P854" i="83" s="1"/>
  <c r="Q854" i="83" s="1"/>
  <c r="O861" i="83"/>
  <c r="P861" i="83" s="1"/>
  <c r="Q861" i="83" s="1"/>
  <c r="O863" i="83"/>
  <c r="P863" i="83" s="1"/>
  <c r="Q863" i="83" s="1"/>
  <c r="O870" i="83"/>
  <c r="P870" i="83" s="1"/>
  <c r="Q870" i="83" s="1"/>
  <c r="O877" i="83"/>
  <c r="P877" i="83" s="1"/>
  <c r="Q877" i="83" s="1"/>
  <c r="O879" i="83"/>
  <c r="P879" i="83" s="1"/>
  <c r="Q879" i="83" s="1"/>
  <c r="O886" i="83"/>
  <c r="P886" i="83" s="1"/>
  <c r="Q886" i="83" s="1"/>
  <c r="O893" i="83"/>
  <c r="P893" i="83" s="1"/>
  <c r="Q893" i="83" s="1"/>
  <c r="O895" i="83"/>
  <c r="P895" i="83" s="1"/>
  <c r="Q895" i="83" s="1"/>
  <c r="O902" i="83"/>
  <c r="P902" i="83" s="1"/>
  <c r="Q902" i="83" s="1"/>
  <c r="O909" i="83"/>
  <c r="P909" i="83" s="1"/>
  <c r="Q909" i="83" s="1"/>
  <c r="O911" i="83"/>
  <c r="P911" i="83" s="1"/>
  <c r="Q911" i="83" s="1"/>
  <c r="O918" i="83"/>
  <c r="P918" i="83" s="1"/>
  <c r="Q918" i="83" s="1"/>
  <c r="O925" i="83"/>
  <c r="P925" i="83" s="1"/>
  <c r="Q925" i="83" s="1"/>
  <c r="O927" i="83"/>
  <c r="P927" i="83" s="1"/>
  <c r="Q927" i="83" s="1"/>
  <c r="O934" i="83"/>
  <c r="P934" i="83" s="1"/>
  <c r="Q934" i="83" s="1"/>
  <c r="O941" i="83"/>
  <c r="P941" i="83" s="1"/>
  <c r="Q941" i="83" s="1"/>
  <c r="O943" i="83"/>
  <c r="P943" i="83" s="1"/>
  <c r="Q943" i="83" s="1"/>
  <c r="O950" i="83"/>
  <c r="P950" i="83" s="1"/>
  <c r="Q950" i="83" s="1"/>
  <c r="O957" i="83"/>
  <c r="P957" i="83" s="1"/>
  <c r="Q957" i="83" s="1"/>
  <c r="O959" i="83"/>
  <c r="P959" i="83" s="1"/>
  <c r="Q959" i="83" s="1"/>
  <c r="O966" i="83"/>
  <c r="P966" i="83" s="1"/>
  <c r="Q966" i="83" s="1"/>
  <c r="O973" i="83"/>
  <c r="P973" i="83" s="1"/>
  <c r="Q973" i="83" s="1"/>
  <c r="O975" i="83"/>
  <c r="P975" i="83" s="1"/>
  <c r="Q975" i="83" s="1"/>
  <c r="O982" i="83"/>
  <c r="P982" i="83" s="1"/>
  <c r="Q982" i="83" s="1"/>
  <c r="O989" i="83"/>
  <c r="P989" i="83" s="1"/>
  <c r="Q989" i="83" s="1"/>
  <c r="O991" i="83"/>
  <c r="P991" i="83" s="1"/>
  <c r="Q991" i="83" s="1"/>
  <c r="O998" i="83"/>
  <c r="P998" i="83" s="1"/>
  <c r="Q998" i="83" s="1"/>
  <c r="O1005" i="83"/>
  <c r="P1005" i="83" s="1"/>
  <c r="Q1005" i="83" s="1"/>
  <c r="O208" i="83"/>
  <c r="P208" i="83" s="1"/>
  <c r="Q208" i="83" s="1"/>
  <c r="O213" i="83"/>
  <c r="P213" i="83" s="1"/>
  <c r="Q213" i="83" s="1"/>
  <c r="O215" i="83"/>
  <c r="P215" i="83" s="1"/>
  <c r="Q215" i="83" s="1"/>
  <c r="O220" i="83"/>
  <c r="P220" i="83" s="1"/>
  <c r="Q220" i="83" s="1"/>
  <c r="O225" i="83"/>
  <c r="P225" i="83" s="1"/>
  <c r="Q225" i="83" s="1"/>
  <c r="O227" i="83"/>
  <c r="P227" i="83" s="1"/>
  <c r="Q227" i="83" s="1"/>
  <c r="O232" i="83"/>
  <c r="P232" i="83" s="1"/>
  <c r="Q232" i="83" s="1"/>
  <c r="O239" i="83"/>
  <c r="P239" i="83" s="1"/>
  <c r="Q239" i="83" s="1"/>
  <c r="O265" i="83"/>
  <c r="P265" i="83" s="1"/>
  <c r="Q265" i="83" s="1"/>
  <c r="O272" i="83"/>
  <c r="P272" i="83" s="1"/>
  <c r="Q272" i="83" s="1"/>
  <c r="O277" i="83"/>
  <c r="P277" i="83" s="1"/>
  <c r="Q277" i="83" s="1"/>
  <c r="O279" i="83"/>
  <c r="P279" i="83" s="1"/>
  <c r="Q279" i="83" s="1"/>
  <c r="O284" i="83"/>
  <c r="P284" i="83" s="1"/>
  <c r="Q284" i="83" s="1"/>
  <c r="O289" i="83"/>
  <c r="P289" i="83" s="1"/>
  <c r="Q289" i="83" s="1"/>
  <c r="O291" i="83"/>
  <c r="P291" i="83" s="1"/>
  <c r="Q291" i="83" s="1"/>
  <c r="O296" i="83"/>
  <c r="P296" i="83" s="1"/>
  <c r="Q296" i="83" s="1"/>
  <c r="O303" i="83"/>
  <c r="P303" i="83" s="1"/>
  <c r="Q303" i="83" s="1"/>
  <c r="O329" i="83"/>
  <c r="P329" i="83" s="1"/>
  <c r="Q329" i="83" s="1"/>
  <c r="O336" i="83"/>
  <c r="P336" i="83" s="1"/>
  <c r="Q336" i="83" s="1"/>
  <c r="O341" i="83"/>
  <c r="P341" i="83" s="1"/>
  <c r="Q341" i="83" s="1"/>
  <c r="O343" i="83"/>
  <c r="P343" i="83" s="1"/>
  <c r="Q343" i="83" s="1"/>
  <c r="O348" i="83"/>
  <c r="P348" i="83" s="1"/>
  <c r="Q348" i="83" s="1"/>
  <c r="O353" i="83"/>
  <c r="P353" i="83" s="1"/>
  <c r="Q353" i="83" s="1"/>
  <c r="O355" i="83"/>
  <c r="P355" i="83" s="1"/>
  <c r="Q355" i="83" s="1"/>
  <c r="O360" i="83"/>
  <c r="P360" i="83" s="1"/>
  <c r="Q360" i="83" s="1"/>
  <c r="O367" i="83"/>
  <c r="P367" i="83" s="1"/>
  <c r="Q367" i="83" s="1"/>
  <c r="O393" i="83"/>
  <c r="P393" i="83" s="1"/>
  <c r="Q393" i="83" s="1"/>
  <c r="O400" i="83"/>
  <c r="P400" i="83" s="1"/>
  <c r="Q400" i="83" s="1"/>
  <c r="O405" i="83"/>
  <c r="P405" i="83" s="1"/>
  <c r="Q405" i="83" s="1"/>
  <c r="O407" i="83"/>
  <c r="P407" i="83" s="1"/>
  <c r="Q407" i="83" s="1"/>
  <c r="O412" i="83"/>
  <c r="P412" i="83" s="1"/>
  <c r="Q412" i="83" s="1"/>
  <c r="O417" i="83"/>
  <c r="P417" i="83" s="1"/>
  <c r="Q417" i="83" s="1"/>
  <c r="O419" i="83"/>
  <c r="P419" i="83" s="1"/>
  <c r="Q419" i="83" s="1"/>
  <c r="O424" i="83"/>
  <c r="P424" i="83" s="1"/>
  <c r="Q424" i="83" s="1"/>
  <c r="O431" i="83"/>
  <c r="P431" i="83" s="1"/>
  <c r="Q431" i="83" s="1"/>
  <c r="O457" i="83"/>
  <c r="P457" i="83" s="1"/>
  <c r="Q457" i="83" s="1"/>
  <c r="O464" i="83"/>
  <c r="P464" i="83" s="1"/>
  <c r="Q464" i="83" s="1"/>
  <c r="O469" i="83"/>
  <c r="P469" i="83" s="1"/>
  <c r="Q469" i="83" s="1"/>
  <c r="O471" i="83"/>
  <c r="P471" i="83" s="1"/>
  <c r="Q471" i="83" s="1"/>
  <c r="O476" i="83"/>
  <c r="P476" i="83" s="1"/>
  <c r="Q476" i="83" s="1"/>
  <c r="O481" i="83"/>
  <c r="P481" i="83" s="1"/>
  <c r="Q481" i="83" s="1"/>
  <c r="O483" i="83"/>
  <c r="P483" i="83" s="1"/>
  <c r="Q483" i="83" s="1"/>
  <c r="O488" i="83"/>
  <c r="P488" i="83" s="1"/>
  <c r="Q488" i="83" s="1"/>
  <c r="O495" i="83"/>
  <c r="P495" i="83" s="1"/>
  <c r="Q495" i="83" s="1"/>
  <c r="O513" i="83"/>
  <c r="P513" i="83" s="1"/>
  <c r="Q513" i="83" s="1"/>
  <c r="O515" i="83"/>
  <c r="P515" i="83" s="1"/>
  <c r="Q515" i="83" s="1"/>
  <c r="O522" i="83"/>
  <c r="P522" i="83" s="1"/>
  <c r="Q522" i="83" s="1"/>
  <c r="O529" i="83"/>
  <c r="P529" i="83" s="1"/>
  <c r="Q529" i="83" s="1"/>
  <c r="O531" i="83"/>
  <c r="P531" i="83" s="1"/>
  <c r="Q531" i="83" s="1"/>
  <c r="O538" i="83"/>
  <c r="P538" i="83" s="1"/>
  <c r="Q538" i="83" s="1"/>
  <c r="O545" i="83"/>
  <c r="P545" i="83" s="1"/>
  <c r="Q545" i="83" s="1"/>
  <c r="O547" i="83"/>
  <c r="P547" i="83" s="1"/>
  <c r="Q547" i="83" s="1"/>
  <c r="O554" i="83"/>
  <c r="P554" i="83" s="1"/>
  <c r="Q554" i="83" s="1"/>
  <c r="O561" i="83"/>
  <c r="P561" i="83" s="1"/>
  <c r="Q561" i="83" s="1"/>
  <c r="O563" i="83"/>
  <c r="P563" i="83" s="1"/>
  <c r="Q563" i="83" s="1"/>
  <c r="O570" i="83"/>
  <c r="P570" i="83" s="1"/>
  <c r="Q570" i="83" s="1"/>
  <c r="O577" i="83"/>
  <c r="P577" i="83" s="1"/>
  <c r="Q577" i="83" s="1"/>
  <c r="O579" i="83"/>
  <c r="P579" i="83" s="1"/>
  <c r="Q579" i="83" s="1"/>
  <c r="O586" i="83"/>
  <c r="P586" i="83" s="1"/>
  <c r="Q586" i="83" s="1"/>
  <c r="O593" i="83"/>
  <c r="P593" i="83" s="1"/>
  <c r="Q593" i="83" s="1"/>
  <c r="O595" i="83"/>
  <c r="P595" i="83" s="1"/>
  <c r="Q595" i="83" s="1"/>
  <c r="O602" i="83"/>
  <c r="P602" i="83" s="1"/>
  <c r="Q602" i="83" s="1"/>
  <c r="O609" i="83"/>
  <c r="P609" i="83" s="1"/>
  <c r="Q609" i="83" s="1"/>
  <c r="O611" i="83"/>
  <c r="P611" i="83" s="1"/>
  <c r="Q611" i="83" s="1"/>
  <c r="O211" i="83"/>
  <c r="P211" i="83" s="1"/>
  <c r="Q211" i="83" s="1"/>
  <c r="O249" i="83"/>
  <c r="P249" i="83" s="1"/>
  <c r="Q249" i="83" s="1"/>
  <c r="O268" i="83"/>
  <c r="P268" i="83" s="1"/>
  <c r="Q268" i="83" s="1"/>
  <c r="O287" i="83"/>
  <c r="P287" i="83" s="1"/>
  <c r="Q287" i="83" s="1"/>
  <c r="O325" i="83"/>
  <c r="P325" i="83" s="1"/>
  <c r="Q325" i="83" s="1"/>
  <c r="O344" i="83"/>
  <c r="P344" i="83" s="1"/>
  <c r="Q344" i="83" s="1"/>
  <c r="O391" i="83"/>
  <c r="P391" i="83" s="1"/>
  <c r="Q391" i="83" s="1"/>
  <c r="O401" i="83"/>
  <c r="P401" i="83" s="1"/>
  <c r="Q401" i="83" s="1"/>
  <c r="O448" i="83"/>
  <c r="P448" i="83" s="1"/>
  <c r="Q448" i="83" s="1"/>
  <c r="O467" i="83"/>
  <c r="P467" i="83" s="1"/>
  <c r="Q467" i="83" s="1"/>
  <c r="O505" i="83"/>
  <c r="P505" i="83" s="1"/>
  <c r="Q505" i="83" s="1"/>
  <c r="O535" i="83"/>
  <c r="P535" i="83" s="1"/>
  <c r="Q535" i="83" s="1"/>
  <c r="O542" i="83"/>
  <c r="P542" i="83" s="1"/>
  <c r="Q542" i="83" s="1"/>
  <c r="O549" i="83"/>
  <c r="P549" i="83" s="1"/>
  <c r="Q549" i="83" s="1"/>
  <c r="O599" i="83"/>
  <c r="P599" i="83" s="1"/>
  <c r="Q599" i="83" s="1"/>
  <c r="O606" i="83"/>
  <c r="P606" i="83" s="1"/>
  <c r="Q606" i="83" s="1"/>
  <c r="O613" i="83"/>
  <c r="P613" i="83" s="1"/>
  <c r="Q613" i="83" s="1"/>
  <c r="O618" i="83"/>
  <c r="P618" i="83" s="1"/>
  <c r="Q618" i="83" s="1"/>
  <c r="O625" i="83"/>
  <c r="P625" i="83" s="1"/>
  <c r="Q625" i="83" s="1"/>
  <c r="O643" i="83"/>
  <c r="P643" i="83" s="1"/>
  <c r="Q643" i="83" s="1"/>
  <c r="O650" i="83"/>
  <c r="P650" i="83" s="1"/>
  <c r="Q650" i="83" s="1"/>
  <c r="O657" i="83"/>
  <c r="P657" i="83" s="1"/>
  <c r="Q657" i="83" s="1"/>
  <c r="O675" i="83"/>
  <c r="P675" i="83" s="1"/>
  <c r="Q675" i="83" s="1"/>
  <c r="O682" i="83"/>
  <c r="P682" i="83" s="1"/>
  <c r="Q682" i="83" s="1"/>
  <c r="O689" i="83"/>
  <c r="P689" i="83" s="1"/>
  <c r="Q689" i="83" s="1"/>
  <c r="O707" i="83"/>
  <c r="P707" i="83" s="1"/>
  <c r="Q707" i="83" s="1"/>
  <c r="O714" i="83"/>
  <c r="P714" i="83" s="1"/>
  <c r="Q714" i="83" s="1"/>
  <c r="O721" i="83"/>
  <c r="P721" i="83" s="1"/>
  <c r="Q721" i="83" s="1"/>
  <c r="O739" i="83"/>
  <c r="P739" i="83" s="1"/>
  <c r="Q739" i="83" s="1"/>
  <c r="O746" i="83"/>
  <c r="P746" i="83" s="1"/>
  <c r="Q746" i="83" s="1"/>
  <c r="O753" i="83"/>
  <c r="P753" i="83" s="1"/>
  <c r="Q753" i="83" s="1"/>
  <c r="O771" i="83"/>
  <c r="P771" i="83" s="1"/>
  <c r="Q771" i="83" s="1"/>
  <c r="O778" i="83"/>
  <c r="P778" i="83" s="1"/>
  <c r="Q778" i="83" s="1"/>
  <c r="O785" i="83"/>
  <c r="P785" i="83" s="1"/>
  <c r="Q785" i="83" s="1"/>
  <c r="O803" i="83"/>
  <c r="P803" i="83" s="1"/>
  <c r="Q803" i="83" s="1"/>
  <c r="O810" i="83"/>
  <c r="P810" i="83" s="1"/>
  <c r="Q810" i="83" s="1"/>
  <c r="O817" i="83"/>
  <c r="P817" i="83" s="1"/>
  <c r="Q817" i="83" s="1"/>
  <c r="O835" i="83"/>
  <c r="P835" i="83" s="1"/>
  <c r="Q835" i="83" s="1"/>
  <c r="O842" i="83"/>
  <c r="P842" i="83" s="1"/>
  <c r="Q842" i="83" s="1"/>
  <c r="O849" i="83"/>
  <c r="P849" i="83" s="1"/>
  <c r="Q849" i="83" s="1"/>
  <c r="O867" i="83"/>
  <c r="P867" i="83" s="1"/>
  <c r="Q867" i="83" s="1"/>
  <c r="O874" i="83"/>
  <c r="P874" i="83" s="1"/>
  <c r="Q874" i="83" s="1"/>
  <c r="O881" i="83"/>
  <c r="P881" i="83" s="1"/>
  <c r="Q881" i="83" s="1"/>
  <c r="O899" i="83"/>
  <c r="P899" i="83" s="1"/>
  <c r="Q899" i="83" s="1"/>
  <c r="O906" i="83"/>
  <c r="P906" i="83" s="1"/>
  <c r="Q906" i="83" s="1"/>
  <c r="O913" i="83"/>
  <c r="P913" i="83" s="1"/>
  <c r="Q913" i="83" s="1"/>
  <c r="O931" i="83"/>
  <c r="P931" i="83" s="1"/>
  <c r="Q931" i="83" s="1"/>
  <c r="O938" i="83"/>
  <c r="P938" i="83" s="1"/>
  <c r="Q938" i="83" s="1"/>
  <c r="O945" i="83"/>
  <c r="P945" i="83" s="1"/>
  <c r="Q945" i="83" s="1"/>
  <c r="O963" i="83"/>
  <c r="P963" i="83" s="1"/>
  <c r="Q963" i="83" s="1"/>
  <c r="O970" i="83"/>
  <c r="P970" i="83" s="1"/>
  <c r="Q970" i="83" s="1"/>
  <c r="O977" i="83"/>
  <c r="P977" i="83" s="1"/>
  <c r="Q977" i="83" s="1"/>
  <c r="O995" i="83"/>
  <c r="P995" i="83" s="1"/>
  <c r="Q995" i="83" s="1"/>
  <c r="O1002" i="83"/>
  <c r="P1002" i="83" s="1"/>
  <c r="Q1002" i="83" s="1"/>
  <c r="O1008" i="83"/>
  <c r="P1008" i="83" s="1"/>
  <c r="Q1008" i="83" s="1"/>
  <c r="O223" i="83"/>
  <c r="P223" i="83" s="1"/>
  <c r="Q223" i="83" s="1"/>
  <c r="O261" i="83"/>
  <c r="P261" i="83" s="1"/>
  <c r="Q261" i="83" s="1"/>
  <c r="O280" i="83"/>
  <c r="P280" i="83" s="1"/>
  <c r="Q280" i="83" s="1"/>
  <c r="O327" i="83"/>
  <c r="P327" i="83" s="1"/>
  <c r="Q327" i="83" s="1"/>
  <c r="O337" i="83"/>
  <c r="P337" i="83" s="1"/>
  <c r="Q337" i="83" s="1"/>
  <c r="O384" i="83"/>
  <c r="P384" i="83" s="1"/>
  <c r="Q384" i="83" s="1"/>
  <c r="O403" i="83"/>
  <c r="P403" i="83" s="1"/>
  <c r="Q403" i="83" s="1"/>
  <c r="O441" i="83"/>
  <c r="P441" i="83" s="1"/>
  <c r="Q441" i="83" s="1"/>
  <c r="O460" i="83"/>
  <c r="P460" i="83" s="1"/>
  <c r="Q460" i="83" s="1"/>
  <c r="O479" i="83"/>
  <c r="P479" i="83" s="1"/>
  <c r="Q479" i="83" s="1"/>
  <c r="O551" i="83"/>
  <c r="P551" i="83" s="1"/>
  <c r="Q551" i="83" s="1"/>
  <c r="O558" i="83"/>
  <c r="P558" i="83" s="1"/>
  <c r="Q558" i="83" s="1"/>
  <c r="O565" i="83"/>
  <c r="P565" i="83" s="1"/>
  <c r="Q565" i="83" s="1"/>
  <c r="O615" i="83"/>
  <c r="P615" i="83" s="1"/>
  <c r="Q615" i="83" s="1"/>
  <c r="O622" i="83"/>
  <c r="P622" i="83" s="1"/>
  <c r="Q622" i="83" s="1"/>
  <c r="O629" i="83"/>
  <c r="P629" i="83" s="1"/>
  <c r="Q629" i="83" s="1"/>
  <c r="O647" i="83"/>
  <c r="P647" i="83" s="1"/>
  <c r="Q647" i="83" s="1"/>
  <c r="O654" i="83"/>
  <c r="P654" i="83" s="1"/>
  <c r="Q654" i="83" s="1"/>
  <c r="O661" i="83"/>
  <c r="P661" i="83" s="1"/>
  <c r="Q661" i="83" s="1"/>
  <c r="O679" i="83"/>
  <c r="P679" i="83" s="1"/>
  <c r="Q679" i="83" s="1"/>
  <c r="O686" i="83"/>
  <c r="P686" i="83" s="1"/>
  <c r="Q686" i="83" s="1"/>
  <c r="O693" i="83"/>
  <c r="P693" i="83" s="1"/>
  <c r="Q693" i="83" s="1"/>
  <c r="O711" i="83"/>
  <c r="P711" i="83" s="1"/>
  <c r="Q711" i="83" s="1"/>
  <c r="O718" i="83"/>
  <c r="P718" i="83" s="1"/>
  <c r="Q718" i="83" s="1"/>
  <c r="O725" i="83"/>
  <c r="P725" i="83" s="1"/>
  <c r="Q725" i="83" s="1"/>
  <c r="O743" i="83"/>
  <c r="P743" i="83" s="1"/>
  <c r="Q743" i="83" s="1"/>
  <c r="O750" i="83"/>
  <c r="P750" i="83" s="1"/>
  <c r="Q750" i="83" s="1"/>
  <c r="O757" i="83"/>
  <c r="P757" i="83" s="1"/>
  <c r="Q757" i="83" s="1"/>
  <c r="O775" i="83"/>
  <c r="P775" i="83" s="1"/>
  <c r="Q775" i="83" s="1"/>
  <c r="O782" i="83"/>
  <c r="P782" i="83" s="1"/>
  <c r="Q782" i="83" s="1"/>
  <c r="O789" i="83"/>
  <c r="P789" i="83" s="1"/>
  <c r="Q789" i="83" s="1"/>
  <c r="O807" i="83"/>
  <c r="P807" i="83" s="1"/>
  <c r="Q807" i="83" s="1"/>
  <c r="O814" i="83"/>
  <c r="P814" i="83" s="1"/>
  <c r="Q814" i="83" s="1"/>
  <c r="O821" i="83"/>
  <c r="P821" i="83" s="1"/>
  <c r="Q821" i="83" s="1"/>
  <c r="O839" i="83"/>
  <c r="P839" i="83" s="1"/>
  <c r="Q839" i="83" s="1"/>
  <c r="O846" i="83"/>
  <c r="P846" i="83" s="1"/>
  <c r="Q846" i="83" s="1"/>
  <c r="O853" i="83"/>
  <c r="P853" i="83" s="1"/>
  <c r="Q853" i="83" s="1"/>
  <c r="O871" i="83"/>
  <c r="P871" i="83" s="1"/>
  <c r="Q871" i="83" s="1"/>
  <c r="O878" i="83"/>
  <c r="P878" i="83" s="1"/>
  <c r="Q878" i="83" s="1"/>
  <c r="O885" i="83"/>
  <c r="P885" i="83" s="1"/>
  <c r="Q885" i="83" s="1"/>
  <c r="O903" i="83"/>
  <c r="P903" i="83" s="1"/>
  <c r="Q903" i="83" s="1"/>
  <c r="O910" i="83"/>
  <c r="P910" i="83" s="1"/>
  <c r="Q910" i="83" s="1"/>
  <c r="O917" i="83"/>
  <c r="P917" i="83" s="1"/>
  <c r="Q917" i="83" s="1"/>
  <c r="O935" i="83"/>
  <c r="P935" i="83" s="1"/>
  <c r="Q935" i="83" s="1"/>
  <c r="O942" i="83"/>
  <c r="P942" i="83" s="1"/>
  <c r="Q942" i="83" s="1"/>
  <c r="O949" i="83"/>
  <c r="P949" i="83" s="1"/>
  <c r="Q949" i="83" s="1"/>
  <c r="O967" i="83"/>
  <c r="P967" i="83" s="1"/>
  <c r="Q967" i="83" s="1"/>
  <c r="O974" i="83"/>
  <c r="P974" i="83" s="1"/>
  <c r="Q974" i="83" s="1"/>
  <c r="O981" i="83"/>
  <c r="P981" i="83" s="1"/>
  <c r="Q981" i="83" s="1"/>
  <c r="O999" i="83"/>
  <c r="P999" i="83" s="1"/>
  <c r="Q999" i="83" s="1"/>
  <c r="O216" i="83"/>
  <c r="P216" i="83" s="1"/>
  <c r="Q216" i="83" s="1"/>
  <c r="O263" i="83"/>
  <c r="P263" i="83" s="1"/>
  <c r="Q263" i="83" s="1"/>
  <c r="O273" i="83"/>
  <c r="P273" i="83" s="1"/>
  <c r="Q273" i="83" s="1"/>
  <c r="O320" i="83"/>
  <c r="P320" i="83" s="1"/>
  <c r="Q320" i="83" s="1"/>
  <c r="O339" i="83"/>
  <c r="P339" i="83" s="1"/>
  <c r="Q339" i="83" s="1"/>
  <c r="O377" i="83"/>
  <c r="P377" i="83" s="1"/>
  <c r="Q377" i="83" s="1"/>
  <c r="O396" i="83"/>
  <c r="P396" i="83" s="1"/>
  <c r="Q396" i="83" s="1"/>
  <c r="O415" i="83"/>
  <c r="P415" i="83" s="1"/>
  <c r="Q415" i="83" s="1"/>
  <c r="O453" i="83"/>
  <c r="P453" i="83" s="1"/>
  <c r="Q453" i="83" s="1"/>
  <c r="O472" i="83"/>
  <c r="P472" i="83" s="1"/>
  <c r="Q472" i="83" s="1"/>
  <c r="O517" i="83"/>
  <c r="P517" i="83" s="1"/>
  <c r="Q517" i="83" s="1"/>
  <c r="O567" i="83"/>
  <c r="P567" i="83" s="1"/>
  <c r="Q567" i="83" s="1"/>
  <c r="O574" i="83"/>
  <c r="P574" i="83" s="1"/>
  <c r="Q574" i="83" s="1"/>
  <c r="O581" i="83"/>
  <c r="P581" i="83" s="1"/>
  <c r="Q581" i="83" s="1"/>
  <c r="O627" i="83"/>
  <c r="P627" i="83" s="1"/>
  <c r="Q627" i="83" s="1"/>
  <c r="O634" i="83"/>
  <c r="P634" i="83" s="1"/>
  <c r="Q634" i="83" s="1"/>
  <c r="O641" i="83"/>
  <c r="P641" i="83" s="1"/>
  <c r="Q641" i="83" s="1"/>
  <c r="O659" i="83"/>
  <c r="P659" i="83" s="1"/>
  <c r="Q659" i="83" s="1"/>
  <c r="O666" i="83"/>
  <c r="P666" i="83" s="1"/>
  <c r="Q666" i="83" s="1"/>
  <c r="O673" i="83"/>
  <c r="P673" i="83" s="1"/>
  <c r="Q673" i="83" s="1"/>
  <c r="O691" i="83"/>
  <c r="P691" i="83" s="1"/>
  <c r="Q691" i="83" s="1"/>
  <c r="O698" i="83"/>
  <c r="P698" i="83" s="1"/>
  <c r="Q698" i="83" s="1"/>
  <c r="O705" i="83"/>
  <c r="P705" i="83" s="1"/>
  <c r="Q705" i="83" s="1"/>
  <c r="O723" i="83"/>
  <c r="P723" i="83" s="1"/>
  <c r="Q723" i="83" s="1"/>
  <c r="O730" i="83"/>
  <c r="P730" i="83" s="1"/>
  <c r="Q730" i="83" s="1"/>
  <c r="O737" i="83"/>
  <c r="P737" i="83" s="1"/>
  <c r="Q737" i="83" s="1"/>
  <c r="O755" i="83"/>
  <c r="P755" i="83" s="1"/>
  <c r="Q755" i="83" s="1"/>
  <c r="O762" i="83"/>
  <c r="P762" i="83" s="1"/>
  <c r="Q762" i="83" s="1"/>
  <c r="O769" i="83"/>
  <c r="P769" i="83" s="1"/>
  <c r="Q769" i="83" s="1"/>
  <c r="O787" i="83"/>
  <c r="P787" i="83" s="1"/>
  <c r="Q787" i="83" s="1"/>
  <c r="O794" i="83"/>
  <c r="P794" i="83" s="1"/>
  <c r="Q794" i="83" s="1"/>
  <c r="O801" i="83"/>
  <c r="P801" i="83" s="1"/>
  <c r="Q801" i="83" s="1"/>
  <c r="O819" i="83"/>
  <c r="P819" i="83" s="1"/>
  <c r="Q819" i="83" s="1"/>
  <c r="O826" i="83"/>
  <c r="P826" i="83" s="1"/>
  <c r="Q826" i="83" s="1"/>
  <c r="O833" i="83"/>
  <c r="P833" i="83" s="1"/>
  <c r="Q833" i="83" s="1"/>
  <c r="O851" i="83"/>
  <c r="P851" i="83" s="1"/>
  <c r="Q851" i="83" s="1"/>
  <c r="O858" i="83"/>
  <c r="P858" i="83" s="1"/>
  <c r="Q858" i="83" s="1"/>
  <c r="O865" i="83"/>
  <c r="P865" i="83" s="1"/>
  <c r="Q865" i="83" s="1"/>
  <c r="O883" i="83"/>
  <c r="P883" i="83" s="1"/>
  <c r="Q883" i="83" s="1"/>
  <c r="O890" i="83"/>
  <c r="P890" i="83" s="1"/>
  <c r="Q890" i="83" s="1"/>
  <c r="O897" i="83"/>
  <c r="P897" i="83" s="1"/>
  <c r="Q897" i="83" s="1"/>
  <c r="O915" i="83"/>
  <c r="P915" i="83" s="1"/>
  <c r="Q915" i="83" s="1"/>
  <c r="O922" i="83"/>
  <c r="P922" i="83" s="1"/>
  <c r="Q922" i="83" s="1"/>
  <c r="O929" i="83"/>
  <c r="P929" i="83" s="1"/>
  <c r="Q929" i="83" s="1"/>
  <c r="O947" i="83"/>
  <c r="P947" i="83" s="1"/>
  <c r="Q947" i="83" s="1"/>
  <c r="O954" i="83"/>
  <c r="P954" i="83" s="1"/>
  <c r="Q954" i="83" s="1"/>
  <c r="O961" i="83"/>
  <c r="P961" i="83" s="1"/>
  <c r="Q961" i="83" s="1"/>
  <c r="O979" i="83"/>
  <c r="P979" i="83" s="1"/>
  <c r="Q979" i="83" s="1"/>
  <c r="O986" i="83"/>
  <c r="P986" i="83" s="1"/>
  <c r="Q986" i="83" s="1"/>
  <c r="O993" i="83"/>
  <c r="P993" i="83" s="1"/>
  <c r="Q993" i="83" s="1"/>
  <c r="O209" i="83"/>
  <c r="P209" i="83" s="1"/>
  <c r="Q209" i="83" s="1"/>
  <c r="O256" i="83"/>
  <c r="P256" i="83" s="1"/>
  <c r="Q256" i="83" s="1"/>
  <c r="O275" i="83"/>
  <c r="P275" i="83" s="1"/>
  <c r="Q275" i="83" s="1"/>
  <c r="O313" i="83"/>
  <c r="P313" i="83" s="1"/>
  <c r="Q313" i="83" s="1"/>
  <c r="O332" i="83"/>
  <c r="P332" i="83" s="1"/>
  <c r="Q332" i="83" s="1"/>
  <c r="O351" i="83"/>
  <c r="P351" i="83" s="1"/>
  <c r="Q351" i="83" s="1"/>
  <c r="O389" i="83"/>
  <c r="P389" i="83" s="1"/>
  <c r="Q389" i="83" s="1"/>
  <c r="O408" i="83"/>
  <c r="P408" i="83" s="1"/>
  <c r="Q408" i="83" s="1"/>
  <c r="O455" i="83"/>
  <c r="P455" i="83" s="1"/>
  <c r="Q455" i="83" s="1"/>
  <c r="O465" i="83"/>
  <c r="P465" i="83" s="1"/>
  <c r="Q465" i="83" s="1"/>
  <c r="O519" i="83"/>
  <c r="P519" i="83" s="1"/>
  <c r="Q519" i="83" s="1"/>
  <c r="O526" i="83"/>
  <c r="P526" i="83" s="1"/>
  <c r="Q526" i="83" s="1"/>
  <c r="O533" i="83"/>
  <c r="P533" i="83" s="1"/>
  <c r="Q533" i="83" s="1"/>
  <c r="O583" i="83"/>
  <c r="P583" i="83" s="1"/>
  <c r="Q583" i="83" s="1"/>
  <c r="O590" i="83"/>
  <c r="P590" i="83" s="1"/>
  <c r="Q590" i="83" s="1"/>
  <c r="O597" i="83"/>
  <c r="P597" i="83" s="1"/>
  <c r="Q597" i="83" s="1"/>
  <c r="O631" i="83"/>
  <c r="P631" i="83" s="1"/>
  <c r="Q631" i="83" s="1"/>
  <c r="O638" i="83"/>
  <c r="P638" i="83" s="1"/>
  <c r="Q638" i="83" s="1"/>
  <c r="O645" i="83"/>
  <c r="P645" i="83" s="1"/>
  <c r="Q645" i="83" s="1"/>
  <c r="O663" i="83"/>
  <c r="P663" i="83" s="1"/>
  <c r="Q663" i="83" s="1"/>
  <c r="O670" i="83"/>
  <c r="P670" i="83" s="1"/>
  <c r="Q670" i="83" s="1"/>
  <c r="O677" i="83"/>
  <c r="P677" i="83" s="1"/>
  <c r="Q677" i="83" s="1"/>
  <c r="O695" i="83"/>
  <c r="P695" i="83" s="1"/>
  <c r="Q695" i="83" s="1"/>
  <c r="O702" i="83"/>
  <c r="P702" i="83" s="1"/>
  <c r="Q702" i="83" s="1"/>
  <c r="O709" i="83"/>
  <c r="P709" i="83" s="1"/>
  <c r="Q709" i="83" s="1"/>
  <c r="O727" i="83"/>
  <c r="P727" i="83" s="1"/>
  <c r="Q727" i="83" s="1"/>
  <c r="O734" i="83"/>
  <c r="P734" i="83" s="1"/>
  <c r="Q734" i="83" s="1"/>
  <c r="O741" i="83"/>
  <c r="P741" i="83" s="1"/>
  <c r="Q741" i="83" s="1"/>
  <c r="O759" i="83"/>
  <c r="P759" i="83" s="1"/>
  <c r="Q759" i="83" s="1"/>
  <c r="O766" i="83"/>
  <c r="P766" i="83" s="1"/>
  <c r="Q766" i="83" s="1"/>
  <c r="O773" i="83"/>
  <c r="P773" i="83" s="1"/>
  <c r="Q773" i="83" s="1"/>
  <c r="O791" i="83"/>
  <c r="P791" i="83" s="1"/>
  <c r="Q791" i="83" s="1"/>
  <c r="O798" i="83"/>
  <c r="P798" i="83" s="1"/>
  <c r="Q798" i="83" s="1"/>
  <c r="O805" i="83"/>
  <c r="P805" i="83" s="1"/>
  <c r="Q805" i="83" s="1"/>
  <c r="O823" i="83"/>
  <c r="P823" i="83" s="1"/>
  <c r="Q823" i="83" s="1"/>
  <c r="O830" i="83"/>
  <c r="P830" i="83" s="1"/>
  <c r="Q830" i="83" s="1"/>
  <c r="O837" i="83"/>
  <c r="P837" i="83" s="1"/>
  <c r="Q837" i="83" s="1"/>
  <c r="O855" i="83"/>
  <c r="P855" i="83" s="1"/>
  <c r="Q855" i="83" s="1"/>
  <c r="O862" i="83"/>
  <c r="P862" i="83" s="1"/>
  <c r="Q862" i="83" s="1"/>
  <c r="O869" i="83"/>
  <c r="P869" i="83" s="1"/>
  <c r="Q869" i="83" s="1"/>
  <c r="O887" i="83"/>
  <c r="P887" i="83" s="1"/>
  <c r="Q887" i="83" s="1"/>
  <c r="O894" i="83"/>
  <c r="P894" i="83" s="1"/>
  <c r="Q894" i="83" s="1"/>
  <c r="O901" i="83"/>
  <c r="P901" i="83" s="1"/>
  <c r="Q901" i="83" s="1"/>
  <c r="O919" i="83"/>
  <c r="P919" i="83" s="1"/>
  <c r="Q919" i="83" s="1"/>
  <c r="O926" i="83"/>
  <c r="P926" i="83" s="1"/>
  <c r="Q926" i="83" s="1"/>
  <c r="O933" i="83"/>
  <c r="P933" i="83" s="1"/>
  <c r="Q933" i="83" s="1"/>
  <c r="O951" i="83"/>
  <c r="P951" i="83" s="1"/>
  <c r="Q951" i="83" s="1"/>
  <c r="O958" i="83"/>
  <c r="P958" i="83" s="1"/>
  <c r="Q958" i="83" s="1"/>
  <c r="O965" i="83"/>
  <c r="P965" i="83" s="1"/>
  <c r="Q965" i="83" s="1"/>
  <c r="O983" i="83"/>
  <c r="P983" i="83" s="1"/>
  <c r="Q983" i="83" s="1"/>
  <c r="O990" i="83"/>
  <c r="P990" i="83" s="1"/>
  <c r="Q990" i="83" s="1"/>
  <c r="O997" i="83"/>
  <c r="P997" i="83" s="1"/>
  <c r="Q997" i="83" s="1"/>
  <c r="O1008" i="76"/>
  <c r="P1008" i="76" s="1"/>
  <c r="Q1008" i="76" s="1"/>
  <c r="O208" i="76"/>
  <c r="P208" i="76" s="1"/>
  <c r="Q208" i="76" s="1"/>
  <c r="O212" i="76"/>
  <c r="P212" i="76" s="1"/>
  <c r="Q212" i="76" s="1"/>
  <c r="O216" i="76"/>
  <c r="P216" i="76" s="1"/>
  <c r="Q216" i="76" s="1"/>
  <c r="O220" i="76"/>
  <c r="P220" i="76" s="1"/>
  <c r="Q220" i="76" s="1"/>
  <c r="O224" i="76"/>
  <c r="P224" i="76" s="1"/>
  <c r="Q224" i="76" s="1"/>
  <c r="O228" i="76"/>
  <c r="P228" i="76" s="1"/>
  <c r="Q228" i="76" s="1"/>
  <c r="O232" i="76"/>
  <c r="P232" i="76" s="1"/>
  <c r="Q232" i="76" s="1"/>
  <c r="O236" i="76"/>
  <c r="P236" i="76" s="1"/>
  <c r="Q236" i="76" s="1"/>
  <c r="O240" i="76"/>
  <c r="P240" i="76" s="1"/>
  <c r="Q240" i="76" s="1"/>
  <c r="O244" i="76"/>
  <c r="P244" i="76" s="1"/>
  <c r="Q244" i="76" s="1"/>
  <c r="O248" i="76"/>
  <c r="P248" i="76" s="1"/>
  <c r="Q248" i="76" s="1"/>
  <c r="O252" i="76"/>
  <c r="P252" i="76" s="1"/>
  <c r="Q252" i="76" s="1"/>
  <c r="O256" i="76"/>
  <c r="P256" i="76" s="1"/>
  <c r="Q256" i="76" s="1"/>
  <c r="O260" i="76"/>
  <c r="P260" i="76" s="1"/>
  <c r="Q260" i="76" s="1"/>
  <c r="O264" i="76"/>
  <c r="P264" i="76" s="1"/>
  <c r="Q264" i="76" s="1"/>
  <c r="O268" i="76"/>
  <c r="P268" i="76" s="1"/>
  <c r="Q268" i="76" s="1"/>
  <c r="O272" i="76"/>
  <c r="P272" i="76" s="1"/>
  <c r="Q272" i="76" s="1"/>
  <c r="O276" i="76"/>
  <c r="P276" i="76" s="1"/>
  <c r="Q276" i="76" s="1"/>
  <c r="O280" i="76"/>
  <c r="P280" i="76" s="1"/>
  <c r="Q280" i="76" s="1"/>
  <c r="O284" i="76"/>
  <c r="P284" i="76" s="1"/>
  <c r="Q284" i="76" s="1"/>
  <c r="O288" i="76"/>
  <c r="P288" i="76" s="1"/>
  <c r="Q288" i="76" s="1"/>
  <c r="O292" i="76"/>
  <c r="P292" i="76" s="1"/>
  <c r="Q292" i="76" s="1"/>
  <c r="O296" i="76"/>
  <c r="P296" i="76" s="1"/>
  <c r="Q296" i="76" s="1"/>
  <c r="O300" i="76"/>
  <c r="P300" i="76" s="1"/>
  <c r="Q300" i="76" s="1"/>
  <c r="O304" i="76"/>
  <c r="P304" i="76" s="1"/>
  <c r="Q304" i="76" s="1"/>
  <c r="O308" i="76"/>
  <c r="P308" i="76" s="1"/>
  <c r="Q308" i="76" s="1"/>
  <c r="O312" i="76"/>
  <c r="P312" i="76" s="1"/>
  <c r="Q312" i="76" s="1"/>
  <c r="O316" i="76"/>
  <c r="P316" i="76" s="1"/>
  <c r="Q316" i="76" s="1"/>
  <c r="O320" i="76"/>
  <c r="P320" i="76" s="1"/>
  <c r="Q320" i="76" s="1"/>
  <c r="O324" i="76"/>
  <c r="P324" i="76" s="1"/>
  <c r="Q324" i="76" s="1"/>
  <c r="O328" i="76"/>
  <c r="P328" i="76" s="1"/>
  <c r="Q328" i="76" s="1"/>
  <c r="O332" i="76"/>
  <c r="P332" i="76" s="1"/>
  <c r="Q332" i="76" s="1"/>
  <c r="O336" i="76"/>
  <c r="P336" i="76" s="1"/>
  <c r="Q336" i="76" s="1"/>
  <c r="O340" i="76"/>
  <c r="P340" i="76" s="1"/>
  <c r="Q340" i="76" s="1"/>
  <c r="O344" i="76"/>
  <c r="P344" i="76" s="1"/>
  <c r="Q344" i="76" s="1"/>
  <c r="O348" i="76"/>
  <c r="P348" i="76" s="1"/>
  <c r="Q348" i="76" s="1"/>
  <c r="O352" i="76"/>
  <c r="P352" i="76" s="1"/>
  <c r="Q352" i="76" s="1"/>
  <c r="O356" i="76"/>
  <c r="P356" i="76" s="1"/>
  <c r="Q356" i="76" s="1"/>
  <c r="O360" i="76"/>
  <c r="P360" i="76" s="1"/>
  <c r="Q360" i="76" s="1"/>
  <c r="O364" i="76"/>
  <c r="P364" i="76" s="1"/>
  <c r="Q364" i="76" s="1"/>
  <c r="O368" i="76"/>
  <c r="P368" i="76" s="1"/>
  <c r="Q368" i="76" s="1"/>
  <c r="O372" i="76"/>
  <c r="P372" i="76" s="1"/>
  <c r="Q372" i="76" s="1"/>
  <c r="O376" i="76"/>
  <c r="P376" i="76" s="1"/>
  <c r="Q376" i="76" s="1"/>
  <c r="O380" i="76"/>
  <c r="P380" i="76" s="1"/>
  <c r="Q380" i="76" s="1"/>
  <c r="O384" i="76"/>
  <c r="P384" i="76" s="1"/>
  <c r="Q384" i="76" s="1"/>
  <c r="O388" i="76"/>
  <c r="P388" i="76" s="1"/>
  <c r="Q388" i="76" s="1"/>
  <c r="O392" i="76"/>
  <c r="P392" i="76" s="1"/>
  <c r="Q392" i="76" s="1"/>
  <c r="O396" i="76"/>
  <c r="P396" i="76" s="1"/>
  <c r="Q396" i="76" s="1"/>
  <c r="O400" i="76"/>
  <c r="P400" i="76" s="1"/>
  <c r="Q400" i="76" s="1"/>
  <c r="O404" i="76"/>
  <c r="P404" i="76" s="1"/>
  <c r="Q404" i="76" s="1"/>
  <c r="O408" i="76"/>
  <c r="P408" i="76" s="1"/>
  <c r="Q408" i="76" s="1"/>
  <c r="O412" i="76"/>
  <c r="P412" i="76" s="1"/>
  <c r="Q412" i="76" s="1"/>
  <c r="O416" i="76"/>
  <c r="P416" i="76" s="1"/>
  <c r="Q416" i="76" s="1"/>
  <c r="O420" i="76"/>
  <c r="P420" i="76" s="1"/>
  <c r="Q420" i="76" s="1"/>
  <c r="O424" i="76"/>
  <c r="P424" i="76" s="1"/>
  <c r="Q424" i="76" s="1"/>
  <c r="O428" i="76"/>
  <c r="P428" i="76" s="1"/>
  <c r="Q428" i="76" s="1"/>
  <c r="O432" i="76"/>
  <c r="P432" i="76" s="1"/>
  <c r="Q432" i="76" s="1"/>
  <c r="O436" i="76"/>
  <c r="P436" i="76" s="1"/>
  <c r="Q436" i="76" s="1"/>
  <c r="O440" i="76"/>
  <c r="P440" i="76" s="1"/>
  <c r="Q440" i="76" s="1"/>
  <c r="O444" i="76"/>
  <c r="P444" i="76" s="1"/>
  <c r="Q444" i="76" s="1"/>
  <c r="O448" i="76"/>
  <c r="P448" i="76" s="1"/>
  <c r="Q448" i="76" s="1"/>
  <c r="O452" i="76"/>
  <c r="P452" i="76" s="1"/>
  <c r="Q452" i="76" s="1"/>
  <c r="O456" i="76"/>
  <c r="P456" i="76" s="1"/>
  <c r="Q456" i="76" s="1"/>
  <c r="O460" i="76"/>
  <c r="P460" i="76" s="1"/>
  <c r="Q460" i="76" s="1"/>
  <c r="O464" i="76"/>
  <c r="P464" i="76" s="1"/>
  <c r="Q464" i="76" s="1"/>
  <c r="O468" i="76"/>
  <c r="P468" i="76" s="1"/>
  <c r="Q468" i="76" s="1"/>
  <c r="O472" i="76"/>
  <c r="P472" i="76" s="1"/>
  <c r="Q472" i="76" s="1"/>
  <c r="O476" i="76"/>
  <c r="P476" i="76" s="1"/>
  <c r="Q476" i="76" s="1"/>
  <c r="O480" i="76"/>
  <c r="P480" i="76" s="1"/>
  <c r="Q480" i="76" s="1"/>
  <c r="O484" i="76"/>
  <c r="P484" i="76" s="1"/>
  <c r="Q484" i="76" s="1"/>
  <c r="O488" i="76"/>
  <c r="P488" i="76" s="1"/>
  <c r="Q488" i="76" s="1"/>
  <c r="O492" i="76"/>
  <c r="P492" i="76" s="1"/>
  <c r="Q492" i="76" s="1"/>
  <c r="O496" i="76"/>
  <c r="P496" i="76" s="1"/>
  <c r="Q496" i="76" s="1"/>
  <c r="O500" i="76"/>
  <c r="P500" i="76" s="1"/>
  <c r="Q500" i="76" s="1"/>
  <c r="O504" i="76"/>
  <c r="P504" i="76" s="1"/>
  <c r="Q504" i="76" s="1"/>
  <c r="O508" i="76"/>
  <c r="P508" i="76" s="1"/>
  <c r="Q508" i="76" s="1"/>
  <c r="O512" i="76"/>
  <c r="P512" i="76" s="1"/>
  <c r="Q512" i="76" s="1"/>
  <c r="O516" i="76"/>
  <c r="P516" i="76" s="1"/>
  <c r="Q516" i="76" s="1"/>
  <c r="O520" i="76"/>
  <c r="P520" i="76" s="1"/>
  <c r="Q520" i="76" s="1"/>
  <c r="O524" i="76"/>
  <c r="P524" i="76" s="1"/>
  <c r="Q524" i="76" s="1"/>
  <c r="O528" i="76"/>
  <c r="P528" i="76" s="1"/>
  <c r="Q528" i="76" s="1"/>
  <c r="O532" i="76"/>
  <c r="P532" i="76" s="1"/>
  <c r="Q532" i="76" s="1"/>
  <c r="O536" i="76"/>
  <c r="P536" i="76" s="1"/>
  <c r="Q536" i="76" s="1"/>
  <c r="O540" i="76"/>
  <c r="P540" i="76" s="1"/>
  <c r="Q540" i="76" s="1"/>
  <c r="O544" i="76"/>
  <c r="P544" i="76" s="1"/>
  <c r="Q544" i="76" s="1"/>
  <c r="O548" i="76"/>
  <c r="P548" i="76" s="1"/>
  <c r="Q548" i="76" s="1"/>
  <c r="O552" i="76"/>
  <c r="P552" i="76" s="1"/>
  <c r="Q552" i="76" s="1"/>
  <c r="O556" i="76"/>
  <c r="P556" i="76" s="1"/>
  <c r="Q556" i="76" s="1"/>
  <c r="O560" i="76"/>
  <c r="P560" i="76" s="1"/>
  <c r="Q560" i="76" s="1"/>
  <c r="O564" i="76"/>
  <c r="P564" i="76" s="1"/>
  <c r="Q564" i="76" s="1"/>
  <c r="O568" i="76"/>
  <c r="P568" i="76" s="1"/>
  <c r="Q568" i="76" s="1"/>
  <c r="O572" i="76"/>
  <c r="P572" i="76" s="1"/>
  <c r="Q572" i="76" s="1"/>
  <c r="O576" i="76"/>
  <c r="P576" i="76" s="1"/>
  <c r="Q576" i="76" s="1"/>
  <c r="O580" i="76"/>
  <c r="P580" i="76" s="1"/>
  <c r="Q580" i="76" s="1"/>
  <c r="O584" i="76"/>
  <c r="P584" i="76" s="1"/>
  <c r="Q584" i="76" s="1"/>
  <c r="O588" i="76"/>
  <c r="P588" i="76" s="1"/>
  <c r="Q588" i="76" s="1"/>
  <c r="O592" i="76"/>
  <c r="P592" i="76" s="1"/>
  <c r="Q592" i="76" s="1"/>
  <c r="O596" i="76"/>
  <c r="P596" i="76" s="1"/>
  <c r="Q596" i="76" s="1"/>
  <c r="O600" i="76"/>
  <c r="P600" i="76" s="1"/>
  <c r="Q600" i="76" s="1"/>
  <c r="O604" i="76"/>
  <c r="P604" i="76" s="1"/>
  <c r="Q604" i="76" s="1"/>
  <c r="O608" i="76"/>
  <c r="P608" i="76" s="1"/>
  <c r="Q608" i="76" s="1"/>
  <c r="O612" i="76"/>
  <c r="P612" i="76" s="1"/>
  <c r="Q612" i="76" s="1"/>
  <c r="O616" i="76"/>
  <c r="P616" i="76" s="1"/>
  <c r="Q616" i="76" s="1"/>
  <c r="O620" i="76"/>
  <c r="P620" i="76" s="1"/>
  <c r="Q620" i="76" s="1"/>
  <c r="O624" i="76"/>
  <c r="P624" i="76" s="1"/>
  <c r="Q624" i="76" s="1"/>
  <c r="O628" i="76"/>
  <c r="P628" i="76" s="1"/>
  <c r="Q628" i="76" s="1"/>
  <c r="O632" i="76"/>
  <c r="P632" i="76" s="1"/>
  <c r="Q632" i="76" s="1"/>
  <c r="O636" i="76"/>
  <c r="P636" i="76" s="1"/>
  <c r="Q636" i="76" s="1"/>
  <c r="O640" i="76"/>
  <c r="P640" i="76" s="1"/>
  <c r="Q640" i="76" s="1"/>
  <c r="O644" i="76"/>
  <c r="P644" i="76" s="1"/>
  <c r="Q644" i="76" s="1"/>
  <c r="O648" i="76"/>
  <c r="P648" i="76" s="1"/>
  <c r="Q648" i="76" s="1"/>
  <c r="O652" i="76"/>
  <c r="P652" i="76" s="1"/>
  <c r="Q652" i="76" s="1"/>
  <c r="O656" i="76"/>
  <c r="P656" i="76" s="1"/>
  <c r="Q656" i="76" s="1"/>
  <c r="O660" i="76"/>
  <c r="P660" i="76" s="1"/>
  <c r="Q660" i="76" s="1"/>
  <c r="O664" i="76"/>
  <c r="P664" i="76" s="1"/>
  <c r="Q664" i="76" s="1"/>
  <c r="O668" i="76"/>
  <c r="P668" i="76" s="1"/>
  <c r="Q668" i="76" s="1"/>
  <c r="O672" i="76"/>
  <c r="P672" i="76" s="1"/>
  <c r="Q672" i="76" s="1"/>
  <c r="O676" i="76"/>
  <c r="P676" i="76" s="1"/>
  <c r="Q676" i="76" s="1"/>
  <c r="O680" i="76"/>
  <c r="P680" i="76" s="1"/>
  <c r="Q680" i="76" s="1"/>
  <c r="O684" i="76"/>
  <c r="P684" i="76" s="1"/>
  <c r="Q684" i="76" s="1"/>
  <c r="O688" i="76"/>
  <c r="P688" i="76" s="1"/>
  <c r="Q688" i="76" s="1"/>
  <c r="O692" i="76"/>
  <c r="P692" i="76" s="1"/>
  <c r="Q692" i="76" s="1"/>
  <c r="O696" i="76"/>
  <c r="P696" i="76" s="1"/>
  <c r="Q696" i="76" s="1"/>
  <c r="O700" i="76"/>
  <c r="P700" i="76" s="1"/>
  <c r="Q700" i="76" s="1"/>
  <c r="O704" i="76"/>
  <c r="P704" i="76" s="1"/>
  <c r="Q704" i="76" s="1"/>
  <c r="O708" i="76"/>
  <c r="P708" i="76" s="1"/>
  <c r="Q708" i="76" s="1"/>
  <c r="O712" i="76"/>
  <c r="P712" i="76" s="1"/>
  <c r="Q712" i="76" s="1"/>
  <c r="O716" i="76"/>
  <c r="P716" i="76" s="1"/>
  <c r="Q716" i="76" s="1"/>
  <c r="O720" i="76"/>
  <c r="P720" i="76" s="1"/>
  <c r="Q720" i="76" s="1"/>
  <c r="O724" i="76"/>
  <c r="P724" i="76" s="1"/>
  <c r="Q724" i="76" s="1"/>
  <c r="O728" i="76"/>
  <c r="P728" i="76" s="1"/>
  <c r="Q728" i="76" s="1"/>
  <c r="O732" i="76"/>
  <c r="P732" i="76" s="1"/>
  <c r="Q732" i="76" s="1"/>
  <c r="O736" i="76"/>
  <c r="P736" i="76" s="1"/>
  <c r="Q736" i="76" s="1"/>
  <c r="O740" i="76"/>
  <c r="P740" i="76" s="1"/>
  <c r="Q740" i="76" s="1"/>
  <c r="O744" i="76"/>
  <c r="P744" i="76" s="1"/>
  <c r="Q744" i="76" s="1"/>
  <c r="O748" i="76"/>
  <c r="P748" i="76" s="1"/>
  <c r="Q748" i="76" s="1"/>
  <c r="O752" i="76"/>
  <c r="P752" i="76" s="1"/>
  <c r="Q752" i="76" s="1"/>
  <c r="O756" i="76"/>
  <c r="P756" i="76" s="1"/>
  <c r="Q756" i="76" s="1"/>
  <c r="O760" i="76"/>
  <c r="P760" i="76" s="1"/>
  <c r="Q760" i="76" s="1"/>
  <c r="O764" i="76"/>
  <c r="P764" i="76" s="1"/>
  <c r="Q764" i="76" s="1"/>
  <c r="O768" i="76"/>
  <c r="P768" i="76" s="1"/>
  <c r="Q768" i="76" s="1"/>
  <c r="O772" i="76"/>
  <c r="P772" i="76" s="1"/>
  <c r="Q772" i="76" s="1"/>
  <c r="O776" i="76"/>
  <c r="P776" i="76" s="1"/>
  <c r="Q776" i="76" s="1"/>
  <c r="O780" i="76"/>
  <c r="P780" i="76" s="1"/>
  <c r="Q780" i="76" s="1"/>
  <c r="O784" i="76"/>
  <c r="P784" i="76" s="1"/>
  <c r="Q784" i="76" s="1"/>
  <c r="O788" i="76"/>
  <c r="P788" i="76" s="1"/>
  <c r="Q788" i="76" s="1"/>
  <c r="O792" i="76"/>
  <c r="P792" i="76" s="1"/>
  <c r="Q792" i="76" s="1"/>
  <c r="O796" i="76"/>
  <c r="P796" i="76" s="1"/>
  <c r="Q796" i="76" s="1"/>
  <c r="O800" i="76"/>
  <c r="P800" i="76" s="1"/>
  <c r="Q800" i="76" s="1"/>
  <c r="O804" i="76"/>
  <c r="P804" i="76" s="1"/>
  <c r="Q804" i="76" s="1"/>
  <c r="O808" i="76"/>
  <c r="P808" i="76" s="1"/>
  <c r="Q808" i="76" s="1"/>
  <c r="O812" i="76"/>
  <c r="P812" i="76" s="1"/>
  <c r="Q812" i="76" s="1"/>
  <c r="O816" i="76"/>
  <c r="P816" i="76" s="1"/>
  <c r="Q816" i="76" s="1"/>
  <c r="O820" i="76"/>
  <c r="P820" i="76" s="1"/>
  <c r="Q820" i="76" s="1"/>
  <c r="O824" i="76"/>
  <c r="P824" i="76" s="1"/>
  <c r="Q824" i="76" s="1"/>
  <c r="O828" i="76"/>
  <c r="P828" i="76" s="1"/>
  <c r="Q828" i="76" s="1"/>
  <c r="O832" i="76"/>
  <c r="P832" i="76" s="1"/>
  <c r="Q832" i="76" s="1"/>
  <c r="O836" i="76"/>
  <c r="P836" i="76" s="1"/>
  <c r="Q836" i="76" s="1"/>
  <c r="O840" i="76"/>
  <c r="P840" i="76" s="1"/>
  <c r="Q840" i="76" s="1"/>
  <c r="O844" i="76"/>
  <c r="P844" i="76" s="1"/>
  <c r="Q844" i="76" s="1"/>
  <c r="O1010" i="76"/>
  <c r="P1010" i="76" s="1"/>
  <c r="Q1010" i="76" s="1"/>
  <c r="O213" i="76"/>
  <c r="P213" i="76" s="1"/>
  <c r="Q213" i="76" s="1"/>
  <c r="O215" i="76"/>
  <c r="P215" i="76" s="1"/>
  <c r="Q215" i="76" s="1"/>
  <c r="O222" i="76"/>
  <c r="P222" i="76" s="1"/>
  <c r="Q222" i="76" s="1"/>
  <c r="O229" i="76"/>
  <c r="P229" i="76" s="1"/>
  <c r="Q229" i="76" s="1"/>
  <c r="O231" i="76"/>
  <c r="P231" i="76" s="1"/>
  <c r="Q231" i="76" s="1"/>
  <c r="O238" i="76"/>
  <c r="P238" i="76" s="1"/>
  <c r="Q238" i="76" s="1"/>
  <c r="O245" i="76"/>
  <c r="P245" i="76" s="1"/>
  <c r="Q245" i="76" s="1"/>
  <c r="O247" i="76"/>
  <c r="P247" i="76" s="1"/>
  <c r="Q247" i="76" s="1"/>
  <c r="O254" i="76"/>
  <c r="P254" i="76" s="1"/>
  <c r="Q254" i="76" s="1"/>
  <c r="O261" i="76"/>
  <c r="P261" i="76" s="1"/>
  <c r="Q261" i="76" s="1"/>
  <c r="O263" i="76"/>
  <c r="P263" i="76" s="1"/>
  <c r="Q263" i="76" s="1"/>
  <c r="O270" i="76"/>
  <c r="P270" i="76" s="1"/>
  <c r="Q270" i="76" s="1"/>
  <c r="O277" i="76"/>
  <c r="P277" i="76" s="1"/>
  <c r="Q277" i="76" s="1"/>
  <c r="O279" i="76"/>
  <c r="P279" i="76" s="1"/>
  <c r="Q279" i="76" s="1"/>
  <c r="O286" i="76"/>
  <c r="P286" i="76" s="1"/>
  <c r="Q286" i="76" s="1"/>
  <c r="O293" i="76"/>
  <c r="P293" i="76" s="1"/>
  <c r="Q293" i="76" s="1"/>
  <c r="O295" i="76"/>
  <c r="P295" i="76" s="1"/>
  <c r="Q295" i="76" s="1"/>
  <c r="O302" i="76"/>
  <c r="P302" i="76" s="1"/>
  <c r="Q302" i="76" s="1"/>
  <c r="O309" i="76"/>
  <c r="P309" i="76" s="1"/>
  <c r="Q309" i="76" s="1"/>
  <c r="O311" i="76"/>
  <c r="P311" i="76" s="1"/>
  <c r="Q311" i="76" s="1"/>
  <c r="O318" i="76"/>
  <c r="P318" i="76" s="1"/>
  <c r="Q318" i="76" s="1"/>
  <c r="O325" i="76"/>
  <c r="P325" i="76" s="1"/>
  <c r="Q325" i="76" s="1"/>
  <c r="O327" i="76"/>
  <c r="P327" i="76" s="1"/>
  <c r="Q327" i="76" s="1"/>
  <c r="O334" i="76"/>
  <c r="P334" i="76" s="1"/>
  <c r="Q334" i="76" s="1"/>
  <c r="O341" i="76"/>
  <c r="P341" i="76" s="1"/>
  <c r="Q341" i="76" s="1"/>
  <c r="O343" i="76"/>
  <c r="P343" i="76" s="1"/>
  <c r="Q343" i="76" s="1"/>
  <c r="O350" i="76"/>
  <c r="P350" i="76" s="1"/>
  <c r="Q350" i="76" s="1"/>
  <c r="O357" i="76"/>
  <c r="P357" i="76" s="1"/>
  <c r="Q357" i="76" s="1"/>
  <c r="O359" i="76"/>
  <c r="P359" i="76" s="1"/>
  <c r="Q359" i="76" s="1"/>
  <c r="O366" i="76"/>
  <c r="P366" i="76" s="1"/>
  <c r="Q366" i="76" s="1"/>
  <c r="O373" i="76"/>
  <c r="P373" i="76" s="1"/>
  <c r="Q373" i="76" s="1"/>
  <c r="O375" i="76"/>
  <c r="P375" i="76" s="1"/>
  <c r="Q375" i="76" s="1"/>
  <c r="O382" i="76"/>
  <c r="P382" i="76" s="1"/>
  <c r="Q382" i="76" s="1"/>
  <c r="O389" i="76"/>
  <c r="P389" i="76" s="1"/>
  <c r="Q389" i="76" s="1"/>
  <c r="O391" i="76"/>
  <c r="P391" i="76" s="1"/>
  <c r="Q391" i="76" s="1"/>
  <c r="O398" i="76"/>
  <c r="P398" i="76" s="1"/>
  <c r="Q398" i="76" s="1"/>
  <c r="O405" i="76"/>
  <c r="P405" i="76" s="1"/>
  <c r="Q405" i="76" s="1"/>
  <c r="O407" i="76"/>
  <c r="P407" i="76" s="1"/>
  <c r="Q407" i="76" s="1"/>
  <c r="O414" i="76"/>
  <c r="P414" i="76" s="1"/>
  <c r="Q414" i="76" s="1"/>
  <c r="O421" i="76"/>
  <c r="P421" i="76" s="1"/>
  <c r="Q421" i="76" s="1"/>
  <c r="O423" i="76"/>
  <c r="P423" i="76" s="1"/>
  <c r="Q423" i="76" s="1"/>
  <c r="O430" i="76"/>
  <c r="P430" i="76" s="1"/>
  <c r="Q430" i="76" s="1"/>
  <c r="O437" i="76"/>
  <c r="P437" i="76" s="1"/>
  <c r="Q437" i="76" s="1"/>
  <c r="O439" i="76"/>
  <c r="P439" i="76" s="1"/>
  <c r="Q439" i="76" s="1"/>
  <c r="O446" i="76"/>
  <c r="P446" i="76" s="1"/>
  <c r="Q446" i="76" s="1"/>
  <c r="O453" i="76"/>
  <c r="P453" i="76" s="1"/>
  <c r="Q453" i="76" s="1"/>
  <c r="O455" i="76"/>
  <c r="P455" i="76" s="1"/>
  <c r="Q455" i="76" s="1"/>
  <c r="O462" i="76"/>
  <c r="P462" i="76" s="1"/>
  <c r="Q462" i="76" s="1"/>
  <c r="O469" i="76"/>
  <c r="P469" i="76" s="1"/>
  <c r="Q469" i="76" s="1"/>
  <c r="O471" i="76"/>
  <c r="P471" i="76" s="1"/>
  <c r="Q471" i="76" s="1"/>
  <c r="O478" i="76"/>
  <c r="P478" i="76" s="1"/>
  <c r="Q478" i="76" s="1"/>
  <c r="O485" i="76"/>
  <c r="P485" i="76" s="1"/>
  <c r="Q485" i="76" s="1"/>
  <c r="O487" i="76"/>
  <c r="P487" i="76" s="1"/>
  <c r="Q487" i="76" s="1"/>
  <c r="O494" i="76"/>
  <c r="P494" i="76" s="1"/>
  <c r="Q494" i="76" s="1"/>
  <c r="O501" i="76"/>
  <c r="P501" i="76" s="1"/>
  <c r="Q501" i="76" s="1"/>
  <c r="O503" i="76"/>
  <c r="P503" i="76" s="1"/>
  <c r="Q503" i="76" s="1"/>
  <c r="O510" i="76"/>
  <c r="P510" i="76" s="1"/>
  <c r="Q510" i="76" s="1"/>
  <c r="O517" i="76"/>
  <c r="P517" i="76" s="1"/>
  <c r="Q517" i="76" s="1"/>
  <c r="O519" i="76"/>
  <c r="P519" i="76" s="1"/>
  <c r="Q519" i="76" s="1"/>
  <c r="O526" i="76"/>
  <c r="P526" i="76" s="1"/>
  <c r="Q526" i="76" s="1"/>
  <c r="O533" i="76"/>
  <c r="P533" i="76" s="1"/>
  <c r="Q533" i="76" s="1"/>
  <c r="O535" i="76"/>
  <c r="P535" i="76" s="1"/>
  <c r="Q535" i="76" s="1"/>
  <c r="O542" i="76"/>
  <c r="P542" i="76" s="1"/>
  <c r="Q542" i="76" s="1"/>
  <c r="O549" i="76"/>
  <c r="P549" i="76" s="1"/>
  <c r="Q549" i="76" s="1"/>
  <c r="O551" i="76"/>
  <c r="P551" i="76" s="1"/>
  <c r="Q551" i="76" s="1"/>
  <c r="O558" i="76"/>
  <c r="P558" i="76" s="1"/>
  <c r="Q558" i="76" s="1"/>
  <c r="O565" i="76"/>
  <c r="P565" i="76" s="1"/>
  <c r="Q565" i="76" s="1"/>
  <c r="O567" i="76"/>
  <c r="P567" i="76" s="1"/>
  <c r="Q567" i="76" s="1"/>
  <c r="O574" i="76"/>
  <c r="P574" i="76" s="1"/>
  <c r="Q574" i="76" s="1"/>
  <c r="O581" i="76"/>
  <c r="P581" i="76" s="1"/>
  <c r="Q581" i="76" s="1"/>
  <c r="O583" i="76"/>
  <c r="P583" i="76" s="1"/>
  <c r="Q583" i="76" s="1"/>
  <c r="O590" i="76"/>
  <c r="P590" i="76" s="1"/>
  <c r="Q590" i="76" s="1"/>
  <c r="O597" i="76"/>
  <c r="P597" i="76" s="1"/>
  <c r="Q597" i="76" s="1"/>
  <c r="O599" i="76"/>
  <c r="P599" i="76" s="1"/>
  <c r="Q599" i="76" s="1"/>
  <c r="O606" i="76"/>
  <c r="P606" i="76" s="1"/>
  <c r="Q606" i="76" s="1"/>
  <c r="O613" i="76"/>
  <c r="P613" i="76" s="1"/>
  <c r="Q613" i="76" s="1"/>
  <c r="O615" i="76"/>
  <c r="P615" i="76" s="1"/>
  <c r="Q615" i="76" s="1"/>
  <c r="O622" i="76"/>
  <c r="P622" i="76" s="1"/>
  <c r="Q622" i="76" s="1"/>
  <c r="O629" i="76"/>
  <c r="P629" i="76" s="1"/>
  <c r="Q629" i="76" s="1"/>
  <c r="O631" i="76"/>
  <c r="P631" i="76" s="1"/>
  <c r="Q631" i="76" s="1"/>
  <c r="O638" i="76"/>
  <c r="P638" i="76" s="1"/>
  <c r="Q638" i="76" s="1"/>
  <c r="O645" i="76"/>
  <c r="P645" i="76" s="1"/>
  <c r="Q645" i="76" s="1"/>
  <c r="O647" i="76"/>
  <c r="P647" i="76" s="1"/>
  <c r="Q647" i="76" s="1"/>
  <c r="O654" i="76"/>
  <c r="P654" i="76" s="1"/>
  <c r="Q654" i="76" s="1"/>
  <c r="O661" i="76"/>
  <c r="P661" i="76" s="1"/>
  <c r="Q661" i="76" s="1"/>
  <c r="O663" i="76"/>
  <c r="P663" i="76" s="1"/>
  <c r="Q663" i="76" s="1"/>
  <c r="O670" i="76"/>
  <c r="P670" i="76" s="1"/>
  <c r="Q670" i="76" s="1"/>
  <c r="O677" i="76"/>
  <c r="P677" i="76" s="1"/>
  <c r="Q677" i="76" s="1"/>
  <c r="O679" i="76"/>
  <c r="P679" i="76" s="1"/>
  <c r="Q679" i="76" s="1"/>
  <c r="O686" i="76"/>
  <c r="P686" i="76" s="1"/>
  <c r="Q686" i="76" s="1"/>
  <c r="O693" i="76"/>
  <c r="P693" i="76" s="1"/>
  <c r="Q693" i="76" s="1"/>
  <c r="O695" i="76"/>
  <c r="P695" i="76" s="1"/>
  <c r="Q695" i="76" s="1"/>
  <c r="O702" i="76"/>
  <c r="P702" i="76" s="1"/>
  <c r="Q702" i="76" s="1"/>
  <c r="O709" i="76"/>
  <c r="P709" i="76" s="1"/>
  <c r="Q709" i="76" s="1"/>
  <c r="O711" i="76"/>
  <c r="P711" i="76" s="1"/>
  <c r="Q711" i="76" s="1"/>
  <c r="O718" i="76"/>
  <c r="P718" i="76" s="1"/>
  <c r="Q718" i="76" s="1"/>
  <c r="O725" i="76"/>
  <c r="P725" i="76" s="1"/>
  <c r="Q725" i="76" s="1"/>
  <c r="O727" i="76"/>
  <c r="P727" i="76" s="1"/>
  <c r="Q727" i="76" s="1"/>
  <c r="O734" i="76"/>
  <c r="P734" i="76" s="1"/>
  <c r="Q734" i="76" s="1"/>
  <c r="O741" i="76"/>
  <c r="P741" i="76" s="1"/>
  <c r="Q741" i="76" s="1"/>
  <c r="O743" i="76"/>
  <c r="P743" i="76" s="1"/>
  <c r="Q743" i="76" s="1"/>
  <c r="O750" i="76"/>
  <c r="P750" i="76" s="1"/>
  <c r="Q750" i="76" s="1"/>
  <c r="O757" i="76"/>
  <c r="P757" i="76" s="1"/>
  <c r="Q757" i="76" s="1"/>
  <c r="O759" i="76"/>
  <c r="P759" i="76" s="1"/>
  <c r="Q759" i="76" s="1"/>
  <c r="O766" i="76"/>
  <c r="P766" i="76" s="1"/>
  <c r="Q766" i="76" s="1"/>
  <c r="O773" i="76"/>
  <c r="P773" i="76" s="1"/>
  <c r="Q773" i="76" s="1"/>
  <c r="O775" i="76"/>
  <c r="P775" i="76" s="1"/>
  <c r="Q775" i="76" s="1"/>
  <c r="O782" i="76"/>
  <c r="P782" i="76" s="1"/>
  <c r="Q782" i="76" s="1"/>
  <c r="O789" i="76"/>
  <c r="P789" i="76" s="1"/>
  <c r="Q789" i="76" s="1"/>
  <c r="O791" i="76"/>
  <c r="P791" i="76" s="1"/>
  <c r="Q791" i="76" s="1"/>
  <c r="O798" i="76"/>
  <c r="P798" i="76" s="1"/>
  <c r="Q798" i="76" s="1"/>
  <c r="O805" i="76"/>
  <c r="P805" i="76" s="1"/>
  <c r="Q805" i="76" s="1"/>
  <c r="O807" i="76"/>
  <c r="P807" i="76" s="1"/>
  <c r="Q807" i="76" s="1"/>
  <c r="O814" i="76"/>
  <c r="P814" i="76" s="1"/>
  <c r="Q814" i="76" s="1"/>
  <c r="O821" i="76"/>
  <c r="P821" i="76" s="1"/>
  <c r="Q821" i="76" s="1"/>
  <c r="O823" i="76"/>
  <c r="P823" i="76" s="1"/>
  <c r="Q823" i="76" s="1"/>
  <c r="O830" i="76"/>
  <c r="P830" i="76" s="1"/>
  <c r="Q830" i="76" s="1"/>
  <c r="O837" i="76"/>
  <c r="P837" i="76" s="1"/>
  <c r="Q837" i="76" s="1"/>
  <c r="O839" i="76"/>
  <c r="P839" i="76" s="1"/>
  <c r="Q839" i="76" s="1"/>
  <c r="O847" i="76"/>
  <c r="P847" i="76" s="1"/>
  <c r="Q847" i="76" s="1"/>
  <c r="O851" i="76"/>
  <c r="P851" i="76" s="1"/>
  <c r="Q851" i="76" s="1"/>
  <c r="O855" i="76"/>
  <c r="P855" i="76" s="1"/>
  <c r="Q855" i="76" s="1"/>
  <c r="O859" i="76"/>
  <c r="P859" i="76" s="1"/>
  <c r="Q859" i="76" s="1"/>
  <c r="O863" i="76"/>
  <c r="P863" i="76" s="1"/>
  <c r="Q863" i="76" s="1"/>
  <c r="O867" i="76"/>
  <c r="P867" i="76" s="1"/>
  <c r="Q867" i="76" s="1"/>
  <c r="O871" i="76"/>
  <c r="P871" i="76" s="1"/>
  <c r="Q871" i="76" s="1"/>
  <c r="O875" i="76"/>
  <c r="P875" i="76" s="1"/>
  <c r="Q875" i="76" s="1"/>
  <c r="O879" i="76"/>
  <c r="P879" i="76" s="1"/>
  <c r="Q879" i="76" s="1"/>
  <c r="O883" i="76"/>
  <c r="P883" i="76" s="1"/>
  <c r="Q883" i="76" s="1"/>
  <c r="O887" i="76"/>
  <c r="P887" i="76" s="1"/>
  <c r="Q887" i="76" s="1"/>
  <c r="O891" i="76"/>
  <c r="P891" i="76" s="1"/>
  <c r="Q891" i="76" s="1"/>
  <c r="O895" i="76"/>
  <c r="P895" i="76" s="1"/>
  <c r="Q895" i="76" s="1"/>
  <c r="O899" i="76"/>
  <c r="P899" i="76" s="1"/>
  <c r="Q899" i="76" s="1"/>
  <c r="O903" i="76"/>
  <c r="P903" i="76" s="1"/>
  <c r="Q903" i="76" s="1"/>
  <c r="O907" i="76"/>
  <c r="P907" i="76" s="1"/>
  <c r="Q907" i="76" s="1"/>
  <c r="O911" i="76"/>
  <c r="P911" i="76" s="1"/>
  <c r="Q911" i="76" s="1"/>
  <c r="O915" i="76"/>
  <c r="P915" i="76" s="1"/>
  <c r="Q915" i="76" s="1"/>
  <c r="O919" i="76"/>
  <c r="P919" i="76" s="1"/>
  <c r="Q919" i="76" s="1"/>
  <c r="O923" i="76"/>
  <c r="P923" i="76" s="1"/>
  <c r="Q923" i="76" s="1"/>
  <c r="O927" i="76"/>
  <c r="P927" i="76" s="1"/>
  <c r="Q927" i="76" s="1"/>
  <c r="O931" i="76"/>
  <c r="P931" i="76" s="1"/>
  <c r="Q931" i="76" s="1"/>
  <c r="O935" i="76"/>
  <c r="P935" i="76" s="1"/>
  <c r="Q935" i="76" s="1"/>
  <c r="O939" i="76"/>
  <c r="P939" i="76" s="1"/>
  <c r="Q939" i="76" s="1"/>
  <c r="O943" i="76"/>
  <c r="P943" i="76" s="1"/>
  <c r="Q943" i="76" s="1"/>
  <c r="O947" i="76"/>
  <c r="P947" i="76" s="1"/>
  <c r="Q947" i="76" s="1"/>
  <c r="O951" i="76"/>
  <c r="P951" i="76" s="1"/>
  <c r="Q951" i="76" s="1"/>
  <c r="O955" i="76"/>
  <c r="P955" i="76" s="1"/>
  <c r="Q955" i="76" s="1"/>
  <c r="O959" i="76"/>
  <c r="P959" i="76" s="1"/>
  <c r="Q959" i="76" s="1"/>
  <c r="O963" i="76"/>
  <c r="P963" i="76" s="1"/>
  <c r="Q963" i="76" s="1"/>
  <c r="O967" i="76"/>
  <c r="P967" i="76" s="1"/>
  <c r="Q967" i="76" s="1"/>
  <c r="O971" i="76"/>
  <c r="P971" i="76" s="1"/>
  <c r="Q971" i="76" s="1"/>
  <c r="O975" i="76"/>
  <c r="P975" i="76" s="1"/>
  <c r="Q975" i="76" s="1"/>
  <c r="O979" i="76"/>
  <c r="P979" i="76" s="1"/>
  <c r="Q979" i="76" s="1"/>
  <c r="O983" i="76"/>
  <c r="P983" i="76" s="1"/>
  <c r="Q983" i="76" s="1"/>
  <c r="O987" i="76"/>
  <c r="P987" i="76" s="1"/>
  <c r="Q987" i="76" s="1"/>
  <c r="O991" i="76"/>
  <c r="P991" i="76" s="1"/>
  <c r="Q991" i="76" s="1"/>
  <c r="O995" i="76"/>
  <c r="P995" i="76" s="1"/>
  <c r="Q995" i="76" s="1"/>
  <c r="O999" i="76"/>
  <c r="P999" i="76" s="1"/>
  <c r="Q999" i="76" s="1"/>
  <c r="O1003" i="76"/>
  <c r="P1003" i="76" s="1"/>
  <c r="Q1003" i="76" s="1"/>
  <c r="O1007" i="76"/>
  <c r="P1007" i="76" s="1"/>
  <c r="Q1007" i="76" s="1"/>
  <c r="O210" i="76"/>
  <c r="P210" i="76" s="1"/>
  <c r="Q210" i="76" s="1"/>
  <c r="O217" i="76"/>
  <c r="P217" i="76" s="1"/>
  <c r="Q217" i="76" s="1"/>
  <c r="O219" i="76"/>
  <c r="P219" i="76" s="1"/>
  <c r="Q219" i="76" s="1"/>
  <c r="O226" i="76"/>
  <c r="P226" i="76" s="1"/>
  <c r="Q226" i="76" s="1"/>
  <c r="O233" i="76"/>
  <c r="P233" i="76" s="1"/>
  <c r="Q233" i="76" s="1"/>
  <c r="O235" i="76"/>
  <c r="P235" i="76" s="1"/>
  <c r="Q235" i="76" s="1"/>
  <c r="O242" i="76"/>
  <c r="P242" i="76" s="1"/>
  <c r="Q242" i="76" s="1"/>
  <c r="O249" i="76"/>
  <c r="P249" i="76" s="1"/>
  <c r="Q249" i="76" s="1"/>
  <c r="O251" i="76"/>
  <c r="P251" i="76" s="1"/>
  <c r="Q251" i="76" s="1"/>
  <c r="O258" i="76"/>
  <c r="P258" i="76" s="1"/>
  <c r="Q258" i="76" s="1"/>
  <c r="O265" i="76"/>
  <c r="P265" i="76" s="1"/>
  <c r="Q265" i="76" s="1"/>
  <c r="O267" i="76"/>
  <c r="P267" i="76" s="1"/>
  <c r="Q267" i="76" s="1"/>
  <c r="O274" i="76"/>
  <c r="P274" i="76" s="1"/>
  <c r="Q274" i="76" s="1"/>
  <c r="O281" i="76"/>
  <c r="P281" i="76" s="1"/>
  <c r="Q281" i="76" s="1"/>
  <c r="O283" i="76"/>
  <c r="P283" i="76" s="1"/>
  <c r="Q283" i="76" s="1"/>
  <c r="O290" i="76"/>
  <c r="P290" i="76" s="1"/>
  <c r="Q290" i="76" s="1"/>
  <c r="O297" i="76"/>
  <c r="P297" i="76" s="1"/>
  <c r="Q297" i="76" s="1"/>
  <c r="O299" i="76"/>
  <c r="P299" i="76" s="1"/>
  <c r="Q299" i="76" s="1"/>
  <c r="O306" i="76"/>
  <c r="P306" i="76" s="1"/>
  <c r="Q306" i="76" s="1"/>
  <c r="O313" i="76"/>
  <c r="P313" i="76" s="1"/>
  <c r="Q313" i="76" s="1"/>
  <c r="O315" i="76"/>
  <c r="P315" i="76" s="1"/>
  <c r="Q315" i="76" s="1"/>
  <c r="O322" i="76"/>
  <c r="P322" i="76" s="1"/>
  <c r="Q322" i="76" s="1"/>
  <c r="O329" i="76"/>
  <c r="P329" i="76" s="1"/>
  <c r="Q329" i="76" s="1"/>
  <c r="O331" i="76"/>
  <c r="P331" i="76" s="1"/>
  <c r="Q331" i="76" s="1"/>
  <c r="O338" i="76"/>
  <c r="P338" i="76" s="1"/>
  <c r="Q338" i="76" s="1"/>
  <c r="O345" i="76"/>
  <c r="P345" i="76" s="1"/>
  <c r="Q345" i="76" s="1"/>
  <c r="O347" i="76"/>
  <c r="P347" i="76" s="1"/>
  <c r="Q347" i="76" s="1"/>
  <c r="O354" i="76"/>
  <c r="P354" i="76" s="1"/>
  <c r="Q354" i="76" s="1"/>
  <c r="O361" i="76"/>
  <c r="P361" i="76" s="1"/>
  <c r="Q361" i="76" s="1"/>
  <c r="O363" i="76"/>
  <c r="P363" i="76" s="1"/>
  <c r="Q363" i="76" s="1"/>
  <c r="O370" i="76"/>
  <c r="P370" i="76" s="1"/>
  <c r="Q370" i="76" s="1"/>
  <c r="O377" i="76"/>
  <c r="P377" i="76" s="1"/>
  <c r="Q377" i="76" s="1"/>
  <c r="O379" i="76"/>
  <c r="P379" i="76" s="1"/>
  <c r="Q379" i="76" s="1"/>
  <c r="O386" i="76"/>
  <c r="P386" i="76" s="1"/>
  <c r="Q386" i="76" s="1"/>
  <c r="O393" i="76"/>
  <c r="P393" i="76" s="1"/>
  <c r="Q393" i="76" s="1"/>
  <c r="O395" i="76"/>
  <c r="P395" i="76" s="1"/>
  <c r="Q395" i="76" s="1"/>
  <c r="O402" i="76"/>
  <c r="P402" i="76" s="1"/>
  <c r="Q402" i="76" s="1"/>
  <c r="O409" i="76"/>
  <c r="P409" i="76" s="1"/>
  <c r="Q409" i="76" s="1"/>
  <c r="O411" i="76"/>
  <c r="P411" i="76" s="1"/>
  <c r="Q411" i="76" s="1"/>
  <c r="O418" i="76"/>
  <c r="P418" i="76" s="1"/>
  <c r="Q418" i="76" s="1"/>
  <c r="O425" i="76"/>
  <c r="P425" i="76" s="1"/>
  <c r="Q425" i="76" s="1"/>
  <c r="O427" i="76"/>
  <c r="P427" i="76" s="1"/>
  <c r="Q427" i="76" s="1"/>
  <c r="O434" i="76"/>
  <c r="P434" i="76" s="1"/>
  <c r="Q434" i="76" s="1"/>
  <c r="O441" i="76"/>
  <c r="P441" i="76" s="1"/>
  <c r="Q441" i="76" s="1"/>
  <c r="O443" i="76"/>
  <c r="P443" i="76" s="1"/>
  <c r="Q443" i="76" s="1"/>
  <c r="O450" i="76"/>
  <c r="P450" i="76" s="1"/>
  <c r="Q450" i="76" s="1"/>
  <c r="O457" i="76"/>
  <c r="P457" i="76" s="1"/>
  <c r="Q457" i="76" s="1"/>
  <c r="O459" i="76"/>
  <c r="P459" i="76" s="1"/>
  <c r="Q459" i="76" s="1"/>
  <c r="O466" i="76"/>
  <c r="P466" i="76" s="1"/>
  <c r="Q466" i="76" s="1"/>
  <c r="O473" i="76"/>
  <c r="P473" i="76" s="1"/>
  <c r="Q473" i="76" s="1"/>
  <c r="O475" i="76"/>
  <c r="P475" i="76" s="1"/>
  <c r="Q475" i="76" s="1"/>
  <c r="O482" i="76"/>
  <c r="P482" i="76" s="1"/>
  <c r="Q482" i="76" s="1"/>
  <c r="O489" i="76"/>
  <c r="P489" i="76" s="1"/>
  <c r="Q489" i="76" s="1"/>
  <c r="O491" i="76"/>
  <c r="P491" i="76" s="1"/>
  <c r="Q491" i="76" s="1"/>
  <c r="O498" i="76"/>
  <c r="P498" i="76" s="1"/>
  <c r="Q498" i="76" s="1"/>
  <c r="O505" i="76"/>
  <c r="P505" i="76" s="1"/>
  <c r="Q505" i="76" s="1"/>
  <c r="O507" i="76"/>
  <c r="P507" i="76" s="1"/>
  <c r="Q507" i="76" s="1"/>
  <c r="O514" i="76"/>
  <c r="P514" i="76" s="1"/>
  <c r="Q514" i="76" s="1"/>
  <c r="O521" i="76"/>
  <c r="P521" i="76" s="1"/>
  <c r="Q521" i="76" s="1"/>
  <c r="O523" i="76"/>
  <c r="P523" i="76" s="1"/>
  <c r="Q523" i="76" s="1"/>
  <c r="O530" i="76"/>
  <c r="P530" i="76" s="1"/>
  <c r="Q530" i="76" s="1"/>
  <c r="O537" i="76"/>
  <c r="P537" i="76" s="1"/>
  <c r="Q537" i="76" s="1"/>
  <c r="O539" i="76"/>
  <c r="P539" i="76" s="1"/>
  <c r="Q539" i="76" s="1"/>
  <c r="O546" i="76"/>
  <c r="P546" i="76" s="1"/>
  <c r="Q546" i="76" s="1"/>
  <c r="O553" i="76"/>
  <c r="P553" i="76" s="1"/>
  <c r="Q553" i="76" s="1"/>
  <c r="O555" i="76"/>
  <c r="P555" i="76" s="1"/>
  <c r="Q555" i="76" s="1"/>
  <c r="O562" i="76"/>
  <c r="P562" i="76" s="1"/>
  <c r="Q562" i="76" s="1"/>
  <c r="O569" i="76"/>
  <c r="P569" i="76" s="1"/>
  <c r="Q569" i="76" s="1"/>
  <c r="O571" i="76"/>
  <c r="P571" i="76" s="1"/>
  <c r="Q571" i="76" s="1"/>
  <c r="O578" i="76"/>
  <c r="P578" i="76" s="1"/>
  <c r="Q578" i="76" s="1"/>
  <c r="O585" i="76"/>
  <c r="P585" i="76" s="1"/>
  <c r="Q585" i="76" s="1"/>
  <c r="O587" i="76"/>
  <c r="P587" i="76" s="1"/>
  <c r="Q587" i="76" s="1"/>
  <c r="O594" i="76"/>
  <c r="P594" i="76" s="1"/>
  <c r="Q594" i="76" s="1"/>
  <c r="O601" i="76"/>
  <c r="P601" i="76" s="1"/>
  <c r="Q601" i="76" s="1"/>
  <c r="O603" i="76"/>
  <c r="P603" i="76" s="1"/>
  <c r="Q603" i="76" s="1"/>
  <c r="O610" i="76"/>
  <c r="P610" i="76" s="1"/>
  <c r="Q610" i="76" s="1"/>
  <c r="O617" i="76"/>
  <c r="P617" i="76" s="1"/>
  <c r="Q617" i="76" s="1"/>
  <c r="O619" i="76"/>
  <c r="P619" i="76" s="1"/>
  <c r="Q619" i="76" s="1"/>
  <c r="O626" i="76"/>
  <c r="P626" i="76" s="1"/>
  <c r="Q626" i="76" s="1"/>
  <c r="O633" i="76"/>
  <c r="P633" i="76" s="1"/>
  <c r="Q633" i="76" s="1"/>
  <c r="O635" i="76"/>
  <c r="P635" i="76" s="1"/>
  <c r="Q635" i="76" s="1"/>
  <c r="O642" i="76"/>
  <c r="P642" i="76" s="1"/>
  <c r="Q642" i="76" s="1"/>
  <c r="O649" i="76"/>
  <c r="P649" i="76" s="1"/>
  <c r="Q649" i="76" s="1"/>
  <c r="O651" i="76"/>
  <c r="P651" i="76" s="1"/>
  <c r="Q651" i="76" s="1"/>
  <c r="O658" i="76"/>
  <c r="P658" i="76" s="1"/>
  <c r="Q658" i="76" s="1"/>
  <c r="O665" i="76"/>
  <c r="P665" i="76" s="1"/>
  <c r="Q665" i="76" s="1"/>
  <c r="O667" i="76"/>
  <c r="P667" i="76" s="1"/>
  <c r="Q667" i="76" s="1"/>
  <c r="O674" i="76"/>
  <c r="P674" i="76" s="1"/>
  <c r="Q674" i="76" s="1"/>
  <c r="O681" i="76"/>
  <c r="P681" i="76" s="1"/>
  <c r="Q681" i="76" s="1"/>
  <c r="O683" i="76"/>
  <c r="P683" i="76" s="1"/>
  <c r="Q683" i="76" s="1"/>
  <c r="O690" i="76"/>
  <c r="P690" i="76" s="1"/>
  <c r="Q690" i="76" s="1"/>
  <c r="O697" i="76"/>
  <c r="P697" i="76" s="1"/>
  <c r="Q697" i="76" s="1"/>
  <c r="O699" i="76"/>
  <c r="P699" i="76" s="1"/>
  <c r="Q699" i="76" s="1"/>
  <c r="O706" i="76"/>
  <c r="P706" i="76" s="1"/>
  <c r="Q706" i="76" s="1"/>
  <c r="O713" i="76"/>
  <c r="P713" i="76" s="1"/>
  <c r="Q713" i="76" s="1"/>
  <c r="O715" i="76"/>
  <c r="P715" i="76" s="1"/>
  <c r="Q715" i="76" s="1"/>
  <c r="O722" i="76"/>
  <c r="P722" i="76" s="1"/>
  <c r="Q722" i="76" s="1"/>
  <c r="O729" i="76"/>
  <c r="P729" i="76" s="1"/>
  <c r="Q729" i="76" s="1"/>
  <c r="O731" i="76"/>
  <c r="P731" i="76" s="1"/>
  <c r="Q731" i="76" s="1"/>
  <c r="O738" i="76"/>
  <c r="P738" i="76" s="1"/>
  <c r="Q738" i="76" s="1"/>
  <c r="O745" i="76"/>
  <c r="P745" i="76" s="1"/>
  <c r="Q745" i="76" s="1"/>
  <c r="O747" i="76"/>
  <c r="P747" i="76" s="1"/>
  <c r="Q747" i="76" s="1"/>
  <c r="O754" i="76"/>
  <c r="P754" i="76" s="1"/>
  <c r="Q754" i="76" s="1"/>
  <c r="O761" i="76"/>
  <c r="P761" i="76" s="1"/>
  <c r="Q761" i="76" s="1"/>
  <c r="O763" i="76"/>
  <c r="P763" i="76" s="1"/>
  <c r="Q763" i="76" s="1"/>
  <c r="O770" i="76"/>
  <c r="P770" i="76" s="1"/>
  <c r="Q770" i="76" s="1"/>
  <c r="O777" i="76"/>
  <c r="P777" i="76" s="1"/>
  <c r="Q777" i="76" s="1"/>
  <c r="O779" i="76"/>
  <c r="P779" i="76" s="1"/>
  <c r="Q779" i="76" s="1"/>
  <c r="O786" i="76"/>
  <c r="P786" i="76" s="1"/>
  <c r="Q786" i="76" s="1"/>
  <c r="O793" i="76"/>
  <c r="P793" i="76" s="1"/>
  <c r="Q793" i="76" s="1"/>
  <c r="O795" i="76"/>
  <c r="P795" i="76" s="1"/>
  <c r="Q795" i="76" s="1"/>
  <c r="O802" i="76"/>
  <c r="P802" i="76" s="1"/>
  <c r="Q802" i="76" s="1"/>
  <c r="O809" i="76"/>
  <c r="P809" i="76" s="1"/>
  <c r="Q809" i="76" s="1"/>
  <c r="O811" i="76"/>
  <c r="P811" i="76" s="1"/>
  <c r="Q811" i="76" s="1"/>
  <c r="O818" i="76"/>
  <c r="P818" i="76" s="1"/>
  <c r="Q818" i="76" s="1"/>
  <c r="O825" i="76"/>
  <c r="P825" i="76" s="1"/>
  <c r="Q825" i="76" s="1"/>
  <c r="O827" i="76"/>
  <c r="P827" i="76" s="1"/>
  <c r="Q827" i="76" s="1"/>
  <c r="O834" i="76"/>
  <c r="P834" i="76" s="1"/>
  <c r="Q834" i="76" s="1"/>
  <c r="O841" i="76"/>
  <c r="P841" i="76" s="1"/>
  <c r="Q841" i="76" s="1"/>
  <c r="O843" i="76"/>
  <c r="P843" i="76" s="1"/>
  <c r="Q843" i="76" s="1"/>
  <c r="O846" i="76"/>
  <c r="P846" i="76" s="1"/>
  <c r="Q846" i="76" s="1"/>
  <c r="O850" i="76"/>
  <c r="P850" i="76" s="1"/>
  <c r="Q850" i="76" s="1"/>
  <c r="O854" i="76"/>
  <c r="P854" i="76" s="1"/>
  <c r="Q854" i="76" s="1"/>
  <c r="O858" i="76"/>
  <c r="P858" i="76" s="1"/>
  <c r="Q858" i="76" s="1"/>
  <c r="O862" i="76"/>
  <c r="P862" i="76" s="1"/>
  <c r="Q862" i="76" s="1"/>
  <c r="O866" i="76"/>
  <c r="P866" i="76" s="1"/>
  <c r="Q866" i="76" s="1"/>
  <c r="O870" i="76"/>
  <c r="P870" i="76" s="1"/>
  <c r="Q870" i="76" s="1"/>
  <c r="O874" i="76"/>
  <c r="P874" i="76" s="1"/>
  <c r="Q874" i="76" s="1"/>
  <c r="O878" i="76"/>
  <c r="P878" i="76" s="1"/>
  <c r="Q878" i="76" s="1"/>
  <c r="O882" i="76"/>
  <c r="P882" i="76" s="1"/>
  <c r="Q882" i="76" s="1"/>
  <c r="O886" i="76"/>
  <c r="P886" i="76" s="1"/>
  <c r="Q886" i="76" s="1"/>
  <c r="O890" i="76"/>
  <c r="P890" i="76" s="1"/>
  <c r="Q890" i="76" s="1"/>
  <c r="O894" i="76"/>
  <c r="P894" i="76" s="1"/>
  <c r="Q894" i="76" s="1"/>
  <c r="O898" i="76"/>
  <c r="P898" i="76" s="1"/>
  <c r="Q898" i="76" s="1"/>
  <c r="O902" i="76"/>
  <c r="P902" i="76" s="1"/>
  <c r="Q902" i="76" s="1"/>
  <c r="O906" i="76"/>
  <c r="P906" i="76" s="1"/>
  <c r="Q906" i="76" s="1"/>
  <c r="O910" i="76"/>
  <c r="P910" i="76" s="1"/>
  <c r="Q910" i="76" s="1"/>
  <c r="O914" i="76"/>
  <c r="P914" i="76" s="1"/>
  <c r="Q914" i="76" s="1"/>
  <c r="O918" i="76"/>
  <c r="P918" i="76" s="1"/>
  <c r="Q918" i="76" s="1"/>
  <c r="O922" i="76"/>
  <c r="P922" i="76" s="1"/>
  <c r="Q922" i="76" s="1"/>
  <c r="O926" i="76"/>
  <c r="P926" i="76" s="1"/>
  <c r="Q926" i="76" s="1"/>
  <c r="O930" i="76"/>
  <c r="P930" i="76" s="1"/>
  <c r="Q930" i="76" s="1"/>
  <c r="O934" i="76"/>
  <c r="P934" i="76" s="1"/>
  <c r="Q934" i="76" s="1"/>
  <c r="O938" i="76"/>
  <c r="P938" i="76" s="1"/>
  <c r="Q938" i="76" s="1"/>
  <c r="O942" i="76"/>
  <c r="P942" i="76" s="1"/>
  <c r="Q942" i="76" s="1"/>
  <c r="O946" i="76"/>
  <c r="P946" i="76" s="1"/>
  <c r="Q946" i="76" s="1"/>
  <c r="O950" i="76"/>
  <c r="P950" i="76" s="1"/>
  <c r="Q950" i="76" s="1"/>
  <c r="O954" i="76"/>
  <c r="P954" i="76" s="1"/>
  <c r="Q954" i="76" s="1"/>
  <c r="O958" i="76"/>
  <c r="P958" i="76" s="1"/>
  <c r="Q958" i="76" s="1"/>
  <c r="O962" i="76"/>
  <c r="P962" i="76" s="1"/>
  <c r="Q962" i="76" s="1"/>
  <c r="O966" i="76"/>
  <c r="P966" i="76" s="1"/>
  <c r="Q966" i="76" s="1"/>
  <c r="O970" i="76"/>
  <c r="P970" i="76" s="1"/>
  <c r="Q970" i="76" s="1"/>
  <c r="O974" i="76"/>
  <c r="P974" i="76" s="1"/>
  <c r="Q974" i="76" s="1"/>
  <c r="O978" i="76"/>
  <c r="P978" i="76" s="1"/>
  <c r="Q978" i="76" s="1"/>
  <c r="O982" i="76"/>
  <c r="P982" i="76" s="1"/>
  <c r="Q982" i="76" s="1"/>
  <c r="O986" i="76"/>
  <c r="P986" i="76" s="1"/>
  <c r="Q986" i="76" s="1"/>
  <c r="O990" i="76"/>
  <c r="P990" i="76" s="1"/>
  <c r="Q990" i="76" s="1"/>
  <c r="O994" i="76"/>
  <c r="P994" i="76" s="1"/>
  <c r="Q994" i="76" s="1"/>
  <c r="O998" i="76"/>
  <c r="P998" i="76" s="1"/>
  <c r="Q998" i="76" s="1"/>
  <c r="O1002" i="76"/>
  <c r="P1002" i="76" s="1"/>
  <c r="Q1002" i="76" s="1"/>
  <c r="O1009" i="76"/>
  <c r="P1009" i="76" s="1"/>
  <c r="Q1009" i="76" s="1"/>
  <c r="O223" i="76"/>
  <c r="P223" i="76" s="1"/>
  <c r="Q223" i="76" s="1"/>
  <c r="O230" i="76"/>
  <c r="P230" i="76" s="1"/>
  <c r="Q230" i="76" s="1"/>
  <c r="O237" i="76"/>
  <c r="P237" i="76" s="1"/>
  <c r="Q237" i="76" s="1"/>
  <c r="O255" i="76"/>
  <c r="P255" i="76" s="1"/>
  <c r="Q255" i="76" s="1"/>
  <c r="O262" i="76"/>
  <c r="P262" i="76" s="1"/>
  <c r="Q262" i="76" s="1"/>
  <c r="O269" i="76"/>
  <c r="P269" i="76" s="1"/>
  <c r="Q269" i="76" s="1"/>
  <c r="O287" i="76"/>
  <c r="P287" i="76" s="1"/>
  <c r="Q287" i="76" s="1"/>
  <c r="O294" i="76"/>
  <c r="P294" i="76" s="1"/>
  <c r="Q294" i="76" s="1"/>
  <c r="O301" i="76"/>
  <c r="P301" i="76" s="1"/>
  <c r="Q301" i="76" s="1"/>
  <c r="O319" i="76"/>
  <c r="P319" i="76" s="1"/>
  <c r="Q319" i="76" s="1"/>
  <c r="O326" i="76"/>
  <c r="P326" i="76" s="1"/>
  <c r="Q326" i="76" s="1"/>
  <c r="O333" i="76"/>
  <c r="P333" i="76" s="1"/>
  <c r="Q333" i="76" s="1"/>
  <c r="O351" i="76"/>
  <c r="P351" i="76" s="1"/>
  <c r="Q351" i="76" s="1"/>
  <c r="O358" i="76"/>
  <c r="P358" i="76" s="1"/>
  <c r="Q358" i="76" s="1"/>
  <c r="O365" i="76"/>
  <c r="P365" i="76" s="1"/>
  <c r="Q365" i="76" s="1"/>
  <c r="O383" i="76"/>
  <c r="P383" i="76" s="1"/>
  <c r="Q383" i="76" s="1"/>
  <c r="O390" i="76"/>
  <c r="P390" i="76" s="1"/>
  <c r="Q390" i="76" s="1"/>
  <c r="O397" i="76"/>
  <c r="P397" i="76" s="1"/>
  <c r="Q397" i="76" s="1"/>
  <c r="O415" i="76"/>
  <c r="P415" i="76" s="1"/>
  <c r="Q415" i="76" s="1"/>
  <c r="O422" i="76"/>
  <c r="P422" i="76" s="1"/>
  <c r="Q422" i="76" s="1"/>
  <c r="O429" i="76"/>
  <c r="P429" i="76" s="1"/>
  <c r="Q429" i="76" s="1"/>
  <c r="O447" i="76"/>
  <c r="P447" i="76" s="1"/>
  <c r="Q447" i="76" s="1"/>
  <c r="O454" i="76"/>
  <c r="P454" i="76" s="1"/>
  <c r="Q454" i="76" s="1"/>
  <c r="O461" i="76"/>
  <c r="P461" i="76" s="1"/>
  <c r="Q461" i="76" s="1"/>
  <c r="O479" i="76"/>
  <c r="P479" i="76" s="1"/>
  <c r="Q479" i="76" s="1"/>
  <c r="O486" i="76"/>
  <c r="P486" i="76" s="1"/>
  <c r="Q486" i="76" s="1"/>
  <c r="O493" i="76"/>
  <c r="P493" i="76" s="1"/>
  <c r="Q493" i="76" s="1"/>
  <c r="O511" i="76"/>
  <c r="P511" i="76" s="1"/>
  <c r="Q511" i="76" s="1"/>
  <c r="O518" i="76"/>
  <c r="P518" i="76" s="1"/>
  <c r="Q518" i="76" s="1"/>
  <c r="O525" i="76"/>
  <c r="P525" i="76" s="1"/>
  <c r="Q525" i="76" s="1"/>
  <c r="O543" i="76"/>
  <c r="P543" i="76" s="1"/>
  <c r="Q543" i="76" s="1"/>
  <c r="O550" i="76"/>
  <c r="P550" i="76" s="1"/>
  <c r="Q550" i="76" s="1"/>
  <c r="O557" i="76"/>
  <c r="P557" i="76" s="1"/>
  <c r="Q557" i="76" s="1"/>
  <c r="O575" i="76"/>
  <c r="P575" i="76" s="1"/>
  <c r="Q575" i="76" s="1"/>
  <c r="O582" i="76"/>
  <c r="P582" i="76" s="1"/>
  <c r="Q582" i="76" s="1"/>
  <c r="O589" i="76"/>
  <c r="P589" i="76" s="1"/>
  <c r="Q589" i="76" s="1"/>
  <c r="O607" i="76"/>
  <c r="P607" i="76" s="1"/>
  <c r="Q607" i="76" s="1"/>
  <c r="O614" i="76"/>
  <c r="P614" i="76" s="1"/>
  <c r="Q614" i="76" s="1"/>
  <c r="O621" i="76"/>
  <c r="P621" i="76" s="1"/>
  <c r="Q621" i="76" s="1"/>
  <c r="O639" i="76"/>
  <c r="P639" i="76" s="1"/>
  <c r="Q639" i="76" s="1"/>
  <c r="O646" i="76"/>
  <c r="P646" i="76" s="1"/>
  <c r="Q646" i="76" s="1"/>
  <c r="O653" i="76"/>
  <c r="P653" i="76" s="1"/>
  <c r="Q653" i="76" s="1"/>
  <c r="O671" i="76"/>
  <c r="P671" i="76" s="1"/>
  <c r="Q671" i="76" s="1"/>
  <c r="O678" i="76"/>
  <c r="P678" i="76" s="1"/>
  <c r="Q678" i="76" s="1"/>
  <c r="O685" i="76"/>
  <c r="P685" i="76" s="1"/>
  <c r="Q685" i="76" s="1"/>
  <c r="O703" i="76"/>
  <c r="P703" i="76" s="1"/>
  <c r="Q703" i="76" s="1"/>
  <c r="O710" i="76"/>
  <c r="P710" i="76" s="1"/>
  <c r="Q710" i="76" s="1"/>
  <c r="O717" i="76"/>
  <c r="P717" i="76" s="1"/>
  <c r="Q717" i="76" s="1"/>
  <c r="O735" i="76"/>
  <c r="P735" i="76" s="1"/>
  <c r="Q735" i="76" s="1"/>
  <c r="O742" i="76"/>
  <c r="P742" i="76" s="1"/>
  <c r="Q742" i="76" s="1"/>
  <c r="O749" i="76"/>
  <c r="P749" i="76" s="1"/>
  <c r="Q749" i="76" s="1"/>
  <c r="O767" i="76"/>
  <c r="P767" i="76" s="1"/>
  <c r="Q767" i="76" s="1"/>
  <c r="O774" i="76"/>
  <c r="P774" i="76" s="1"/>
  <c r="Q774" i="76" s="1"/>
  <c r="O781" i="76"/>
  <c r="P781" i="76" s="1"/>
  <c r="Q781" i="76" s="1"/>
  <c r="O799" i="76"/>
  <c r="P799" i="76" s="1"/>
  <c r="Q799" i="76" s="1"/>
  <c r="O806" i="76"/>
  <c r="P806" i="76" s="1"/>
  <c r="Q806" i="76" s="1"/>
  <c r="O813" i="76"/>
  <c r="P813" i="76" s="1"/>
  <c r="Q813" i="76" s="1"/>
  <c r="O831" i="76"/>
  <c r="P831" i="76" s="1"/>
  <c r="Q831" i="76" s="1"/>
  <c r="O838" i="76"/>
  <c r="P838" i="76" s="1"/>
  <c r="Q838" i="76" s="1"/>
  <c r="O845" i="76"/>
  <c r="P845" i="76" s="1"/>
  <c r="Q845" i="76" s="1"/>
  <c r="O853" i="76"/>
  <c r="P853" i="76" s="1"/>
  <c r="Q853" i="76" s="1"/>
  <c r="O861" i="76"/>
  <c r="P861" i="76" s="1"/>
  <c r="Q861" i="76" s="1"/>
  <c r="O869" i="76"/>
  <c r="P869" i="76" s="1"/>
  <c r="Q869" i="76" s="1"/>
  <c r="O877" i="76"/>
  <c r="P877" i="76" s="1"/>
  <c r="Q877" i="76" s="1"/>
  <c r="O885" i="76"/>
  <c r="P885" i="76" s="1"/>
  <c r="Q885" i="76" s="1"/>
  <c r="O893" i="76"/>
  <c r="P893" i="76" s="1"/>
  <c r="Q893" i="76" s="1"/>
  <c r="O901" i="76"/>
  <c r="P901" i="76" s="1"/>
  <c r="Q901" i="76" s="1"/>
  <c r="O909" i="76"/>
  <c r="P909" i="76" s="1"/>
  <c r="Q909" i="76" s="1"/>
  <c r="O917" i="76"/>
  <c r="P917" i="76" s="1"/>
  <c r="Q917" i="76" s="1"/>
  <c r="O925" i="76"/>
  <c r="P925" i="76" s="1"/>
  <c r="Q925" i="76" s="1"/>
  <c r="O933" i="76"/>
  <c r="P933" i="76" s="1"/>
  <c r="Q933" i="76" s="1"/>
  <c r="O941" i="76"/>
  <c r="P941" i="76" s="1"/>
  <c r="Q941" i="76" s="1"/>
  <c r="O949" i="76"/>
  <c r="P949" i="76" s="1"/>
  <c r="Q949" i="76" s="1"/>
  <c r="O957" i="76"/>
  <c r="P957" i="76" s="1"/>
  <c r="Q957" i="76" s="1"/>
  <c r="O965" i="76"/>
  <c r="P965" i="76" s="1"/>
  <c r="Q965" i="76" s="1"/>
  <c r="O973" i="76"/>
  <c r="P973" i="76" s="1"/>
  <c r="Q973" i="76" s="1"/>
  <c r="O981" i="76"/>
  <c r="P981" i="76" s="1"/>
  <c r="Q981" i="76" s="1"/>
  <c r="O989" i="76"/>
  <c r="P989" i="76" s="1"/>
  <c r="Q989" i="76" s="1"/>
  <c r="O997" i="76"/>
  <c r="P997" i="76" s="1"/>
  <c r="Q997" i="76" s="1"/>
  <c r="O1005" i="76"/>
  <c r="P1005" i="76" s="1"/>
  <c r="Q1005" i="76" s="1"/>
  <c r="O1006" i="76"/>
  <c r="P1006" i="76" s="1"/>
  <c r="Q1006" i="76" s="1"/>
  <c r="O209" i="76"/>
  <c r="P209" i="76" s="1"/>
  <c r="Q209" i="76" s="1"/>
  <c r="O227" i="76"/>
  <c r="P227" i="76" s="1"/>
  <c r="Q227" i="76" s="1"/>
  <c r="O234" i="76"/>
  <c r="P234" i="76" s="1"/>
  <c r="Q234" i="76" s="1"/>
  <c r="O241" i="76"/>
  <c r="P241" i="76" s="1"/>
  <c r="Q241" i="76" s="1"/>
  <c r="O259" i="76"/>
  <c r="P259" i="76" s="1"/>
  <c r="Q259" i="76" s="1"/>
  <c r="O266" i="76"/>
  <c r="P266" i="76" s="1"/>
  <c r="Q266" i="76" s="1"/>
  <c r="O273" i="76"/>
  <c r="P273" i="76" s="1"/>
  <c r="Q273" i="76" s="1"/>
  <c r="O291" i="76"/>
  <c r="P291" i="76" s="1"/>
  <c r="Q291" i="76" s="1"/>
  <c r="O298" i="76"/>
  <c r="P298" i="76" s="1"/>
  <c r="Q298" i="76" s="1"/>
  <c r="O305" i="76"/>
  <c r="P305" i="76" s="1"/>
  <c r="Q305" i="76" s="1"/>
  <c r="O323" i="76"/>
  <c r="P323" i="76" s="1"/>
  <c r="Q323" i="76" s="1"/>
  <c r="O330" i="76"/>
  <c r="P330" i="76" s="1"/>
  <c r="Q330" i="76" s="1"/>
  <c r="O337" i="76"/>
  <c r="P337" i="76" s="1"/>
  <c r="Q337" i="76" s="1"/>
  <c r="O355" i="76"/>
  <c r="P355" i="76" s="1"/>
  <c r="Q355" i="76" s="1"/>
  <c r="O362" i="76"/>
  <c r="P362" i="76" s="1"/>
  <c r="Q362" i="76" s="1"/>
  <c r="O369" i="76"/>
  <c r="P369" i="76" s="1"/>
  <c r="Q369" i="76" s="1"/>
  <c r="O387" i="76"/>
  <c r="P387" i="76" s="1"/>
  <c r="Q387" i="76" s="1"/>
  <c r="O394" i="76"/>
  <c r="P394" i="76" s="1"/>
  <c r="Q394" i="76" s="1"/>
  <c r="O401" i="76"/>
  <c r="P401" i="76" s="1"/>
  <c r="Q401" i="76" s="1"/>
  <c r="O419" i="76"/>
  <c r="P419" i="76" s="1"/>
  <c r="Q419" i="76" s="1"/>
  <c r="O426" i="76"/>
  <c r="P426" i="76" s="1"/>
  <c r="Q426" i="76" s="1"/>
  <c r="O433" i="76"/>
  <c r="P433" i="76" s="1"/>
  <c r="Q433" i="76" s="1"/>
  <c r="O451" i="76"/>
  <c r="P451" i="76" s="1"/>
  <c r="Q451" i="76" s="1"/>
  <c r="O458" i="76"/>
  <c r="P458" i="76" s="1"/>
  <c r="Q458" i="76" s="1"/>
  <c r="O465" i="76"/>
  <c r="P465" i="76" s="1"/>
  <c r="Q465" i="76" s="1"/>
  <c r="O483" i="76"/>
  <c r="P483" i="76" s="1"/>
  <c r="Q483" i="76" s="1"/>
  <c r="O490" i="76"/>
  <c r="P490" i="76" s="1"/>
  <c r="Q490" i="76" s="1"/>
  <c r="O497" i="76"/>
  <c r="P497" i="76" s="1"/>
  <c r="Q497" i="76" s="1"/>
  <c r="O515" i="76"/>
  <c r="P515" i="76" s="1"/>
  <c r="Q515" i="76" s="1"/>
  <c r="O522" i="76"/>
  <c r="P522" i="76" s="1"/>
  <c r="Q522" i="76" s="1"/>
  <c r="O529" i="76"/>
  <c r="P529" i="76" s="1"/>
  <c r="Q529" i="76" s="1"/>
  <c r="O547" i="76"/>
  <c r="P547" i="76" s="1"/>
  <c r="Q547" i="76" s="1"/>
  <c r="O554" i="76"/>
  <c r="P554" i="76" s="1"/>
  <c r="Q554" i="76" s="1"/>
  <c r="O561" i="76"/>
  <c r="P561" i="76" s="1"/>
  <c r="Q561" i="76" s="1"/>
  <c r="O579" i="76"/>
  <c r="P579" i="76" s="1"/>
  <c r="Q579" i="76" s="1"/>
  <c r="O586" i="76"/>
  <c r="P586" i="76" s="1"/>
  <c r="Q586" i="76" s="1"/>
  <c r="O593" i="76"/>
  <c r="P593" i="76" s="1"/>
  <c r="Q593" i="76" s="1"/>
  <c r="O611" i="76"/>
  <c r="P611" i="76" s="1"/>
  <c r="Q611" i="76" s="1"/>
  <c r="O618" i="76"/>
  <c r="P618" i="76" s="1"/>
  <c r="Q618" i="76" s="1"/>
  <c r="O625" i="76"/>
  <c r="P625" i="76" s="1"/>
  <c r="Q625" i="76" s="1"/>
  <c r="O643" i="76"/>
  <c r="P643" i="76" s="1"/>
  <c r="Q643" i="76" s="1"/>
  <c r="O650" i="76"/>
  <c r="P650" i="76" s="1"/>
  <c r="Q650" i="76" s="1"/>
  <c r="O657" i="76"/>
  <c r="P657" i="76" s="1"/>
  <c r="Q657" i="76" s="1"/>
  <c r="O675" i="76"/>
  <c r="P675" i="76" s="1"/>
  <c r="Q675" i="76" s="1"/>
  <c r="O682" i="76"/>
  <c r="P682" i="76" s="1"/>
  <c r="Q682" i="76" s="1"/>
  <c r="O689" i="76"/>
  <c r="P689" i="76" s="1"/>
  <c r="Q689" i="76" s="1"/>
  <c r="O707" i="76"/>
  <c r="P707" i="76" s="1"/>
  <c r="Q707" i="76" s="1"/>
  <c r="O714" i="76"/>
  <c r="P714" i="76" s="1"/>
  <c r="Q714" i="76" s="1"/>
  <c r="O721" i="76"/>
  <c r="P721" i="76" s="1"/>
  <c r="Q721" i="76" s="1"/>
  <c r="O739" i="76"/>
  <c r="P739" i="76" s="1"/>
  <c r="Q739" i="76" s="1"/>
  <c r="O746" i="76"/>
  <c r="P746" i="76" s="1"/>
  <c r="Q746" i="76" s="1"/>
  <c r="O753" i="76"/>
  <c r="P753" i="76" s="1"/>
  <c r="Q753" i="76" s="1"/>
  <c r="O771" i="76"/>
  <c r="P771" i="76" s="1"/>
  <c r="Q771" i="76" s="1"/>
  <c r="O778" i="76"/>
  <c r="P778" i="76" s="1"/>
  <c r="Q778" i="76" s="1"/>
  <c r="O785" i="76"/>
  <c r="P785" i="76" s="1"/>
  <c r="Q785" i="76" s="1"/>
  <c r="O803" i="76"/>
  <c r="P803" i="76" s="1"/>
  <c r="Q803" i="76" s="1"/>
  <c r="O810" i="76"/>
  <c r="P810" i="76" s="1"/>
  <c r="Q810" i="76" s="1"/>
  <c r="O817" i="76"/>
  <c r="P817" i="76" s="1"/>
  <c r="Q817" i="76" s="1"/>
  <c r="O835" i="76"/>
  <c r="P835" i="76" s="1"/>
  <c r="Q835" i="76" s="1"/>
  <c r="O842" i="76"/>
  <c r="P842" i="76" s="1"/>
  <c r="Q842" i="76" s="1"/>
  <c r="O848" i="76"/>
  <c r="P848" i="76" s="1"/>
  <c r="Q848" i="76" s="1"/>
  <c r="O856" i="76"/>
  <c r="P856" i="76" s="1"/>
  <c r="Q856" i="76" s="1"/>
  <c r="O864" i="76"/>
  <c r="P864" i="76" s="1"/>
  <c r="Q864" i="76" s="1"/>
  <c r="O872" i="76"/>
  <c r="P872" i="76" s="1"/>
  <c r="Q872" i="76" s="1"/>
  <c r="O880" i="76"/>
  <c r="P880" i="76" s="1"/>
  <c r="Q880" i="76" s="1"/>
  <c r="O888" i="76"/>
  <c r="P888" i="76" s="1"/>
  <c r="Q888" i="76" s="1"/>
  <c r="O896" i="76"/>
  <c r="P896" i="76" s="1"/>
  <c r="Q896" i="76" s="1"/>
  <c r="O904" i="76"/>
  <c r="P904" i="76" s="1"/>
  <c r="Q904" i="76" s="1"/>
  <c r="O912" i="76"/>
  <c r="P912" i="76" s="1"/>
  <c r="Q912" i="76" s="1"/>
  <c r="O920" i="76"/>
  <c r="P920" i="76" s="1"/>
  <c r="Q920" i="76" s="1"/>
  <c r="O928" i="76"/>
  <c r="P928" i="76" s="1"/>
  <c r="Q928" i="76" s="1"/>
  <c r="O936" i="76"/>
  <c r="P936" i="76" s="1"/>
  <c r="Q936" i="76" s="1"/>
  <c r="O944" i="76"/>
  <c r="P944" i="76" s="1"/>
  <c r="Q944" i="76" s="1"/>
  <c r="O952" i="76"/>
  <c r="P952" i="76" s="1"/>
  <c r="Q952" i="76" s="1"/>
  <c r="O960" i="76"/>
  <c r="P960" i="76" s="1"/>
  <c r="Q960" i="76" s="1"/>
  <c r="O968" i="76"/>
  <c r="P968" i="76" s="1"/>
  <c r="Q968" i="76" s="1"/>
  <c r="O976" i="76"/>
  <c r="P976" i="76" s="1"/>
  <c r="Q976" i="76" s="1"/>
  <c r="O984" i="76"/>
  <c r="P984" i="76" s="1"/>
  <c r="Q984" i="76" s="1"/>
  <c r="O992" i="76"/>
  <c r="P992" i="76" s="1"/>
  <c r="Q992" i="76" s="1"/>
  <c r="O1000" i="76"/>
  <c r="P1000" i="76" s="1"/>
  <c r="Q1000" i="76" s="1"/>
  <c r="O207" i="76"/>
  <c r="P207" i="76" s="1"/>
  <c r="Q207" i="76" s="1"/>
  <c r="O214" i="76"/>
  <c r="P214" i="76" s="1"/>
  <c r="Q214" i="76" s="1"/>
  <c r="O221" i="76"/>
  <c r="P221" i="76" s="1"/>
  <c r="Q221" i="76" s="1"/>
  <c r="O239" i="76"/>
  <c r="P239" i="76" s="1"/>
  <c r="Q239" i="76" s="1"/>
  <c r="O246" i="76"/>
  <c r="P246" i="76" s="1"/>
  <c r="Q246" i="76" s="1"/>
  <c r="O253" i="76"/>
  <c r="P253" i="76" s="1"/>
  <c r="Q253" i="76" s="1"/>
  <c r="O271" i="76"/>
  <c r="P271" i="76" s="1"/>
  <c r="Q271" i="76" s="1"/>
  <c r="O278" i="76"/>
  <c r="P278" i="76" s="1"/>
  <c r="Q278" i="76" s="1"/>
  <c r="O285" i="76"/>
  <c r="P285" i="76" s="1"/>
  <c r="Q285" i="76" s="1"/>
  <c r="O303" i="76"/>
  <c r="P303" i="76" s="1"/>
  <c r="Q303" i="76" s="1"/>
  <c r="O310" i="76"/>
  <c r="P310" i="76" s="1"/>
  <c r="Q310" i="76" s="1"/>
  <c r="O317" i="76"/>
  <c r="P317" i="76" s="1"/>
  <c r="Q317" i="76" s="1"/>
  <c r="O335" i="76"/>
  <c r="P335" i="76" s="1"/>
  <c r="Q335" i="76" s="1"/>
  <c r="O342" i="76"/>
  <c r="P342" i="76" s="1"/>
  <c r="Q342" i="76" s="1"/>
  <c r="O349" i="76"/>
  <c r="P349" i="76" s="1"/>
  <c r="Q349" i="76" s="1"/>
  <c r="O367" i="76"/>
  <c r="P367" i="76" s="1"/>
  <c r="Q367" i="76" s="1"/>
  <c r="O374" i="76"/>
  <c r="P374" i="76" s="1"/>
  <c r="Q374" i="76" s="1"/>
  <c r="O381" i="76"/>
  <c r="P381" i="76" s="1"/>
  <c r="Q381" i="76" s="1"/>
  <c r="O399" i="76"/>
  <c r="P399" i="76" s="1"/>
  <c r="Q399" i="76" s="1"/>
  <c r="O406" i="76"/>
  <c r="P406" i="76" s="1"/>
  <c r="Q406" i="76" s="1"/>
  <c r="O413" i="76"/>
  <c r="P413" i="76" s="1"/>
  <c r="Q413" i="76" s="1"/>
  <c r="O431" i="76"/>
  <c r="P431" i="76" s="1"/>
  <c r="Q431" i="76" s="1"/>
  <c r="O438" i="76"/>
  <c r="P438" i="76" s="1"/>
  <c r="Q438" i="76" s="1"/>
  <c r="O445" i="76"/>
  <c r="P445" i="76" s="1"/>
  <c r="Q445" i="76" s="1"/>
  <c r="O463" i="76"/>
  <c r="P463" i="76" s="1"/>
  <c r="Q463" i="76" s="1"/>
  <c r="O470" i="76"/>
  <c r="P470" i="76" s="1"/>
  <c r="Q470" i="76" s="1"/>
  <c r="O477" i="76"/>
  <c r="P477" i="76" s="1"/>
  <c r="Q477" i="76" s="1"/>
  <c r="O495" i="76"/>
  <c r="P495" i="76" s="1"/>
  <c r="Q495" i="76" s="1"/>
  <c r="O502" i="76"/>
  <c r="P502" i="76" s="1"/>
  <c r="Q502" i="76" s="1"/>
  <c r="O509" i="76"/>
  <c r="P509" i="76" s="1"/>
  <c r="Q509" i="76" s="1"/>
  <c r="O527" i="76"/>
  <c r="P527" i="76" s="1"/>
  <c r="Q527" i="76" s="1"/>
  <c r="O534" i="76"/>
  <c r="P534" i="76" s="1"/>
  <c r="Q534" i="76" s="1"/>
  <c r="O541" i="76"/>
  <c r="P541" i="76" s="1"/>
  <c r="Q541" i="76" s="1"/>
  <c r="O559" i="76"/>
  <c r="P559" i="76" s="1"/>
  <c r="Q559" i="76" s="1"/>
  <c r="O566" i="76"/>
  <c r="P566" i="76" s="1"/>
  <c r="Q566" i="76" s="1"/>
  <c r="O573" i="76"/>
  <c r="P573" i="76" s="1"/>
  <c r="Q573" i="76" s="1"/>
  <c r="O591" i="76"/>
  <c r="P591" i="76" s="1"/>
  <c r="Q591" i="76" s="1"/>
  <c r="O598" i="76"/>
  <c r="P598" i="76" s="1"/>
  <c r="Q598" i="76" s="1"/>
  <c r="O605" i="76"/>
  <c r="P605" i="76" s="1"/>
  <c r="Q605" i="76" s="1"/>
  <c r="O623" i="76"/>
  <c r="P623" i="76" s="1"/>
  <c r="Q623" i="76" s="1"/>
  <c r="O630" i="76"/>
  <c r="P630" i="76" s="1"/>
  <c r="Q630" i="76" s="1"/>
  <c r="O637" i="76"/>
  <c r="P637" i="76" s="1"/>
  <c r="Q637" i="76" s="1"/>
  <c r="O655" i="76"/>
  <c r="P655" i="76" s="1"/>
  <c r="Q655" i="76" s="1"/>
  <c r="O662" i="76"/>
  <c r="P662" i="76" s="1"/>
  <c r="Q662" i="76" s="1"/>
  <c r="O669" i="76"/>
  <c r="P669" i="76" s="1"/>
  <c r="Q669" i="76" s="1"/>
  <c r="O687" i="76"/>
  <c r="P687" i="76" s="1"/>
  <c r="Q687" i="76" s="1"/>
  <c r="O694" i="76"/>
  <c r="P694" i="76" s="1"/>
  <c r="Q694" i="76" s="1"/>
  <c r="O701" i="76"/>
  <c r="P701" i="76" s="1"/>
  <c r="Q701" i="76" s="1"/>
  <c r="O719" i="76"/>
  <c r="P719" i="76" s="1"/>
  <c r="Q719" i="76" s="1"/>
  <c r="O726" i="76"/>
  <c r="P726" i="76" s="1"/>
  <c r="Q726" i="76" s="1"/>
  <c r="O733" i="76"/>
  <c r="P733" i="76" s="1"/>
  <c r="Q733" i="76" s="1"/>
  <c r="O751" i="76"/>
  <c r="P751" i="76" s="1"/>
  <c r="Q751" i="76" s="1"/>
  <c r="O758" i="76"/>
  <c r="P758" i="76" s="1"/>
  <c r="Q758" i="76" s="1"/>
  <c r="O765" i="76"/>
  <c r="P765" i="76" s="1"/>
  <c r="Q765" i="76" s="1"/>
  <c r="O783" i="76"/>
  <c r="P783" i="76" s="1"/>
  <c r="Q783" i="76" s="1"/>
  <c r="O790" i="76"/>
  <c r="P790" i="76" s="1"/>
  <c r="Q790" i="76" s="1"/>
  <c r="O797" i="76"/>
  <c r="P797" i="76" s="1"/>
  <c r="Q797" i="76" s="1"/>
  <c r="O815" i="76"/>
  <c r="P815" i="76" s="1"/>
  <c r="Q815" i="76" s="1"/>
  <c r="O822" i="76"/>
  <c r="P822" i="76" s="1"/>
  <c r="Q822" i="76" s="1"/>
  <c r="O829" i="76"/>
  <c r="P829" i="76" s="1"/>
  <c r="Q829" i="76" s="1"/>
  <c r="O849" i="76"/>
  <c r="P849" i="76" s="1"/>
  <c r="Q849" i="76" s="1"/>
  <c r="O857" i="76"/>
  <c r="P857" i="76" s="1"/>
  <c r="Q857" i="76" s="1"/>
  <c r="O865" i="76"/>
  <c r="P865" i="76" s="1"/>
  <c r="Q865" i="76" s="1"/>
  <c r="O873" i="76"/>
  <c r="P873" i="76" s="1"/>
  <c r="Q873" i="76" s="1"/>
  <c r="O881" i="76"/>
  <c r="P881" i="76" s="1"/>
  <c r="Q881" i="76" s="1"/>
  <c r="O889" i="76"/>
  <c r="P889" i="76" s="1"/>
  <c r="Q889" i="76" s="1"/>
  <c r="O897" i="76"/>
  <c r="P897" i="76" s="1"/>
  <c r="Q897" i="76" s="1"/>
  <c r="O905" i="76"/>
  <c r="P905" i="76" s="1"/>
  <c r="Q905" i="76" s="1"/>
  <c r="O913" i="76"/>
  <c r="P913" i="76" s="1"/>
  <c r="Q913" i="76" s="1"/>
  <c r="O921" i="76"/>
  <c r="P921" i="76" s="1"/>
  <c r="Q921" i="76" s="1"/>
  <c r="O929" i="76"/>
  <c r="P929" i="76" s="1"/>
  <c r="Q929" i="76" s="1"/>
  <c r="O937" i="76"/>
  <c r="P937" i="76" s="1"/>
  <c r="Q937" i="76" s="1"/>
  <c r="O945" i="76"/>
  <c r="P945" i="76" s="1"/>
  <c r="Q945" i="76" s="1"/>
  <c r="O953" i="76"/>
  <c r="P953" i="76" s="1"/>
  <c r="Q953" i="76" s="1"/>
  <c r="O961" i="76"/>
  <c r="P961" i="76" s="1"/>
  <c r="Q961" i="76" s="1"/>
  <c r="O969" i="76"/>
  <c r="P969" i="76" s="1"/>
  <c r="Q969" i="76" s="1"/>
  <c r="O977" i="76"/>
  <c r="P977" i="76" s="1"/>
  <c r="Q977" i="76" s="1"/>
  <c r="O985" i="76"/>
  <c r="P985" i="76" s="1"/>
  <c r="Q985" i="76" s="1"/>
  <c r="O993" i="76"/>
  <c r="P993" i="76" s="1"/>
  <c r="Q993" i="76" s="1"/>
  <c r="O1001" i="76"/>
  <c r="P1001" i="76" s="1"/>
  <c r="Q1001" i="76" s="1"/>
  <c r="O211" i="76"/>
  <c r="P211" i="76" s="1"/>
  <c r="Q211" i="76" s="1"/>
  <c r="O218" i="76"/>
  <c r="P218" i="76" s="1"/>
  <c r="Q218" i="76" s="1"/>
  <c r="O225" i="76"/>
  <c r="P225" i="76" s="1"/>
  <c r="Q225" i="76" s="1"/>
  <c r="O243" i="76"/>
  <c r="P243" i="76" s="1"/>
  <c r="Q243" i="76" s="1"/>
  <c r="O250" i="76"/>
  <c r="P250" i="76" s="1"/>
  <c r="Q250" i="76" s="1"/>
  <c r="O257" i="76"/>
  <c r="P257" i="76" s="1"/>
  <c r="Q257" i="76" s="1"/>
  <c r="O275" i="76"/>
  <c r="P275" i="76" s="1"/>
  <c r="Q275" i="76" s="1"/>
  <c r="O282" i="76"/>
  <c r="P282" i="76" s="1"/>
  <c r="Q282" i="76" s="1"/>
  <c r="O289" i="76"/>
  <c r="P289" i="76" s="1"/>
  <c r="Q289" i="76" s="1"/>
  <c r="O307" i="76"/>
  <c r="P307" i="76" s="1"/>
  <c r="Q307" i="76" s="1"/>
  <c r="O314" i="76"/>
  <c r="P314" i="76" s="1"/>
  <c r="Q314" i="76" s="1"/>
  <c r="O321" i="76"/>
  <c r="P321" i="76" s="1"/>
  <c r="Q321" i="76" s="1"/>
  <c r="O339" i="76"/>
  <c r="P339" i="76" s="1"/>
  <c r="Q339" i="76" s="1"/>
  <c r="O346" i="76"/>
  <c r="P346" i="76" s="1"/>
  <c r="Q346" i="76" s="1"/>
  <c r="O353" i="76"/>
  <c r="P353" i="76" s="1"/>
  <c r="Q353" i="76" s="1"/>
  <c r="O371" i="76"/>
  <c r="P371" i="76" s="1"/>
  <c r="Q371" i="76" s="1"/>
  <c r="O378" i="76"/>
  <c r="P378" i="76" s="1"/>
  <c r="Q378" i="76" s="1"/>
  <c r="O385" i="76"/>
  <c r="P385" i="76" s="1"/>
  <c r="Q385" i="76" s="1"/>
  <c r="O403" i="76"/>
  <c r="P403" i="76" s="1"/>
  <c r="Q403" i="76" s="1"/>
  <c r="O410" i="76"/>
  <c r="P410" i="76" s="1"/>
  <c r="Q410" i="76" s="1"/>
  <c r="O417" i="76"/>
  <c r="P417" i="76" s="1"/>
  <c r="Q417" i="76" s="1"/>
  <c r="O435" i="76"/>
  <c r="P435" i="76" s="1"/>
  <c r="Q435" i="76" s="1"/>
  <c r="O442" i="76"/>
  <c r="P442" i="76" s="1"/>
  <c r="Q442" i="76" s="1"/>
  <c r="O449" i="76"/>
  <c r="P449" i="76" s="1"/>
  <c r="Q449" i="76" s="1"/>
  <c r="O467" i="76"/>
  <c r="P467" i="76" s="1"/>
  <c r="Q467" i="76" s="1"/>
  <c r="O474" i="76"/>
  <c r="P474" i="76" s="1"/>
  <c r="Q474" i="76" s="1"/>
  <c r="O481" i="76"/>
  <c r="P481" i="76" s="1"/>
  <c r="Q481" i="76" s="1"/>
  <c r="O499" i="76"/>
  <c r="P499" i="76" s="1"/>
  <c r="Q499" i="76" s="1"/>
  <c r="O506" i="76"/>
  <c r="P506" i="76" s="1"/>
  <c r="Q506" i="76" s="1"/>
  <c r="O513" i="76"/>
  <c r="P513" i="76" s="1"/>
  <c r="Q513" i="76" s="1"/>
  <c r="O531" i="76"/>
  <c r="P531" i="76" s="1"/>
  <c r="Q531" i="76" s="1"/>
  <c r="O538" i="76"/>
  <c r="P538" i="76" s="1"/>
  <c r="Q538" i="76" s="1"/>
  <c r="O545" i="76"/>
  <c r="P545" i="76" s="1"/>
  <c r="Q545" i="76" s="1"/>
  <c r="O563" i="76"/>
  <c r="P563" i="76" s="1"/>
  <c r="Q563" i="76" s="1"/>
  <c r="O570" i="76"/>
  <c r="P570" i="76" s="1"/>
  <c r="Q570" i="76" s="1"/>
  <c r="O577" i="76"/>
  <c r="P577" i="76" s="1"/>
  <c r="Q577" i="76" s="1"/>
  <c r="O595" i="76"/>
  <c r="P595" i="76" s="1"/>
  <c r="Q595" i="76" s="1"/>
  <c r="O602" i="76"/>
  <c r="P602" i="76" s="1"/>
  <c r="Q602" i="76" s="1"/>
  <c r="O609" i="76"/>
  <c r="P609" i="76" s="1"/>
  <c r="Q609" i="76" s="1"/>
  <c r="O627" i="76"/>
  <c r="P627" i="76" s="1"/>
  <c r="Q627" i="76" s="1"/>
  <c r="O634" i="76"/>
  <c r="P634" i="76" s="1"/>
  <c r="Q634" i="76" s="1"/>
  <c r="O641" i="76"/>
  <c r="P641" i="76" s="1"/>
  <c r="Q641" i="76" s="1"/>
  <c r="O659" i="76"/>
  <c r="P659" i="76" s="1"/>
  <c r="Q659" i="76" s="1"/>
  <c r="O666" i="76"/>
  <c r="P666" i="76" s="1"/>
  <c r="Q666" i="76" s="1"/>
  <c r="O673" i="76"/>
  <c r="P673" i="76" s="1"/>
  <c r="Q673" i="76" s="1"/>
  <c r="O691" i="76"/>
  <c r="P691" i="76" s="1"/>
  <c r="Q691" i="76" s="1"/>
  <c r="O698" i="76"/>
  <c r="P698" i="76" s="1"/>
  <c r="Q698" i="76" s="1"/>
  <c r="O705" i="76"/>
  <c r="P705" i="76" s="1"/>
  <c r="Q705" i="76" s="1"/>
  <c r="O723" i="76"/>
  <c r="P723" i="76" s="1"/>
  <c r="Q723" i="76" s="1"/>
  <c r="O730" i="76"/>
  <c r="P730" i="76" s="1"/>
  <c r="Q730" i="76" s="1"/>
  <c r="O737" i="76"/>
  <c r="P737" i="76" s="1"/>
  <c r="Q737" i="76" s="1"/>
  <c r="O755" i="76"/>
  <c r="P755" i="76" s="1"/>
  <c r="Q755" i="76" s="1"/>
  <c r="O762" i="76"/>
  <c r="P762" i="76" s="1"/>
  <c r="Q762" i="76" s="1"/>
  <c r="O769" i="76"/>
  <c r="P769" i="76" s="1"/>
  <c r="Q769" i="76" s="1"/>
  <c r="O787" i="76"/>
  <c r="P787" i="76" s="1"/>
  <c r="Q787" i="76" s="1"/>
  <c r="O794" i="76"/>
  <c r="P794" i="76" s="1"/>
  <c r="Q794" i="76" s="1"/>
  <c r="O801" i="76"/>
  <c r="P801" i="76" s="1"/>
  <c r="Q801" i="76" s="1"/>
  <c r="O819" i="76"/>
  <c r="P819" i="76" s="1"/>
  <c r="Q819" i="76" s="1"/>
  <c r="O826" i="76"/>
  <c r="P826" i="76" s="1"/>
  <c r="Q826" i="76" s="1"/>
  <c r="O833" i="76"/>
  <c r="P833" i="76" s="1"/>
  <c r="Q833" i="76" s="1"/>
  <c r="O852" i="76"/>
  <c r="P852" i="76" s="1"/>
  <c r="Q852" i="76" s="1"/>
  <c r="O860" i="76"/>
  <c r="P860" i="76" s="1"/>
  <c r="Q860" i="76" s="1"/>
  <c r="O868" i="76"/>
  <c r="P868" i="76" s="1"/>
  <c r="Q868" i="76" s="1"/>
  <c r="O876" i="76"/>
  <c r="P876" i="76" s="1"/>
  <c r="Q876" i="76" s="1"/>
  <c r="O884" i="76"/>
  <c r="P884" i="76" s="1"/>
  <c r="Q884" i="76" s="1"/>
  <c r="O892" i="76"/>
  <c r="P892" i="76" s="1"/>
  <c r="Q892" i="76" s="1"/>
  <c r="O900" i="76"/>
  <c r="P900" i="76" s="1"/>
  <c r="Q900" i="76" s="1"/>
  <c r="O908" i="76"/>
  <c r="P908" i="76" s="1"/>
  <c r="Q908" i="76" s="1"/>
  <c r="O916" i="76"/>
  <c r="P916" i="76" s="1"/>
  <c r="Q916" i="76" s="1"/>
  <c r="O924" i="76"/>
  <c r="P924" i="76" s="1"/>
  <c r="Q924" i="76" s="1"/>
  <c r="O932" i="76"/>
  <c r="P932" i="76" s="1"/>
  <c r="Q932" i="76" s="1"/>
  <c r="O940" i="76"/>
  <c r="P940" i="76" s="1"/>
  <c r="Q940" i="76" s="1"/>
  <c r="O948" i="76"/>
  <c r="P948" i="76" s="1"/>
  <c r="Q948" i="76" s="1"/>
  <c r="O956" i="76"/>
  <c r="P956" i="76" s="1"/>
  <c r="Q956" i="76" s="1"/>
  <c r="O964" i="76"/>
  <c r="P964" i="76" s="1"/>
  <c r="Q964" i="76" s="1"/>
  <c r="O972" i="76"/>
  <c r="P972" i="76" s="1"/>
  <c r="Q972" i="76" s="1"/>
  <c r="O980" i="76"/>
  <c r="P980" i="76" s="1"/>
  <c r="Q980" i="76" s="1"/>
  <c r="O988" i="76"/>
  <c r="P988" i="76" s="1"/>
  <c r="Q988" i="76" s="1"/>
  <c r="O996" i="76"/>
  <c r="P996" i="76" s="1"/>
  <c r="Q996" i="76" s="1"/>
  <c r="O1004" i="76"/>
  <c r="P1004" i="76" s="1"/>
  <c r="Q1004" i="76" s="1"/>
  <c r="K9" i="76"/>
  <c r="O197" i="76"/>
  <c r="P197" i="76" s="1"/>
  <c r="Q197" i="76" s="1"/>
  <c r="O198" i="76"/>
  <c r="P198" i="76" s="1"/>
  <c r="Q198" i="76" s="1"/>
  <c r="O199" i="76"/>
  <c r="P199" i="76" s="1"/>
  <c r="Q199" i="76" s="1"/>
  <c r="O200" i="76"/>
  <c r="P200" i="76" s="1"/>
  <c r="Q200" i="76" s="1"/>
  <c r="O201" i="76"/>
  <c r="P201" i="76" s="1"/>
  <c r="Q201" i="76" s="1"/>
  <c r="O202" i="76"/>
  <c r="P202" i="76" s="1"/>
  <c r="Q202" i="76" s="1"/>
  <c r="O203" i="76"/>
  <c r="P203" i="76" s="1"/>
  <c r="Q203" i="76" s="1"/>
  <c r="O204" i="76"/>
  <c r="P204" i="76" s="1"/>
  <c r="Q204" i="76" s="1"/>
  <c r="O205" i="76"/>
  <c r="P205" i="76" s="1"/>
  <c r="Q205" i="76" s="1"/>
  <c r="O206" i="76"/>
  <c r="P206" i="76" s="1"/>
  <c r="Q206" i="76" s="1"/>
  <c r="O113" i="76"/>
  <c r="P113" i="76" s="1"/>
  <c r="Q113" i="76" s="1"/>
  <c r="O117" i="76"/>
  <c r="P117" i="76" s="1"/>
  <c r="Q117" i="76" s="1"/>
  <c r="O121" i="76"/>
  <c r="P121" i="76" s="1"/>
  <c r="Q121" i="76" s="1"/>
  <c r="O125" i="76"/>
  <c r="P125" i="76" s="1"/>
  <c r="Q125" i="76" s="1"/>
  <c r="O129" i="76"/>
  <c r="P129" i="76" s="1"/>
  <c r="Q129" i="76" s="1"/>
  <c r="O133" i="76"/>
  <c r="P133" i="76" s="1"/>
  <c r="Q133" i="76" s="1"/>
  <c r="O137" i="76"/>
  <c r="P137" i="76" s="1"/>
  <c r="Q137" i="76" s="1"/>
  <c r="O141" i="76"/>
  <c r="P141" i="76" s="1"/>
  <c r="Q141" i="76" s="1"/>
  <c r="O145" i="76"/>
  <c r="P145" i="76" s="1"/>
  <c r="Q145" i="76" s="1"/>
  <c r="O149" i="76"/>
  <c r="P149" i="76" s="1"/>
  <c r="Q149" i="76" s="1"/>
  <c r="O153" i="76"/>
  <c r="P153" i="76" s="1"/>
  <c r="Q153" i="76" s="1"/>
  <c r="O157" i="76"/>
  <c r="P157" i="76" s="1"/>
  <c r="Q157" i="76" s="1"/>
  <c r="O161" i="76"/>
  <c r="P161" i="76" s="1"/>
  <c r="Q161" i="76" s="1"/>
  <c r="O165" i="76"/>
  <c r="P165" i="76" s="1"/>
  <c r="Q165" i="76" s="1"/>
  <c r="O112" i="76"/>
  <c r="P112" i="76" s="1"/>
  <c r="Q112" i="76" s="1"/>
  <c r="O116" i="76"/>
  <c r="P116" i="76" s="1"/>
  <c r="Q116" i="76" s="1"/>
  <c r="O120" i="76"/>
  <c r="P120" i="76" s="1"/>
  <c r="Q120" i="76" s="1"/>
  <c r="O124" i="76"/>
  <c r="P124" i="76" s="1"/>
  <c r="Q124" i="76" s="1"/>
  <c r="O128" i="76"/>
  <c r="P128" i="76" s="1"/>
  <c r="Q128" i="76" s="1"/>
  <c r="O132" i="76"/>
  <c r="P132" i="76" s="1"/>
  <c r="Q132" i="76" s="1"/>
  <c r="O136" i="76"/>
  <c r="P136" i="76" s="1"/>
  <c r="Q136" i="76" s="1"/>
  <c r="O140" i="76"/>
  <c r="P140" i="76" s="1"/>
  <c r="Q140" i="76" s="1"/>
  <c r="O144" i="76"/>
  <c r="P144" i="76" s="1"/>
  <c r="Q144" i="76" s="1"/>
  <c r="O148" i="76"/>
  <c r="P148" i="76" s="1"/>
  <c r="Q148" i="76" s="1"/>
  <c r="O152" i="76"/>
  <c r="P152" i="76" s="1"/>
  <c r="Q152" i="76" s="1"/>
  <c r="O156" i="76"/>
  <c r="P156" i="76" s="1"/>
  <c r="Q156" i="76" s="1"/>
  <c r="O160" i="76"/>
  <c r="P160" i="76" s="1"/>
  <c r="Q160" i="76" s="1"/>
  <c r="O164" i="76"/>
  <c r="P164" i="76" s="1"/>
  <c r="Q164" i="76" s="1"/>
  <c r="O168" i="76"/>
  <c r="P168" i="76" s="1"/>
  <c r="Q168" i="76" s="1"/>
  <c r="O172" i="76"/>
  <c r="P172" i="76" s="1"/>
  <c r="Q172" i="76" s="1"/>
  <c r="O176" i="76"/>
  <c r="P176" i="76" s="1"/>
  <c r="Q176" i="76" s="1"/>
  <c r="O180" i="76"/>
  <c r="P180" i="76" s="1"/>
  <c r="Q180" i="76" s="1"/>
  <c r="O184" i="76"/>
  <c r="P184" i="76" s="1"/>
  <c r="Q184" i="76" s="1"/>
  <c r="O188" i="76"/>
  <c r="P188" i="76" s="1"/>
  <c r="Q188" i="76" s="1"/>
  <c r="O192" i="76"/>
  <c r="P192" i="76" s="1"/>
  <c r="Q192" i="76" s="1"/>
  <c r="O196" i="76"/>
  <c r="P196" i="76" s="1"/>
  <c r="Q196" i="76" s="1"/>
  <c r="O13" i="76"/>
  <c r="P13" i="76" s="1"/>
  <c r="Q13" i="76" s="1"/>
  <c r="O15" i="76"/>
  <c r="P15" i="76" s="1"/>
  <c r="Q15" i="76" s="1"/>
  <c r="O17" i="76"/>
  <c r="P17" i="76" s="1"/>
  <c r="Q17" i="76" s="1"/>
  <c r="O19" i="76"/>
  <c r="P19" i="76" s="1"/>
  <c r="Q19" i="76" s="1"/>
  <c r="O21" i="76"/>
  <c r="P21" i="76" s="1"/>
  <c r="Q21" i="76" s="1"/>
  <c r="O23" i="76"/>
  <c r="P23" i="76" s="1"/>
  <c r="Q23" i="76" s="1"/>
  <c r="O25" i="76"/>
  <c r="P25" i="76" s="1"/>
  <c r="Q25" i="76" s="1"/>
  <c r="O27" i="76"/>
  <c r="P27" i="76" s="1"/>
  <c r="Q27" i="76" s="1"/>
  <c r="O29" i="76"/>
  <c r="P29" i="76" s="1"/>
  <c r="Q29" i="76" s="1"/>
  <c r="O31" i="76"/>
  <c r="P31" i="76" s="1"/>
  <c r="Q31" i="76" s="1"/>
  <c r="O33" i="76"/>
  <c r="P33" i="76" s="1"/>
  <c r="Q33" i="76" s="1"/>
  <c r="O35" i="76"/>
  <c r="P35" i="76" s="1"/>
  <c r="Q35" i="76" s="1"/>
  <c r="O37" i="76"/>
  <c r="P37" i="76" s="1"/>
  <c r="Q37" i="76" s="1"/>
  <c r="O39" i="76"/>
  <c r="P39" i="76" s="1"/>
  <c r="Q39" i="76" s="1"/>
  <c r="O41" i="76"/>
  <c r="P41" i="76" s="1"/>
  <c r="Q41" i="76" s="1"/>
  <c r="O43" i="76"/>
  <c r="P43" i="76" s="1"/>
  <c r="Q43" i="76" s="1"/>
  <c r="O45" i="76"/>
  <c r="P45" i="76" s="1"/>
  <c r="Q45" i="76" s="1"/>
  <c r="O47" i="76"/>
  <c r="P47" i="76" s="1"/>
  <c r="Q47" i="76" s="1"/>
  <c r="O49" i="76"/>
  <c r="P49" i="76" s="1"/>
  <c r="Q49" i="76" s="1"/>
  <c r="O115" i="76"/>
  <c r="P115" i="76" s="1"/>
  <c r="Q115" i="76" s="1"/>
  <c r="O123" i="76"/>
  <c r="P123" i="76" s="1"/>
  <c r="Q123" i="76" s="1"/>
  <c r="O131" i="76"/>
  <c r="P131" i="76" s="1"/>
  <c r="Q131" i="76" s="1"/>
  <c r="O139" i="76"/>
  <c r="P139" i="76" s="1"/>
  <c r="Q139" i="76" s="1"/>
  <c r="O147" i="76"/>
  <c r="P147" i="76" s="1"/>
  <c r="Q147" i="76" s="1"/>
  <c r="O155" i="76"/>
  <c r="P155" i="76" s="1"/>
  <c r="Q155" i="76" s="1"/>
  <c r="O163" i="76"/>
  <c r="P163" i="76" s="1"/>
  <c r="Q163" i="76" s="1"/>
  <c r="O170" i="76"/>
  <c r="P170" i="76" s="1"/>
  <c r="Q170" i="76" s="1"/>
  <c r="O177" i="76"/>
  <c r="P177" i="76" s="1"/>
  <c r="Q177" i="76" s="1"/>
  <c r="O179" i="76"/>
  <c r="P179" i="76" s="1"/>
  <c r="Q179" i="76" s="1"/>
  <c r="O186" i="76"/>
  <c r="P186" i="76" s="1"/>
  <c r="Q186" i="76" s="1"/>
  <c r="O193" i="76"/>
  <c r="P193" i="76" s="1"/>
  <c r="Q193" i="76" s="1"/>
  <c r="O195" i="76"/>
  <c r="P195" i="76" s="1"/>
  <c r="Q195" i="76" s="1"/>
  <c r="O12" i="76"/>
  <c r="P12" i="76" s="1"/>
  <c r="Q12" i="76" s="1"/>
  <c r="O20" i="76"/>
  <c r="P20" i="76" s="1"/>
  <c r="Q20" i="76" s="1"/>
  <c r="O28" i="76"/>
  <c r="P28" i="76" s="1"/>
  <c r="Q28" i="76" s="1"/>
  <c r="O36" i="76"/>
  <c r="P36" i="76" s="1"/>
  <c r="Q36" i="76" s="1"/>
  <c r="O44" i="76"/>
  <c r="P44" i="76" s="1"/>
  <c r="Q44" i="76" s="1"/>
  <c r="O11" i="76"/>
  <c r="P11" i="76" s="1"/>
  <c r="Q11" i="76" s="1"/>
  <c r="O135" i="76"/>
  <c r="P135" i="76" s="1"/>
  <c r="Q135" i="76" s="1"/>
  <c r="O138" i="76"/>
  <c r="P138" i="76" s="1"/>
  <c r="Q138" i="76" s="1"/>
  <c r="O142" i="76"/>
  <c r="P142" i="76" s="1"/>
  <c r="Q142" i="76" s="1"/>
  <c r="O167" i="76"/>
  <c r="P167" i="76" s="1"/>
  <c r="Q167" i="76" s="1"/>
  <c r="O191" i="76"/>
  <c r="P191" i="76" s="1"/>
  <c r="Q191" i="76" s="1"/>
  <c r="O14" i="76"/>
  <c r="P14" i="76" s="1"/>
  <c r="Q14" i="76" s="1"/>
  <c r="O18" i="76"/>
  <c r="P18" i="76" s="1"/>
  <c r="Q18" i="76" s="1"/>
  <c r="O32" i="76"/>
  <c r="P32" i="76" s="1"/>
  <c r="Q32" i="76" s="1"/>
  <c r="O46" i="76"/>
  <c r="P46" i="76" s="1"/>
  <c r="Q46" i="76" s="1"/>
  <c r="O50" i="76"/>
  <c r="P50" i="76" s="1"/>
  <c r="Q50" i="76" s="1"/>
  <c r="O55" i="76"/>
  <c r="P55" i="76" s="1"/>
  <c r="Q55" i="76" s="1"/>
  <c r="O58" i="76"/>
  <c r="P58" i="76" s="1"/>
  <c r="Q58" i="76" s="1"/>
  <c r="O63" i="76"/>
  <c r="P63" i="76" s="1"/>
  <c r="Q63" i="76" s="1"/>
  <c r="O66" i="76"/>
  <c r="P66" i="76" s="1"/>
  <c r="Q66" i="76" s="1"/>
  <c r="O71" i="76"/>
  <c r="P71" i="76" s="1"/>
  <c r="Q71" i="76" s="1"/>
  <c r="O74" i="76"/>
  <c r="P74" i="76" s="1"/>
  <c r="Q74" i="76" s="1"/>
  <c r="O79" i="76"/>
  <c r="P79" i="76" s="1"/>
  <c r="Q79" i="76" s="1"/>
  <c r="O82" i="76"/>
  <c r="P82" i="76" s="1"/>
  <c r="Q82" i="76" s="1"/>
  <c r="O87" i="76"/>
  <c r="P87" i="76" s="1"/>
  <c r="Q87" i="76" s="1"/>
  <c r="O90" i="76"/>
  <c r="P90" i="76" s="1"/>
  <c r="Q90" i="76" s="1"/>
  <c r="O95" i="76"/>
  <c r="P95" i="76" s="1"/>
  <c r="Q95" i="76" s="1"/>
  <c r="O98" i="76"/>
  <c r="P98" i="76" s="1"/>
  <c r="Q98" i="76" s="1"/>
  <c r="O103" i="76"/>
  <c r="P103" i="76" s="1"/>
  <c r="Q103" i="76" s="1"/>
  <c r="O106" i="76"/>
  <c r="P106" i="76" s="1"/>
  <c r="Q106" i="76" s="1"/>
  <c r="O111" i="76"/>
  <c r="P111" i="76" s="1"/>
  <c r="Q111" i="76" s="1"/>
  <c r="O118" i="76"/>
  <c r="P118" i="76" s="1"/>
  <c r="Q118" i="76" s="1"/>
  <c r="O143" i="76"/>
  <c r="P143" i="76" s="1"/>
  <c r="Q143" i="76" s="1"/>
  <c r="O146" i="76"/>
  <c r="P146" i="76" s="1"/>
  <c r="Q146" i="76" s="1"/>
  <c r="O150" i="76"/>
  <c r="P150" i="76" s="1"/>
  <c r="Q150" i="76" s="1"/>
  <c r="O175" i="76"/>
  <c r="P175" i="76" s="1"/>
  <c r="Q175" i="76" s="1"/>
  <c r="O182" i="76"/>
  <c r="P182" i="76" s="1"/>
  <c r="Q182" i="76" s="1"/>
  <c r="O187" i="76"/>
  <c r="P187" i="76" s="1"/>
  <c r="Q187" i="76" s="1"/>
  <c r="O189" i="76"/>
  <c r="P189" i="76" s="1"/>
  <c r="Q189" i="76" s="1"/>
  <c r="O194" i="76"/>
  <c r="P194" i="76" s="1"/>
  <c r="Q194" i="76" s="1"/>
  <c r="O22" i="76"/>
  <c r="P22" i="76" s="1"/>
  <c r="Q22" i="76" s="1"/>
  <c r="O26" i="76"/>
  <c r="P26" i="76" s="1"/>
  <c r="Q26" i="76" s="1"/>
  <c r="O40" i="76"/>
  <c r="P40" i="76" s="1"/>
  <c r="Q40" i="76" s="1"/>
  <c r="O53" i="76"/>
  <c r="P53" i="76" s="1"/>
  <c r="Q53" i="76" s="1"/>
  <c r="O56" i="76"/>
  <c r="P56" i="76" s="1"/>
  <c r="Q56" i="76" s="1"/>
  <c r="O61" i="76"/>
  <c r="P61" i="76" s="1"/>
  <c r="Q61" i="76" s="1"/>
  <c r="O64" i="76"/>
  <c r="P64" i="76" s="1"/>
  <c r="Q64" i="76" s="1"/>
  <c r="O69" i="76"/>
  <c r="P69" i="76" s="1"/>
  <c r="Q69" i="76" s="1"/>
  <c r="O72" i="76"/>
  <c r="P72" i="76" s="1"/>
  <c r="Q72" i="76" s="1"/>
  <c r="O77" i="76"/>
  <c r="P77" i="76" s="1"/>
  <c r="Q77" i="76" s="1"/>
  <c r="O80" i="76"/>
  <c r="P80" i="76" s="1"/>
  <c r="Q80" i="76" s="1"/>
  <c r="O85" i="76"/>
  <c r="P85" i="76" s="1"/>
  <c r="Q85" i="76" s="1"/>
  <c r="O88" i="76"/>
  <c r="P88" i="76" s="1"/>
  <c r="Q88" i="76" s="1"/>
  <c r="O93" i="76"/>
  <c r="P93" i="76" s="1"/>
  <c r="Q93" i="76" s="1"/>
  <c r="O96" i="76"/>
  <c r="P96" i="76" s="1"/>
  <c r="Q96" i="76" s="1"/>
  <c r="O101" i="76"/>
  <c r="P101" i="76" s="1"/>
  <c r="Q101" i="76" s="1"/>
  <c r="O104" i="76"/>
  <c r="P104" i="76" s="1"/>
  <c r="Q104" i="76" s="1"/>
  <c r="O109" i="76"/>
  <c r="P109" i="76" s="1"/>
  <c r="Q109" i="76" s="1"/>
  <c r="O114" i="76"/>
  <c r="P114" i="76" s="1"/>
  <c r="Q114" i="76" s="1"/>
  <c r="O119" i="76"/>
  <c r="P119" i="76" s="1"/>
  <c r="Q119" i="76" s="1"/>
  <c r="O122" i="76"/>
  <c r="P122" i="76" s="1"/>
  <c r="Q122" i="76" s="1"/>
  <c r="O126" i="76"/>
  <c r="P126" i="76" s="1"/>
  <c r="Q126" i="76" s="1"/>
  <c r="O151" i="76"/>
  <c r="P151" i="76" s="1"/>
  <c r="Q151" i="76" s="1"/>
  <c r="O154" i="76"/>
  <c r="P154" i="76" s="1"/>
  <c r="Q154" i="76" s="1"/>
  <c r="O158" i="76"/>
  <c r="P158" i="76" s="1"/>
  <c r="Q158" i="76" s="1"/>
  <c r="O171" i="76"/>
  <c r="P171" i="76" s="1"/>
  <c r="Q171" i="76" s="1"/>
  <c r="O173" i="76"/>
  <c r="P173" i="76" s="1"/>
  <c r="Q173" i="76" s="1"/>
  <c r="O178" i="76"/>
  <c r="P178" i="76" s="1"/>
  <c r="Q178" i="76" s="1"/>
  <c r="O183" i="76"/>
  <c r="P183" i="76" s="1"/>
  <c r="Q183" i="76" s="1"/>
  <c r="O185" i="76"/>
  <c r="P185" i="76" s="1"/>
  <c r="Q185" i="76" s="1"/>
  <c r="O190" i="76"/>
  <c r="P190" i="76" s="1"/>
  <c r="Q190" i="76" s="1"/>
  <c r="O16" i="76"/>
  <c r="P16" i="76" s="1"/>
  <c r="Q16" i="76" s="1"/>
  <c r="O30" i="76"/>
  <c r="P30" i="76" s="1"/>
  <c r="Q30" i="76" s="1"/>
  <c r="O34" i="76"/>
  <c r="P34" i="76" s="1"/>
  <c r="Q34" i="76" s="1"/>
  <c r="O48" i="76"/>
  <c r="P48" i="76" s="1"/>
  <c r="Q48" i="76" s="1"/>
  <c r="O51" i="76"/>
  <c r="P51" i="76" s="1"/>
  <c r="Q51" i="76" s="1"/>
  <c r="O54" i="76"/>
  <c r="P54" i="76" s="1"/>
  <c r="Q54" i="76" s="1"/>
  <c r="O59" i="76"/>
  <c r="P59" i="76" s="1"/>
  <c r="Q59" i="76" s="1"/>
  <c r="O62" i="76"/>
  <c r="P62" i="76" s="1"/>
  <c r="Q62" i="76" s="1"/>
  <c r="O67" i="76"/>
  <c r="P67" i="76" s="1"/>
  <c r="Q67" i="76" s="1"/>
  <c r="O70" i="76"/>
  <c r="P70" i="76" s="1"/>
  <c r="Q70" i="76" s="1"/>
  <c r="O130" i="76"/>
  <c r="P130" i="76" s="1"/>
  <c r="Q130" i="76" s="1"/>
  <c r="O159" i="76"/>
  <c r="P159" i="76" s="1"/>
  <c r="Q159" i="76" s="1"/>
  <c r="O181" i="76"/>
  <c r="P181" i="76" s="1"/>
  <c r="Q181" i="76" s="1"/>
  <c r="O57" i="76"/>
  <c r="P57" i="76" s="1"/>
  <c r="Q57" i="76" s="1"/>
  <c r="O68" i="76"/>
  <c r="P68" i="76" s="1"/>
  <c r="Q68" i="76" s="1"/>
  <c r="O75" i="76"/>
  <c r="P75" i="76" s="1"/>
  <c r="Q75" i="76" s="1"/>
  <c r="O86" i="76"/>
  <c r="P86" i="76" s="1"/>
  <c r="Q86" i="76" s="1"/>
  <c r="O91" i="76"/>
  <c r="P91" i="76" s="1"/>
  <c r="Q91" i="76" s="1"/>
  <c r="O102" i="76"/>
  <c r="P102" i="76" s="1"/>
  <c r="Q102" i="76" s="1"/>
  <c r="O107" i="76"/>
  <c r="P107" i="76" s="1"/>
  <c r="Q107" i="76" s="1"/>
  <c r="O134" i="76"/>
  <c r="P134" i="76" s="1"/>
  <c r="Q134" i="76" s="1"/>
  <c r="O162" i="76"/>
  <c r="P162" i="76" s="1"/>
  <c r="Q162" i="76" s="1"/>
  <c r="O174" i="76"/>
  <c r="P174" i="76" s="1"/>
  <c r="Q174" i="76" s="1"/>
  <c r="O60" i="76"/>
  <c r="P60" i="76" s="1"/>
  <c r="Q60" i="76" s="1"/>
  <c r="O76" i="76"/>
  <c r="P76" i="76" s="1"/>
  <c r="Q76" i="76" s="1"/>
  <c r="O81" i="76"/>
  <c r="P81" i="76" s="1"/>
  <c r="Q81" i="76" s="1"/>
  <c r="O92" i="76"/>
  <c r="P92" i="76" s="1"/>
  <c r="Q92" i="76" s="1"/>
  <c r="O97" i="76"/>
  <c r="P97" i="76" s="1"/>
  <c r="Q97" i="76" s="1"/>
  <c r="O108" i="76"/>
  <c r="P108" i="76" s="1"/>
  <c r="Q108" i="76" s="1"/>
  <c r="O166" i="76"/>
  <c r="P166" i="76" s="1"/>
  <c r="Q166" i="76" s="1"/>
  <c r="O24" i="76"/>
  <c r="P24" i="76" s="1"/>
  <c r="Q24" i="76" s="1"/>
  <c r="O38" i="76"/>
  <c r="P38" i="76" s="1"/>
  <c r="Q38" i="76" s="1"/>
  <c r="O52" i="76"/>
  <c r="P52" i="76" s="1"/>
  <c r="Q52" i="76" s="1"/>
  <c r="O78" i="76"/>
  <c r="P78" i="76" s="1"/>
  <c r="Q78" i="76" s="1"/>
  <c r="O83" i="76"/>
  <c r="P83" i="76" s="1"/>
  <c r="Q83" i="76" s="1"/>
  <c r="O94" i="76"/>
  <c r="P94" i="76" s="1"/>
  <c r="Q94" i="76" s="1"/>
  <c r="O99" i="76"/>
  <c r="P99" i="76" s="1"/>
  <c r="Q99" i="76" s="1"/>
  <c r="O110" i="76"/>
  <c r="P110" i="76" s="1"/>
  <c r="Q110" i="76" s="1"/>
  <c r="O127" i="76"/>
  <c r="P127" i="76" s="1"/>
  <c r="Q127" i="76" s="1"/>
  <c r="O169" i="76"/>
  <c r="P169" i="76" s="1"/>
  <c r="Q169" i="76" s="1"/>
  <c r="O42" i="76"/>
  <c r="P42" i="76" s="1"/>
  <c r="Q42" i="76" s="1"/>
  <c r="O65" i="76"/>
  <c r="P65" i="76" s="1"/>
  <c r="Q65" i="76" s="1"/>
  <c r="O73" i="76"/>
  <c r="P73" i="76" s="1"/>
  <c r="Q73" i="76" s="1"/>
  <c r="O84" i="76"/>
  <c r="P84" i="76" s="1"/>
  <c r="Q84" i="76" s="1"/>
  <c r="O89" i="76"/>
  <c r="P89" i="76" s="1"/>
  <c r="Q89" i="76" s="1"/>
  <c r="O100" i="76"/>
  <c r="P100" i="76" s="1"/>
  <c r="Q100" i="76" s="1"/>
  <c r="O105" i="76"/>
  <c r="P105" i="76" s="1"/>
  <c r="Q105" i="76" s="1"/>
  <c r="N9" i="76"/>
  <c r="O12" i="83"/>
  <c r="P12" i="83" s="1"/>
  <c r="Q12" i="83" s="1"/>
  <c r="O16" i="83"/>
  <c r="P16" i="83" s="1"/>
  <c r="Q16" i="83" s="1"/>
  <c r="O20" i="83"/>
  <c r="P20" i="83" s="1"/>
  <c r="Q20" i="83" s="1"/>
  <c r="O24" i="83"/>
  <c r="P24" i="83" s="1"/>
  <c r="Q24" i="83" s="1"/>
  <c r="O28" i="83"/>
  <c r="P28" i="83" s="1"/>
  <c r="Q28" i="83" s="1"/>
  <c r="O32" i="83"/>
  <c r="P32" i="83" s="1"/>
  <c r="Q32" i="83" s="1"/>
  <c r="O36" i="83"/>
  <c r="P36" i="83" s="1"/>
  <c r="Q36" i="83" s="1"/>
  <c r="O40" i="83"/>
  <c r="P40" i="83" s="1"/>
  <c r="Q40" i="83" s="1"/>
  <c r="O44" i="83"/>
  <c r="P44" i="83" s="1"/>
  <c r="Q44" i="83" s="1"/>
  <c r="O48" i="83"/>
  <c r="P48" i="83" s="1"/>
  <c r="Q48" i="83" s="1"/>
  <c r="O52" i="83"/>
  <c r="P52" i="83" s="1"/>
  <c r="Q52" i="83" s="1"/>
  <c r="O56" i="83"/>
  <c r="P56" i="83" s="1"/>
  <c r="Q56" i="83" s="1"/>
  <c r="O60" i="83"/>
  <c r="P60" i="83" s="1"/>
  <c r="Q60" i="83" s="1"/>
  <c r="O64" i="83"/>
  <c r="P64" i="83" s="1"/>
  <c r="Q64" i="83" s="1"/>
  <c r="O68" i="83"/>
  <c r="P68" i="83" s="1"/>
  <c r="Q68" i="83" s="1"/>
  <c r="O72" i="83"/>
  <c r="P72" i="83" s="1"/>
  <c r="Q72" i="83" s="1"/>
  <c r="O76" i="83"/>
  <c r="P76" i="83" s="1"/>
  <c r="Q76" i="83" s="1"/>
  <c r="O80" i="83"/>
  <c r="P80" i="83" s="1"/>
  <c r="Q80" i="83" s="1"/>
  <c r="O84" i="83"/>
  <c r="P84" i="83" s="1"/>
  <c r="Q84" i="83" s="1"/>
  <c r="O88" i="83"/>
  <c r="P88" i="83" s="1"/>
  <c r="Q88" i="83" s="1"/>
  <c r="O92" i="83"/>
  <c r="P92" i="83" s="1"/>
  <c r="Q92" i="83" s="1"/>
  <c r="O96" i="83"/>
  <c r="P96" i="83" s="1"/>
  <c r="Q96" i="83" s="1"/>
  <c r="O100" i="83"/>
  <c r="P100" i="83" s="1"/>
  <c r="Q100" i="83" s="1"/>
  <c r="O104" i="83"/>
  <c r="P104" i="83" s="1"/>
  <c r="Q104" i="83" s="1"/>
  <c r="O108" i="83"/>
  <c r="P108" i="83" s="1"/>
  <c r="Q108" i="83" s="1"/>
  <c r="O112" i="83"/>
  <c r="P112" i="83" s="1"/>
  <c r="Q112" i="83" s="1"/>
  <c r="O116" i="83"/>
  <c r="P116" i="83" s="1"/>
  <c r="Q116" i="83" s="1"/>
  <c r="O120" i="83"/>
  <c r="P120" i="83" s="1"/>
  <c r="Q120" i="83" s="1"/>
  <c r="O124" i="83"/>
  <c r="P124" i="83" s="1"/>
  <c r="Q124" i="83" s="1"/>
  <c r="O128" i="83"/>
  <c r="P128" i="83" s="1"/>
  <c r="Q128" i="83" s="1"/>
  <c r="O132" i="83"/>
  <c r="P132" i="83" s="1"/>
  <c r="Q132" i="83" s="1"/>
  <c r="O136" i="83"/>
  <c r="P136" i="83" s="1"/>
  <c r="Q136" i="83" s="1"/>
  <c r="O140" i="83"/>
  <c r="P140" i="83" s="1"/>
  <c r="Q140" i="83" s="1"/>
  <c r="O144" i="83"/>
  <c r="P144" i="83" s="1"/>
  <c r="Q144" i="83" s="1"/>
  <c r="O148" i="83"/>
  <c r="P148" i="83" s="1"/>
  <c r="Q148" i="83" s="1"/>
  <c r="O152" i="83"/>
  <c r="P152" i="83" s="1"/>
  <c r="Q152" i="83" s="1"/>
  <c r="O156" i="83"/>
  <c r="P156" i="83" s="1"/>
  <c r="Q156" i="83" s="1"/>
  <c r="O160" i="83"/>
  <c r="P160" i="83" s="1"/>
  <c r="Q160" i="83" s="1"/>
  <c r="O164" i="83"/>
  <c r="P164" i="83" s="1"/>
  <c r="Q164" i="83" s="1"/>
  <c r="O17" i="83"/>
  <c r="P17" i="83" s="1"/>
  <c r="Q17" i="83" s="1"/>
  <c r="O22" i="83"/>
  <c r="P22" i="83" s="1"/>
  <c r="Q22" i="83" s="1"/>
  <c r="O27" i="83"/>
  <c r="P27" i="83" s="1"/>
  <c r="Q27" i="83" s="1"/>
  <c r="O33" i="83"/>
  <c r="P33" i="83" s="1"/>
  <c r="Q33" i="83" s="1"/>
  <c r="O38" i="83"/>
  <c r="P38" i="83" s="1"/>
  <c r="Q38" i="83" s="1"/>
  <c r="O43" i="83"/>
  <c r="P43" i="83" s="1"/>
  <c r="Q43" i="83" s="1"/>
  <c r="O49" i="83"/>
  <c r="P49" i="83" s="1"/>
  <c r="Q49" i="83" s="1"/>
  <c r="O54" i="83"/>
  <c r="P54" i="83" s="1"/>
  <c r="Q54" i="83" s="1"/>
  <c r="O59" i="83"/>
  <c r="P59" i="83" s="1"/>
  <c r="Q59" i="83" s="1"/>
  <c r="O65" i="83"/>
  <c r="P65" i="83" s="1"/>
  <c r="Q65" i="83" s="1"/>
  <c r="O70" i="83"/>
  <c r="P70" i="83" s="1"/>
  <c r="Q70" i="83" s="1"/>
  <c r="O75" i="83"/>
  <c r="P75" i="83" s="1"/>
  <c r="Q75" i="83" s="1"/>
  <c r="O81" i="83"/>
  <c r="P81" i="83" s="1"/>
  <c r="Q81" i="83" s="1"/>
  <c r="O86" i="83"/>
  <c r="P86" i="83" s="1"/>
  <c r="Q86" i="83" s="1"/>
  <c r="O91" i="83"/>
  <c r="P91" i="83" s="1"/>
  <c r="Q91" i="83" s="1"/>
  <c r="O97" i="83"/>
  <c r="P97" i="83" s="1"/>
  <c r="Q97" i="83" s="1"/>
  <c r="O102" i="83"/>
  <c r="P102" i="83" s="1"/>
  <c r="Q102" i="83" s="1"/>
  <c r="O107" i="83"/>
  <c r="P107" i="83" s="1"/>
  <c r="Q107" i="83" s="1"/>
  <c r="O113" i="83"/>
  <c r="P113" i="83" s="1"/>
  <c r="Q113" i="83" s="1"/>
  <c r="O118" i="83"/>
  <c r="P118" i="83" s="1"/>
  <c r="Q118" i="83" s="1"/>
  <c r="O123" i="83"/>
  <c r="P123" i="83" s="1"/>
  <c r="Q123" i="83" s="1"/>
  <c r="O129" i="83"/>
  <c r="P129" i="83" s="1"/>
  <c r="Q129" i="83" s="1"/>
  <c r="O134" i="83"/>
  <c r="P134" i="83" s="1"/>
  <c r="Q134" i="83" s="1"/>
  <c r="O139" i="83"/>
  <c r="P139" i="83" s="1"/>
  <c r="Q139" i="83" s="1"/>
  <c r="O145" i="83"/>
  <c r="P145" i="83" s="1"/>
  <c r="Q145" i="83" s="1"/>
  <c r="O150" i="83"/>
  <c r="P150" i="83" s="1"/>
  <c r="Q150" i="83" s="1"/>
  <c r="O155" i="83"/>
  <c r="P155" i="83" s="1"/>
  <c r="Q155" i="83" s="1"/>
  <c r="O161" i="83"/>
  <c r="P161" i="83" s="1"/>
  <c r="Q161" i="83" s="1"/>
  <c r="O166" i="83"/>
  <c r="P166" i="83" s="1"/>
  <c r="Q166" i="83" s="1"/>
  <c r="O170" i="83"/>
  <c r="P170" i="83" s="1"/>
  <c r="Q170" i="83" s="1"/>
  <c r="O174" i="83"/>
  <c r="P174" i="83" s="1"/>
  <c r="Q174" i="83" s="1"/>
  <c r="O178" i="83"/>
  <c r="P178" i="83" s="1"/>
  <c r="Q178" i="83" s="1"/>
  <c r="O182" i="83"/>
  <c r="P182" i="83" s="1"/>
  <c r="Q182" i="83" s="1"/>
  <c r="O186" i="83"/>
  <c r="P186" i="83" s="1"/>
  <c r="Q186" i="83" s="1"/>
  <c r="O190" i="83"/>
  <c r="P190" i="83" s="1"/>
  <c r="Q190" i="83" s="1"/>
  <c r="O194" i="83"/>
  <c r="P194" i="83" s="1"/>
  <c r="Q194" i="83" s="1"/>
  <c r="O198" i="83"/>
  <c r="P198" i="83" s="1"/>
  <c r="Q198" i="83" s="1"/>
  <c r="O202" i="83"/>
  <c r="P202" i="83" s="1"/>
  <c r="Q202" i="83" s="1"/>
  <c r="O206" i="83"/>
  <c r="P206" i="83" s="1"/>
  <c r="Q206" i="83" s="1"/>
  <c r="O13" i="83"/>
  <c r="P13" i="83" s="1"/>
  <c r="Q13" i="83" s="1"/>
  <c r="O18" i="83"/>
  <c r="P18" i="83" s="1"/>
  <c r="Q18" i="83" s="1"/>
  <c r="O23" i="83"/>
  <c r="P23" i="83" s="1"/>
  <c r="Q23" i="83" s="1"/>
  <c r="O29" i="83"/>
  <c r="P29" i="83" s="1"/>
  <c r="Q29" i="83" s="1"/>
  <c r="O34" i="83"/>
  <c r="P34" i="83" s="1"/>
  <c r="Q34" i="83" s="1"/>
  <c r="O39" i="83"/>
  <c r="P39" i="83" s="1"/>
  <c r="Q39" i="83" s="1"/>
  <c r="O45" i="83"/>
  <c r="P45" i="83" s="1"/>
  <c r="Q45" i="83" s="1"/>
  <c r="O50" i="83"/>
  <c r="P50" i="83" s="1"/>
  <c r="Q50" i="83" s="1"/>
  <c r="O21" i="83"/>
  <c r="P21" i="83" s="1"/>
  <c r="Q21" i="83" s="1"/>
  <c r="O31" i="83"/>
  <c r="P31" i="83" s="1"/>
  <c r="Q31" i="83" s="1"/>
  <c r="O42" i="83"/>
  <c r="P42" i="83" s="1"/>
  <c r="Q42" i="83" s="1"/>
  <c r="O53" i="83"/>
  <c r="P53" i="83" s="1"/>
  <c r="Q53" i="83" s="1"/>
  <c r="O61" i="83"/>
  <c r="P61" i="83" s="1"/>
  <c r="Q61" i="83" s="1"/>
  <c r="O67" i="83"/>
  <c r="P67" i="83" s="1"/>
  <c r="Q67" i="83" s="1"/>
  <c r="O74" i="83"/>
  <c r="P74" i="83" s="1"/>
  <c r="Q74" i="83" s="1"/>
  <c r="O82" i="83"/>
  <c r="P82" i="83" s="1"/>
  <c r="Q82" i="83" s="1"/>
  <c r="O89" i="83"/>
  <c r="P89" i="83" s="1"/>
  <c r="Q89" i="83" s="1"/>
  <c r="O95" i="83"/>
  <c r="P95" i="83" s="1"/>
  <c r="Q95" i="83" s="1"/>
  <c r="O103" i="83"/>
  <c r="P103" i="83" s="1"/>
  <c r="Q103" i="83" s="1"/>
  <c r="O110" i="83"/>
  <c r="P110" i="83" s="1"/>
  <c r="Q110" i="83" s="1"/>
  <c r="O117" i="83"/>
  <c r="P117" i="83" s="1"/>
  <c r="Q117" i="83" s="1"/>
  <c r="O125" i="83"/>
  <c r="P125" i="83" s="1"/>
  <c r="Q125" i="83" s="1"/>
  <c r="O131" i="83"/>
  <c r="P131" i="83" s="1"/>
  <c r="Q131" i="83" s="1"/>
  <c r="O138" i="83"/>
  <c r="P138" i="83" s="1"/>
  <c r="Q138" i="83" s="1"/>
  <c r="O146" i="83"/>
  <c r="P146" i="83" s="1"/>
  <c r="Q146" i="83" s="1"/>
  <c r="O153" i="83"/>
  <c r="P153" i="83" s="1"/>
  <c r="Q153" i="83" s="1"/>
  <c r="O159" i="83"/>
  <c r="P159" i="83" s="1"/>
  <c r="Q159" i="83" s="1"/>
  <c r="O167" i="83"/>
  <c r="P167" i="83" s="1"/>
  <c r="Q167" i="83" s="1"/>
  <c r="O172" i="83"/>
  <c r="P172" i="83" s="1"/>
  <c r="Q172" i="83" s="1"/>
  <c r="O177" i="83"/>
  <c r="P177" i="83" s="1"/>
  <c r="Q177" i="83" s="1"/>
  <c r="O183" i="83"/>
  <c r="P183" i="83" s="1"/>
  <c r="Q183" i="83" s="1"/>
  <c r="O188" i="83"/>
  <c r="P188" i="83" s="1"/>
  <c r="Q188" i="83" s="1"/>
  <c r="O193" i="83"/>
  <c r="P193" i="83" s="1"/>
  <c r="Q193" i="83" s="1"/>
  <c r="O199" i="83"/>
  <c r="P199" i="83" s="1"/>
  <c r="Q199" i="83" s="1"/>
  <c r="O204" i="83"/>
  <c r="P204" i="83" s="1"/>
  <c r="Q204" i="83" s="1"/>
  <c r="O14" i="83"/>
  <c r="P14" i="83" s="1"/>
  <c r="Q14" i="83" s="1"/>
  <c r="O25" i="83"/>
  <c r="P25" i="83" s="1"/>
  <c r="Q25" i="83" s="1"/>
  <c r="O35" i="83"/>
  <c r="P35" i="83" s="1"/>
  <c r="Q35" i="83" s="1"/>
  <c r="O46" i="83"/>
  <c r="P46" i="83" s="1"/>
  <c r="Q46" i="83" s="1"/>
  <c r="O55" i="83"/>
  <c r="P55" i="83" s="1"/>
  <c r="Q55" i="83" s="1"/>
  <c r="O62" i="83"/>
  <c r="P62" i="83" s="1"/>
  <c r="Q62" i="83" s="1"/>
  <c r="O69" i="83"/>
  <c r="P69" i="83" s="1"/>
  <c r="Q69" i="83" s="1"/>
  <c r="O77" i="83"/>
  <c r="P77" i="83" s="1"/>
  <c r="Q77" i="83" s="1"/>
  <c r="O83" i="83"/>
  <c r="P83" i="83" s="1"/>
  <c r="Q83" i="83" s="1"/>
  <c r="O90" i="83"/>
  <c r="P90" i="83" s="1"/>
  <c r="Q90" i="83" s="1"/>
  <c r="O98" i="83"/>
  <c r="P98" i="83" s="1"/>
  <c r="Q98" i="83" s="1"/>
  <c r="O105" i="83"/>
  <c r="P105" i="83" s="1"/>
  <c r="Q105" i="83" s="1"/>
  <c r="O111" i="83"/>
  <c r="P111" i="83" s="1"/>
  <c r="Q111" i="83" s="1"/>
  <c r="O119" i="83"/>
  <c r="P119" i="83" s="1"/>
  <c r="Q119" i="83" s="1"/>
  <c r="O126" i="83"/>
  <c r="P126" i="83" s="1"/>
  <c r="Q126" i="83" s="1"/>
  <c r="O133" i="83"/>
  <c r="P133" i="83" s="1"/>
  <c r="Q133" i="83" s="1"/>
  <c r="O141" i="83"/>
  <c r="P141" i="83" s="1"/>
  <c r="Q141" i="83" s="1"/>
  <c r="O147" i="83"/>
  <c r="P147" i="83" s="1"/>
  <c r="Q147" i="83" s="1"/>
  <c r="O154" i="83"/>
  <c r="P154" i="83" s="1"/>
  <c r="Q154" i="83" s="1"/>
  <c r="O162" i="83"/>
  <c r="P162" i="83" s="1"/>
  <c r="Q162" i="83" s="1"/>
  <c r="O168" i="83"/>
  <c r="P168" i="83" s="1"/>
  <c r="Q168" i="83" s="1"/>
  <c r="O173" i="83"/>
  <c r="P173" i="83" s="1"/>
  <c r="Q173" i="83" s="1"/>
  <c r="O179" i="83"/>
  <c r="P179" i="83" s="1"/>
  <c r="Q179" i="83" s="1"/>
  <c r="O184" i="83"/>
  <c r="P184" i="83" s="1"/>
  <c r="Q184" i="83" s="1"/>
  <c r="O189" i="83"/>
  <c r="P189" i="83" s="1"/>
  <c r="Q189" i="83" s="1"/>
  <c r="O195" i="83"/>
  <c r="P195" i="83" s="1"/>
  <c r="Q195" i="83" s="1"/>
  <c r="O200" i="83"/>
  <c r="P200" i="83" s="1"/>
  <c r="Q200" i="83" s="1"/>
  <c r="O205" i="83"/>
  <c r="P205" i="83" s="1"/>
  <c r="Q205" i="83" s="1"/>
  <c r="O15" i="83"/>
  <c r="P15" i="83" s="1"/>
  <c r="Q15" i="83" s="1"/>
  <c r="O26" i="83"/>
  <c r="P26" i="83" s="1"/>
  <c r="Q26" i="83" s="1"/>
  <c r="O37" i="83"/>
  <c r="P37" i="83" s="1"/>
  <c r="Q37" i="83" s="1"/>
  <c r="O47" i="83"/>
  <c r="P47" i="83" s="1"/>
  <c r="Q47" i="83" s="1"/>
  <c r="O57" i="83"/>
  <c r="P57" i="83" s="1"/>
  <c r="Q57" i="83" s="1"/>
  <c r="O63" i="83"/>
  <c r="P63" i="83" s="1"/>
  <c r="Q63" i="83" s="1"/>
  <c r="O71" i="83"/>
  <c r="P71" i="83" s="1"/>
  <c r="Q71" i="83" s="1"/>
  <c r="O78" i="83"/>
  <c r="P78" i="83" s="1"/>
  <c r="Q78" i="83" s="1"/>
  <c r="O85" i="83"/>
  <c r="P85" i="83" s="1"/>
  <c r="Q85" i="83" s="1"/>
  <c r="O93" i="83"/>
  <c r="P93" i="83" s="1"/>
  <c r="Q93" i="83" s="1"/>
  <c r="O99" i="83"/>
  <c r="P99" i="83" s="1"/>
  <c r="Q99" i="83" s="1"/>
  <c r="O106" i="83"/>
  <c r="P106" i="83" s="1"/>
  <c r="Q106" i="83" s="1"/>
  <c r="O114" i="83"/>
  <c r="P114" i="83" s="1"/>
  <c r="Q114" i="83" s="1"/>
  <c r="O121" i="83"/>
  <c r="P121" i="83" s="1"/>
  <c r="Q121" i="83" s="1"/>
  <c r="O127" i="83"/>
  <c r="P127" i="83" s="1"/>
  <c r="Q127" i="83" s="1"/>
  <c r="O135" i="83"/>
  <c r="P135" i="83" s="1"/>
  <c r="Q135" i="83" s="1"/>
  <c r="O142" i="83"/>
  <c r="P142" i="83" s="1"/>
  <c r="Q142" i="83" s="1"/>
  <c r="O149" i="83"/>
  <c r="P149" i="83" s="1"/>
  <c r="Q149" i="83" s="1"/>
  <c r="O157" i="83"/>
  <c r="P157" i="83" s="1"/>
  <c r="Q157" i="83" s="1"/>
  <c r="O163" i="83"/>
  <c r="P163" i="83" s="1"/>
  <c r="Q163" i="83" s="1"/>
  <c r="O169" i="83"/>
  <c r="P169" i="83" s="1"/>
  <c r="Q169" i="83" s="1"/>
  <c r="O175" i="83"/>
  <c r="P175" i="83" s="1"/>
  <c r="Q175" i="83" s="1"/>
  <c r="O180" i="83"/>
  <c r="P180" i="83" s="1"/>
  <c r="Q180" i="83" s="1"/>
  <c r="O185" i="83"/>
  <c r="P185" i="83" s="1"/>
  <c r="Q185" i="83" s="1"/>
  <c r="O191" i="83"/>
  <c r="P191" i="83" s="1"/>
  <c r="Q191" i="83" s="1"/>
  <c r="O196" i="83"/>
  <c r="P196" i="83" s="1"/>
  <c r="Q196" i="83" s="1"/>
  <c r="O201" i="83"/>
  <c r="P201" i="83" s="1"/>
  <c r="Q201" i="83" s="1"/>
  <c r="O19" i="83"/>
  <c r="P19" i="83" s="1"/>
  <c r="Q19" i="83" s="1"/>
  <c r="O30" i="83"/>
  <c r="P30" i="83" s="1"/>
  <c r="Q30" i="83" s="1"/>
  <c r="O41" i="83"/>
  <c r="P41" i="83" s="1"/>
  <c r="Q41" i="83" s="1"/>
  <c r="O51" i="83"/>
  <c r="P51" i="83" s="1"/>
  <c r="Q51" i="83" s="1"/>
  <c r="O58" i="83"/>
  <c r="P58" i="83" s="1"/>
  <c r="Q58" i="83" s="1"/>
  <c r="O66" i="83"/>
  <c r="P66" i="83" s="1"/>
  <c r="Q66" i="83" s="1"/>
  <c r="O73" i="83"/>
  <c r="P73" i="83" s="1"/>
  <c r="Q73" i="83" s="1"/>
  <c r="O79" i="83"/>
  <c r="P79" i="83" s="1"/>
  <c r="Q79" i="83" s="1"/>
  <c r="O87" i="83"/>
  <c r="P87" i="83" s="1"/>
  <c r="Q87" i="83" s="1"/>
  <c r="O94" i="83"/>
  <c r="P94" i="83" s="1"/>
  <c r="Q94" i="83" s="1"/>
  <c r="O101" i="83"/>
  <c r="P101" i="83" s="1"/>
  <c r="Q101" i="83" s="1"/>
  <c r="O109" i="83"/>
  <c r="P109" i="83" s="1"/>
  <c r="Q109" i="83" s="1"/>
  <c r="O115" i="83"/>
  <c r="P115" i="83" s="1"/>
  <c r="Q115" i="83" s="1"/>
  <c r="O122" i="83"/>
  <c r="P122" i="83" s="1"/>
  <c r="Q122" i="83" s="1"/>
  <c r="O130" i="83"/>
  <c r="P130" i="83" s="1"/>
  <c r="Q130" i="83" s="1"/>
  <c r="O137" i="83"/>
  <c r="P137" i="83" s="1"/>
  <c r="Q137" i="83" s="1"/>
  <c r="O143" i="83"/>
  <c r="P143" i="83" s="1"/>
  <c r="Q143" i="83" s="1"/>
  <c r="O151" i="83"/>
  <c r="P151" i="83" s="1"/>
  <c r="Q151" i="83" s="1"/>
  <c r="O158" i="83"/>
  <c r="P158" i="83" s="1"/>
  <c r="Q158" i="83" s="1"/>
  <c r="O165" i="83"/>
  <c r="P165" i="83" s="1"/>
  <c r="Q165" i="83" s="1"/>
  <c r="O171" i="83"/>
  <c r="P171" i="83" s="1"/>
  <c r="Q171" i="83" s="1"/>
  <c r="O176" i="83"/>
  <c r="P176" i="83" s="1"/>
  <c r="Q176" i="83" s="1"/>
  <c r="O181" i="83"/>
  <c r="P181" i="83" s="1"/>
  <c r="Q181" i="83" s="1"/>
  <c r="O187" i="83"/>
  <c r="P187" i="83" s="1"/>
  <c r="Q187" i="83" s="1"/>
  <c r="O192" i="83"/>
  <c r="P192" i="83" s="1"/>
  <c r="Q192" i="83" s="1"/>
  <c r="O197" i="83"/>
  <c r="P197" i="83" s="1"/>
  <c r="Q197" i="83" s="1"/>
  <c r="O203" i="83"/>
  <c r="P203" i="83" s="1"/>
  <c r="Q203" i="83" s="1"/>
  <c r="O11" i="83"/>
  <c r="P11" i="83" s="1"/>
  <c r="Q11" i="83" s="1"/>
  <c r="N7" i="83"/>
  <c r="N7" i="76"/>
  <c r="N7" i="84"/>
  <c r="Q7" i="84"/>
  <c r="N7" i="93"/>
  <c r="K7" i="76"/>
  <c r="K7" i="93"/>
  <c r="K7" i="83"/>
  <c r="Q7" i="93"/>
  <c r="K7" i="84"/>
  <c r="Q9" i="76" l="1"/>
  <c r="Q7" i="83"/>
  <c r="Q7" i="7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<sst xmlns="http://schemas.openxmlformats.org/spreadsheetml/2006/main" count="358" uniqueCount="132">
  <si>
    <t>WORKSHEET FOR ESTIMATING INTAKES FROM URINE LEVELS (e.g., ug/g creatnine, ug/L)</t>
  </si>
  <si>
    <t>Chen et al. (2011), Cohort Study, Bangledesh, CHD Mortality, urine and drinking water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</si>
  <si>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</si>
  <si>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</si>
  <si>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</si>
  <si>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</si>
  <si>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</si>
  <si>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</si>
  <si>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</si>
  <si>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</si>
  <si>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N; sample size (cohort) or control size (case-control)</t>
  </si>
  <si>
    <t xml:space="preserve"> </t>
  </si>
  <si>
    <t>2 - Table 1 of Argos 2010 reports 5000 as the upper end of the high dose range for urinary arsenic levels.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</si>
  <si>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</si>
  <si>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</si>
  <si>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</si>
  <si>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</si>
  <si>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</si>
  <si>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</si>
  <si>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</si>
  <si>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</si>
  <si>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</si>
  <si>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</si>
  <si>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</si>
  <si>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</si>
  <si>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</si>
  <si>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</si>
  <si>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</si>
  <si>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</si>
  <si>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</si>
  <si>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</si>
  <si>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</si>
  <si>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</si>
  <si>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</si>
  <si>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</si>
  <si>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</si>
  <si>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</si>
  <si>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</si>
  <si>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</si>
  <si>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</si>
  <si>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</si>
  <si>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</si>
  <si>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</si>
  <si>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</si>
  <si>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</si>
  <si>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</si>
  <si>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</si>
  <si>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</si>
  <si>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</si>
  <si>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</si>
  <si>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</si>
  <si>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</si>
  <si>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</si>
  <si>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</si>
  <si>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</si>
  <si>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</si>
  <si>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</si>
  <si>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</si>
  <si>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</si>
  <si>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</si>
  <si>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</si>
  <si>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</si>
  <si>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</si>
  <si>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</si>
  <si>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</si>
  <si>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</si>
  <si>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</si>
  <si>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</si>
  <si>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</si>
  <si>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</si>
  <si>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</si>
  <si>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</si>
  <si>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</si>
  <si>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</si>
  <si>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</si>
  <si>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</si>
  <si>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</si>
  <si>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</si>
  <si>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</si>
  <si>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</si>
  <si>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</si>
  <si>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</si>
  <si>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</si>
  <si>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</si>
  <si>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</si>
  <si>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</si>
  <si>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</si>
  <si>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</si>
  <si>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Age (years)</t>
  </si>
  <si>
    <r>
      <t>BMI (kg/m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</si>
  <si>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Sex (1=female)</t>
  </si>
  <si>
    <t xml:space="preserve">Creatinine Level (g/day)
Equation: 
Urinary Creatinine Excretion (g) = (β0 + β1*sex + β2*BMI + β3*age + β4*age2)*113.12/10^6*Body weight
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</si>
  <si>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</si>
  <si>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</si>
  <si>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</si>
  <si>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</si>
  <si>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</si>
  <si>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</si>
  <si>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HEIGHT NOT USED H (cm)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</si>
  <si>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</si>
  <si>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HEIGHT NOT USED (cm)</t>
  </si>
  <si>
    <t>YASAIw Simulation Output</t>
  </si>
  <si>
    <t>Workbook</t>
  </si>
  <si>
    <t>Chen 2011_U&amp;Isim.xlsx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</si>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</sst>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"/>
    <numFmt numFmtId="166" formatCode="0.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72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3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4" fillId="33" borderId="0" xfId="0" quotePrefix="1" applyNumberFormat="1" applyFont="1" applyFill="1"/>
    <xf numFmtId="0" fontId="0" fillId="45" borderId="0" xfId="0" applyFill="1"/>
    <xf numFmtId="0" fontId="24" fillId="0" borderId="0" xfId="0" applyFont="1"/>
    <xf numFmtId="0" fontId="0" fillId="0" borderId="0" xfId="0" applyAlignment="1">
      <alignment vertical="top"/>
    </xf>
    <xf numFmtId="166" fontId="0" fillId="0" borderId="0" xfId="0" applyNumberFormat="1"/>
    <xf numFmtId="0" fontId="11" fillId="6" borderId="4" xfId="11" applyAlignment="1">
      <alignment horizontal="center" wrapText="1"/>
    </xf>
    <xf numFmtId="0" fontId="26" fillId="33" borderId="1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7" fillId="3" borderId="0" xfId="7" applyAlignment="1">
      <alignment wrapText="1"/>
    </xf>
    <xf numFmtId="0" fontId="26" fillId="33" borderId="0" xfId="0" applyFont="1" applyFill="1" applyAlignment="1">
      <alignment wrapText="1"/>
    </xf>
    <xf numFmtId="164" fontId="0" fillId="37" borderId="10" xfId="0" applyNumberForma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266700</xdr:colOff>
      <xdr:row>17</xdr:row>
      <xdr:rowOff>92907</xdr:rowOff>
    </xdr:from>
    <xdr:to>
      <xdr:col>25</xdr:col>
      <xdr:colOff>594360</xdr:colOff>
      <xdr:row>29</xdr:row>
      <xdr:rowOff>128668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36780" y="466490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266700</xdr:colOff>
      <xdr:row>17</xdr:row>
      <xdr:rowOff>92907</xdr:rowOff>
    </xdr:from>
    <xdr:to>
      <xdr:col>25</xdr:col>
      <xdr:colOff>594360</xdr:colOff>
      <xdr:row>29</xdr:row>
      <xdr:rowOff>128668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96900" y="46877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266700</xdr:colOff>
      <xdr:row>17</xdr:row>
      <xdr:rowOff>92907</xdr:rowOff>
    </xdr:from>
    <xdr:to>
      <xdr:col>25</xdr:col>
      <xdr:colOff>594360</xdr:colOff>
      <xdr:row>29</xdr:row>
      <xdr:rowOff>128668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96900" y="4687767"/>
          <a:ext cx="4076700" cy="2230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266700</xdr:colOff>
      <xdr:row>17</xdr:row>
      <xdr:rowOff>92907</xdr:rowOff>
    </xdr:from>
    <xdr:to>
      <xdr:col>25</xdr:col>
      <xdr:colOff>594360</xdr:colOff>
      <xdr:row>29</xdr:row>
      <xdr:rowOff>128668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96900" y="468776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A14" sqref="A14:B14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38"/>
    </row>
    <row r="6" spans="1:8">
      <c r="B6" s="12"/>
      <c r="C6" s="63" t="s">
        <v>3</v>
      </c>
      <c r="D6" s="63" t="s">
        <v>4</v>
      </c>
    </row>
    <row r="7" spans="1:8" ht="16.149999999999999">
      <c r="A7" t="s">
        <v>5</v>
      </c>
      <c r="C7" s="7">
        <f>(19.4+20)/2</f>
        <v>19.7</v>
      </c>
      <c r="D7" s="7">
        <f>6.3/2</f>
        <v>3.15</v>
      </c>
    </row>
    <row r="8" spans="1:8">
      <c r="A8" t="s">
        <v>6</v>
      </c>
      <c r="C8" s="35">
        <v>62.5</v>
      </c>
      <c r="D8" s="36">
        <v>8.8000000000000007</v>
      </c>
      <c r="F8" s="37"/>
    </row>
    <row r="9" spans="1:8">
      <c r="A9" t="s">
        <v>7</v>
      </c>
      <c r="C9" s="7">
        <f>(41.6+33.6)/2</f>
        <v>37.6</v>
      </c>
      <c r="D9" s="7">
        <f>(9.9+8.8)/2</f>
        <v>9.3500000000000014</v>
      </c>
      <c r="F9" s="37"/>
    </row>
    <row r="10" spans="1:8" ht="22.15" customHeight="1">
      <c r="A10" s="65"/>
      <c r="F10" s="37"/>
    </row>
    <row r="11" spans="1:8">
      <c r="A11" t="s">
        <v>8</v>
      </c>
      <c r="F11" s="37"/>
    </row>
    <row r="12" spans="1:8">
      <c r="A12" s="65"/>
      <c r="F12" s="37"/>
    </row>
    <row r="13" spans="1:8" ht="14.25" customHeight="1">
      <c r="A13" s="65"/>
      <c r="B13" s="11"/>
    </row>
    <row r="14" spans="1:8" ht="57.6">
      <c r="A14" s="66" t="s">
        <v>9</v>
      </c>
      <c r="B14" s="66"/>
      <c r="C14" s="33" t="s">
        <v>10</v>
      </c>
    </row>
    <row r="15" spans="1:8">
      <c r="A15" s="7">
        <v>6.6</v>
      </c>
      <c r="B15" s="7">
        <v>105.9</v>
      </c>
      <c r="C15" s="7">
        <v>2793</v>
      </c>
      <c r="H15" t="s">
        <v>11</v>
      </c>
    </row>
    <row r="16" spans="1:8">
      <c r="A16" s="7">
        <v>105.9</v>
      </c>
      <c r="B16" s="7">
        <v>199</v>
      </c>
      <c r="C16" s="7">
        <v>2829</v>
      </c>
    </row>
    <row r="17" spans="1:10">
      <c r="A17" s="7">
        <v>199</v>
      </c>
      <c r="B17" s="7">
        <v>351.8</v>
      </c>
      <c r="C17" s="7">
        <v>2805</v>
      </c>
    </row>
    <row r="18" spans="1:10">
      <c r="A18" s="7">
        <v>351.8</v>
      </c>
      <c r="B18" s="7">
        <v>1100</v>
      </c>
      <c r="C18" s="7">
        <v>2797</v>
      </c>
    </row>
    <row r="19" spans="1:10">
      <c r="A19" s="7"/>
      <c r="B19" s="7"/>
      <c r="C19" s="7"/>
    </row>
    <row r="20" spans="1:10">
      <c r="A20" s="7"/>
      <c r="B20" s="7"/>
      <c r="C20" s="7"/>
    </row>
    <row r="21" spans="1:10">
      <c r="A21" s="7"/>
      <c r="B21" s="7"/>
      <c r="C21" s="7"/>
    </row>
    <row r="22" spans="1:10">
      <c r="A22" s="3" t="s">
        <v>12</v>
      </c>
    </row>
    <row r="24" spans="1:10" ht="73.900000000000006">
      <c r="A24" s="4" t="s">
        <v>13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0"/>
      <c r="H24" s="39"/>
      <c r="I24" s="39"/>
      <c r="J24" s="39"/>
    </row>
    <row r="25" spans="1:10">
      <c r="A25" s="34">
        <f>'Exposure Means'!V22</f>
        <v>70.743460131432784</v>
      </c>
      <c r="B25" s="34">
        <f>'Exposure Means'!V44</f>
        <v>71.136702222980446</v>
      </c>
      <c r="C25" s="34">
        <f>'Exposure Means'!V76</f>
        <v>70.348407428452006</v>
      </c>
      <c r="D25" s="62">
        <f>'Simulation Output'!D14</f>
        <v>1.9517632734701307</v>
      </c>
      <c r="E25" s="62">
        <f>MIN('Simulation Output'!H13)</f>
        <v>1.9501148201595933</v>
      </c>
      <c r="F25" s="62">
        <f>MAX('Simulation Output'!N12)</f>
        <v>1.9532269058015759</v>
      </c>
      <c r="H25" s="10">
        <v>1.9517632734701307</v>
      </c>
      <c r="I25" s="10">
        <v>1.9501148201595933</v>
      </c>
      <c r="J25" s="10">
        <v>1.9532269058015759</v>
      </c>
    </row>
    <row r="26" spans="1:10">
      <c r="A26" s="34">
        <f>'Exposure Means'!V23</f>
        <v>149.56547863818892</v>
      </c>
      <c r="B26" s="34">
        <f>'Exposure Means'!V45</f>
        <v>149.59073777325764</v>
      </c>
      <c r="C26" s="34">
        <f>'Exposure Means'!V77</f>
        <v>149.54113125696796</v>
      </c>
      <c r="D26" s="62">
        <f>'Simulation Output'!D17</f>
        <v>4.1258362280767926</v>
      </c>
      <c r="E26" s="62">
        <f>MIN('Simulation Output'!H16)</f>
        <v>4.100262883380501</v>
      </c>
      <c r="F26" s="62">
        <f>MAX('Simulation Output'!N15)</f>
        <v>4.1542490225564306</v>
      </c>
      <c r="H26" s="10">
        <v>4.1258362280767926</v>
      </c>
      <c r="I26" s="10">
        <v>4.100262883380501</v>
      </c>
      <c r="J26" s="10">
        <v>4.1542490225564306</v>
      </c>
    </row>
    <row r="27" spans="1:10">
      <c r="A27" s="34">
        <f>'Exposure Means'!V24</f>
        <v>264.55759569809749</v>
      </c>
      <c r="B27" s="34">
        <f>'Exposure Means'!V46</f>
        <v>264.41701673810672</v>
      </c>
      <c r="C27" s="34">
        <f>'Exposure Means'!V78</f>
        <v>264.69552238228596</v>
      </c>
      <c r="D27" s="62">
        <f>'Simulation Output'!D20</f>
        <v>7.2978654106830145</v>
      </c>
      <c r="E27" s="62">
        <f>MIN('Simulation Output'!H19)</f>
        <v>7.2478544960380615</v>
      </c>
      <c r="F27" s="62">
        <f>MAX('Simulation Output'!N18)</f>
        <v>7.3514754461150984</v>
      </c>
      <c r="H27" s="10">
        <v>7.2978654106830145</v>
      </c>
      <c r="I27" s="10">
        <v>7.2478544960380615</v>
      </c>
      <c r="J27" s="10">
        <v>7.3514754461150984</v>
      </c>
    </row>
    <row r="28" spans="1:10">
      <c r="A28" s="34">
        <f>'Exposure Means'!V25</f>
        <v>546.4568794166978</v>
      </c>
      <c r="B28" s="34">
        <f>'Exposure Means'!V47</f>
        <v>543.76347110552581</v>
      </c>
      <c r="C28" s="34">
        <f>'Exposure Means'!V79</f>
        <v>549.13290547962629</v>
      </c>
      <c r="D28" s="10">
        <f>'Simulation Output'!D23</f>
        <v>15.071818317852834</v>
      </c>
      <c r="E28" s="10">
        <f>MIN('Simulation Output'!H22)</f>
        <v>14.906864505868683</v>
      </c>
      <c r="F28" s="10">
        <f>MAX('Simulation Output'!N21)</f>
        <v>15.24018082621304</v>
      </c>
      <c r="H28" s="10">
        <v>15.071818317852834</v>
      </c>
      <c r="I28" s="10">
        <v>14.906864505868683</v>
      </c>
      <c r="J28" s="10">
        <v>15.24018082621304</v>
      </c>
    </row>
    <row r="29" spans="1:10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/>
      <c r="E29" s="10"/>
      <c r="F29" s="10"/>
    </row>
    <row r="30" spans="1:10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/>
      <c r="E30" s="10"/>
      <c r="F30" s="10"/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A28" zoomScale="80" zoomScaleNormal="80" workbookViewId="0">
      <selection activeCell="G38" sqref="G38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22" t="s">
        <v>19</v>
      </c>
      <c r="B1" s="22"/>
    </row>
    <row r="2" spans="1:27">
      <c r="C2" t="s">
        <v>20</v>
      </c>
      <c r="G2" s="67" t="s">
        <v>21</v>
      </c>
      <c r="H2" s="67"/>
      <c r="J2" t="s">
        <v>22</v>
      </c>
      <c r="K2" t="s">
        <v>23</v>
      </c>
      <c r="L2" s="67" t="s">
        <v>24</v>
      </c>
      <c r="M2" s="67"/>
      <c r="Q2" t="s">
        <v>25</v>
      </c>
      <c r="R2" t="s">
        <v>26</v>
      </c>
      <c r="S2" t="s">
        <v>27</v>
      </c>
      <c r="W2" t="s">
        <v>28</v>
      </c>
    </row>
    <row r="3" spans="1:27">
      <c r="C3" t="s">
        <v>29</v>
      </c>
      <c r="D3" s="6">
        <v>5.2522674896767079</v>
      </c>
      <c r="G3" s="15">
        <f>Main!$A15</f>
        <v>6.6</v>
      </c>
      <c r="H3" s="15">
        <f>Main!$B15</f>
        <v>105.9</v>
      </c>
      <c r="J3" s="16">
        <f>Main!$C15</f>
        <v>2793</v>
      </c>
      <c r="K3" s="17">
        <f t="shared" ref="K3:K8" si="0">J3/SUM(J$3:J$8)</f>
        <v>0.24884176764076979</v>
      </c>
      <c r="L3">
        <f t="shared" ref="L3:L8" si="1">LN(G3)</f>
        <v>1.8870696490323797</v>
      </c>
      <c r="M3">
        <f t="shared" ref="M3:M8" si="2">LN(H3)</f>
        <v>4.6624952526073606</v>
      </c>
      <c r="O3">
        <f>IF(G3=0,0,_xlfn.NORM.DIST(L3,$D$3,$D$4,TRUE))</f>
        <v>1.4090755116349236E-5</v>
      </c>
      <c r="P3">
        <f t="shared" ref="P3:P8" si="3">_xlfn.NORM.DIST(M3,$D$3,$D$4,TRUE)</f>
        <v>0.23149929525322027</v>
      </c>
      <c r="Q3" s="17">
        <f t="shared" ref="Q3:Q8" si="4">IF(H3=0,0,P3-O3)</f>
        <v>0.23148520449810392</v>
      </c>
      <c r="R3" s="17">
        <f t="shared" ref="R3:R8" si="5">Q3*SUM(J$3:J$8)</f>
        <v>2598.1899352867185</v>
      </c>
      <c r="S3">
        <f t="shared" ref="S3:S8" si="6">IF(J3=0,0,J3*LN(Q3))</f>
        <v>-4086.8274178372571</v>
      </c>
      <c r="W3">
        <f t="shared" ref="W3:W8" si="7">IF(J3=0,0,J3*LN(K3))</f>
        <v>-3884.8899899530761</v>
      </c>
    </row>
    <row r="4" spans="1:27">
      <c r="C4" t="s">
        <v>30</v>
      </c>
      <c r="D4" s="6">
        <v>0.80359395967426794</v>
      </c>
      <c r="G4" s="15">
        <f>Main!$A16</f>
        <v>105.9</v>
      </c>
      <c r="H4" s="15">
        <f>Main!$B16</f>
        <v>199</v>
      </c>
      <c r="J4" s="16">
        <f>Main!$C16</f>
        <v>2829</v>
      </c>
      <c r="K4" s="17">
        <f t="shared" si="0"/>
        <v>0.25204918032786883</v>
      </c>
      <c r="L4">
        <f t="shared" si="1"/>
        <v>4.6624952526073606</v>
      </c>
      <c r="M4">
        <f t="shared" si="2"/>
        <v>5.2933048247244923</v>
      </c>
      <c r="O4">
        <f>_xlfn.NORM.DIST(L4,$D$3,$D$4,TRUE)</f>
        <v>0.23149929525322027</v>
      </c>
      <c r="P4">
        <f t="shared" si="3"/>
        <v>0.52036403437863443</v>
      </c>
      <c r="Q4" s="17">
        <f t="shared" si="4"/>
        <v>0.28886473912541416</v>
      </c>
      <c r="R4" s="17">
        <f t="shared" si="5"/>
        <v>3242.2178319436484</v>
      </c>
      <c r="S4">
        <f t="shared" si="6"/>
        <v>-3513.0429523898902</v>
      </c>
      <c r="W4">
        <f t="shared" si="7"/>
        <v>-3898.7327418099844</v>
      </c>
    </row>
    <row r="5" spans="1:27">
      <c r="G5" s="15">
        <f>Main!$A17</f>
        <v>199</v>
      </c>
      <c r="H5" s="15">
        <f>Main!$B17</f>
        <v>351.8</v>
      </c>
      <c r="J5" s="16">
        <f>Main!$C17</f>
        <v>2805</v>
      </c>
      <c r="K5" s="17">
        <f t="shared" si="0"/>
        <v>0.24991090520313614</v>
      </c>
      <c r="L5">
        <f t="shared" si="1"/>
        <v>5.2933048247244923</v>
      </c>
      <c r="M5">
        <f t="shared" si="2"/>
        <v>5.8630628323034575</v>
      </c>
      <c r="O5">
        <f>_xlfn.NORM.DIST(L5,$D$3,$D$4,TRUE)</f>
        <v>0.52036403437863443</v>
      </c>
      <c r="P5">
        <f t="shared" si="3"/>
        <v>0.77639648488623847</v>
      </c>
      <c r="Q5" s="17">
        <f t="shared" si="4"/>
        <v>0.25603245050760404</v>
      </c>
      <c r="R5" s="17">
        <f t="shared" si="5"/>
        <v>2873.7082244973476</v>
      </c>
      <c r="S5">
        <f t="shared" si="6"/>
        <v>-3821.6752870873556</v>
      </c>
      <c r="W5">
        <f t="shared" si="7"/>
        <v>-3889.5555047305279</v>
      </c>
    </row>
    <row r="6" spans="1:27">
      <c r="G6" s="15">
        <f>Main!$A18</f>
        <v>351.8</v>
      </c>
      <c r="H6" s="15">
        <f>Main!$B18</f>
        <v>1100</v>
      </c>
      <c r="J6" s="16">
        <f>Main!$C18</f>
        <v>2797</v>
      </c>
      <c r="K6" s="17">
        <f t="shared" si="0"/>
        <v>0.24919814682822522</v>
      </c>
      <c r="L6">
        <f t="shared" si="1"/>
        <v>5.8630628323034575</v>
      </c>
      <c r="M6">
        <f t="shared" si="2"/>
        <v>7.0030654587864616</v>
      </c>
      <c r="O6">
        <f>_xlfn.NORM.DIST(L6,$D$3,$D$4,TRUE)</f>
        <v>0.77639648488623847</v>
      </c>
      <c r="P6">
        <f t="shared" si="3"/>
        <v>0.9853233803042446</v>
      </c>
      <c r="Q6" s="17">
        <f t="shared" si="4"/>
        <v>0.20892689541800613</v>
      </c>
      <c r="R6" s="17">
        <f t="shared" si="5"/>
        <v>2344.9954741717006</v>
      </c>
      <c r="S6">
        <f t="shared" si="6"/>
        <v>-4379.4611258919876</v>
      </c>
      <c r="W6">
        <f t="shared" si="7"/>
        <v>-3886.450879239203</v>
      </c>
    </row>
    <row r="7" spans="1:27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31</v>
      </c>
    </row>
    <row r="10" spans="1:27">
      <c r="G10" t="s">
        <v>32</v>
      </c>
      <c r="S10" t="s">
        <v>33</v>
      </c>
      <c r="Y10" t="s">
        <v>34</v>
      </c>
      <c r="Z10" t="s">
        <v>35</v>
      </c>
    </row>
    <row r="11" spans="1:27">
      <c r="G11" t="s">
        <v>36</v>
      </c>
      <c r="J11" s="18">
        <f>SUM(J3:J8)</f>
        <v>11224</v>
      </c>
      <c r="Q11" s="18">
        <f>SUM(Q3:Q8)</f>
        <v>0.98530928954912822</v>
      </c>
      <c r="R11" s="18">
        <f>SUM(R3:R8)</f>
        <v>11059.111465899416</v>
      </c>
      <c r="S11" s="18">
        <f>SUM(S3:S8)</f>
        <v>-15801.006783206489</v>
      </c>
      <c r="W11" s="19">
        <f>SUM(W3:W6)</f>
        <v>-15559.629115732791</v>
      </c>
      <c r="Y11">
        <f>2*(W11-S11)</f>
        <v>482.75533494739648</v>
      </c>
      <c r="Z11">
        <f>W13-S13</f>
        <v>1</v>
      </c>
      <c r="AA11" s="19">
        <f>_xlfn.CHISQ.DIST.RT(Y11,Z11)</f>
        <v>5.3726985969002014E-107</v>
      </c>
    </row>
    <row r="12" spans="1:27">
      <c r="G12" t="s">
        <v>37</v>
      </c>
      <c r="S12" t="s">
        <v>38</v>
      </c>
      <c r="W12" t="s">
        <v>39</v>
      </c>
    </row>
    <row r="13" spans="1:27">
      <c r="S13">
        <v>2</v>
      </c>
      <c r="W13">
        <f>COUNTIF(J3:J8, "&gt;0")-1</f>
        <v>3</v>
      </c>
    </row>
    <row r="15" spans="1:27">
      <c r="A15" s="27"/>
      <c r="B15" s="27" t="s">
        <v>40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41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42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43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44</v>
      </c>
      <c r="W20" s="68" t="s">
        <v>45</v>
      </c>
      <c r="X20" s="68"/>
    </row>
    <row r="21" spans="1:34">
      <c r="M21" s="67"/>
      <c r="N21" s="67"/>
      <c r="R21" t="s">
        <v>46</v>
      </c>
      <c r="S21" t="s">
        <v>47</v>
      </c>
      <c r="V21" t="s">
        <v>48</v>
      </c>
      <c r="W21" s="2" t="s">
        <v>49</v>
      </c>
      <c r="X21" s="2" t="s">
        <v>50</v>
      </c>
      <c r="Y21" s="67" t="s">
        <v>51</v>
      </c>
      <c r="Z21" s="67"/>
      <c r="AA21" s="67" t="s">
        <v>52</v>
      </c>
      <c r="AB21" s="67"/>
      <c r="AC21" s="67" t="s">
        <v>53</v>
      </c>
      <c r="AD21" s="67"/>
      <c r="AE21" s="67" t="s">
        <v>54</v>
      </c>
      <c r="AF21" s="67"/>
      <c r="AG21" s="67" t="s">
        <v>55</v>
      </c>
      <c r="AH21" s="67"/>
    </row>
    <row r="22" spans="1:34">
      <c r="M22" t="s">
        <v>56</v>
      </c>
      <c r="N22" t="s">
        <v>57</v>
      </c>
      <c r="V22" s="14">
        <f t="shared" ref="V22:V27" si="8">$R$24*AH22/AG22</f>
        <v>70.743460131432784</v>
      </c>
      <c r="W22">
        <v>1.0000000000000001E-5</v>
      </c>
      <c r="X22">
        <f t="shared" ref="X22:X27" si="9">$H3</f>
        <v>105.9</v>
      </c>
      <c r="Y22">
        <f t="shared" ref="Y22:Y27" si="10">(LN(W22)-M$23)/N$23</f>
        <v>-20.862766267484897</v>
      </c>
      <c r="Z22">
        <f t="shared" ref="Z22:Z27" si="11">(LN(X22)-M$23)/N$23</f>
        <v>-0.73391820579190004</v>
      </c>
      <c r="AA22">
        <f t="shared" ref="AA22:AA27" si="12">Y22-N$23</f>
        <v>-21.666360227159164</v>
      </c>
      <c r="AB22">
        <f t="shared" ref="AB22:AB27" si="13">Z22-N$23</f>
        <v>-1.5375121654661679</v>
      </c>
      <c r="AC22">
        <f t="shared" ref="AC22:AF27" si="14">_xlfn.NORM.S.DIST(Y22,TRUE)</f>
        <v>5.8360652719105494E-97</v>
      </c>
      <c r="AD22">
        <f t="shared" si="14"/>
        <v>0.23149929525322027</v>
      </c>
      <c r="AE22">
        <f t="shared" si="14"/>
        <v>2.1306956943660748E-104</v>
      </c>
      <c r="AF22">
        <f t="shared" si="14"/>
        <v>6.208396912731004E-2</v>
      </c>
      <c r="AG22">
        <f t="shared" ref="AG22:AG27" si="15">AD22-AC22</f>
        <v>0.23149929525322027</v>
      </c>
      <c r="AH22">
        <f t="shared" ref="AH22:AH27" si="16">AF22-AE22</f>
        <v>6.208396912731004E-2</v>
      </c>
    </row>
    <row r="23" spans="1:34">
      <c r="M23">
        <f>D3</f>
        <v>5.2522674896767079</v>
      </c>
      <c r="N23">
        <f>D4</f>
        <v>0.80359395967426794</v>
      </c>
      <c r="R23" t="s">
        <v>58</v>
      </c>
      <c r="V23" s="14">
        <f t="shared" si="8"/>
        <v>149.56547863818892</v>
      </c>
      <c r="W23">
        <f>$G4</f>
        <v>105.9</v>
      </c>
      <c r="X23">
        <f t="shared" si="9"/>
        <v>199</v>
      </c>
      <c r="Y23">
        <f t="shared" si="10"/>
        <v>-0.73391820579190004</v>
      </c>
      <c r="Z23">
        <f t="shared" si="11"/>
        <v>5.1067251755374861E-2</v>
      </c>
      <c r="AA23">
        <f t="shared" si="12"/>
        <v>-1.5375121654661679</v>
      </c>
      <c r="AB23">
        <f t="shared" si="13"/>
        <v>-0.75252670791889309</v>
      </c>
      <c r="AC23">
        <f t="shared" si="14"/>
        <v>0.23149929525322027</v>
      </c>
      <c r="AD23">
        <f t="shared" si="14"/>
        <v>0.52036403437863443</v>
      </c>
      <c r="AE23">
        <f t="shared" si="14"/>
        <v>6.208396912731004E-2</v>
      </c>
      <c r="AF23">
        <f t="shared" si="14"/>
        <v>0.22586718734721176</v>
      </c>
      <c r="AG23">
        <f t="shared" si="15"/>
        <v>0.28886473912541416</v>
      </c>
      <c r="AH23">
        <f t="shared" si="16"/>
        <v>0.16378321821990172</v>
      </c>
    </row>
    <row r="24" spans="1:34">
      <c r="R24" s="21">
        <f>EXP(M23+(N23^2)/2)</f>
        <v>263.78888776614781</v>
      </c>
      <c r="V24" s="14">
        <f t="shared" si="8"/>
        <v>264.55759569809749</v>
      </c>
      <c r="W24">
        <f>$G5</f>
        <v>199</v>
      </c>
      <c r="X24">
        <f t="shared" si="9"/>
        <v>351.8</v>
      </c>
      <c r="Y24">
        <f t="shared" si="10"/>
        <v>5.1067251755374861E-2</v>
      </c>
      <c r="Z24">
        <f t="shared" si="11"/>
        <v>0.76007955917728887</v>
      </c>
      <c r="AA24">
        <f t="shared" si="12"/>
        <v>-0.75252670791889309</v>
      </c>
      <c r="AB24">
        <f t="shared" si="13"/>
        <v>-4.3514400496979078E-2</v>
      </c>
      <c r="AC24">
        <f t="shared" si="14"/>
        <v>0.52036403437863443</v>
      </c>
      <c r="AD24">
        <f t="shared" si="14"/>
        <v>0.77639648488623847</v>
      </c>
      <c r="AE24">
        <f t="shared" si="14"/>
        <v>0.22586718734721176</v>
      </c>
      <c r="AF24">
        <f t="shared" si="14"/>
        <v>0.48264574273136462</v>
      </c>
      <c r="AG24">
        <f t="shared" si="15"/>
        <v>0.25603245050760404</v>
      </c>
      <c r="AH24">
        <f t="shared" si="16"/>
        <v>0.25677855538415284</v>
      </c>
    </row>
    <row r="25" spans="1:34">
      <c r="V25" s="14">
        <f t="shared" si="8"/>
        <v>546.4568794166978</v>
      </c>
      <c r="W25">
        <f>$G6</f>
        <v>351.8</v>
      </c>
      <c r="X25">
        <f t="shared" si="9"/>
        <v>1100</v>
      </c>
      <c r="Y25">
        <f t="shared" si="10"/>
        <v>0.76007955917728887</v>
      </c>
      <c r="Z25">
        <f t="shared" si="11"/>
        <v>2.1787097178025445</v>
      </c>
      <c r="AA25">
        <f t="shared" si="12"/>
        <v>-4.3514400496979078E-2</v>
      </c>
      <c r="AB25">
        <f t="shared" si="13"/>
        <v>1.3751157581282767</v>
      </c>
      <c r="AC25">
        <f t="shared" si="14"/>
        <v>0.77639648488623847</v>
      </c>
      <c r="AD25">
        <f t="shared" si="14"/>
        <v>0.9853233803042446</v>
      </c>
      <c r="AE25">
        <f t="shared" si="14"/>
        <v>0.48264574273136462</v>
      </c>
      <c r="AF25">
        <f t="shared" si="14"/>
        <v>0.91545222015036476</v>
      </c>
      <c r="AG25">
        <f t="shared" si="15"/>
        <v>0.20892689541800613</v>
      </c>
      <c r="AH25">
        <f t="shared" si="16"/>
        <v>0.43280647741900014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59</v>
      </c>
      <c r="B30" s="22"/>
    </row>
    <row r="31" spans="1:34">
      <c r="C31" t="s">
        <v>20</v>
      </c>
      <c r="G31" s="67" t="s">
        <v>21</v>
      </c>
      <c r="H31" s="67"/>
      <c r="J31" t="s">
        <v>22</v>
      </c>
      <c r="K31" t="s">
        <v>23</v>
      </c>
      <c r="L31" s="67" t="s">
        <v>24</v>
      </c>
      <c r="M31" s="67"/>
      <c r="Q31" t="s">
        <v>25</v>
      </c>
      <c r="R31" t="s">
        <v>26</v>
      </c>
      <c r="S31" t="s">
        <v>27</v>
      </c>
    </row>
    <row r="32" spans="1:34">
      <c r="C32" t="s">
        <v>29</v>
      </c>
      <c r="D32" s="6">
        <v>5.2485059902310134</v>
      </c>
      <c r="G32">
        <f t="shared" ref="G32:H37" si="17">G3</f>
        <v>6.6</v>
      </c>
      <c r="H32">
        <f t="shared" si="17"/>
        <v>105.9</v>
      </c>
      <c r="J32">
        <f t="shared" ref="J32:J37" si="18">J3</f>
        <v>2793</v>
      </c>
      <c r="K32">
        <f t="shared" ref="K32:K37" si="19">J32/SUM(J$32:J$37)</f>
        <v>0.24884176764076979</v>
      </c>
      <c r="L32">
        <f t="shared" ref="L32:L37" si="20">LN(G32)</f>
        <v>1.8870696490323797</v>
      </c>
      <c r="M32">
        <f t="shared" ref="M32:M37" si="21">LN(H32)</f>
        <v>4.6624952526073606</v>
      </c>
      <c r="O32">
        <f>IF(G32=0,0,_xlfn.NORM.DIST(L32,$D$32,$D$33,TRUE))</f>
        <v>1.1138572396393097E-5</v>
      </c>
      <c r="P32">
        <f t="shared" ref="P32:P37" si="22">_xlfn.NORM.DIST(M32,$D$32,$D$33,TRUE)</f>
        <v>0.22986091242230547</v>
      </c>
      <c r="Q32" s="17">
        <f>P32-O32</f>
        <v>0.22984977384990907</v>
      </c>
      <c r="R32" s="17">
        <f t="shared" ref="R32:R37" si="23">Q32*SUM(J$32:J$37)</f>
        <v>2579.8338616913793</v>
      </c>
      <c r="S32">
        <f t="shared" ref="S32:S37" si="24">IF(J32=0,0,J32*LN(Q32))</f>
        <v>-4106.6298483888768</v>
      </c>
    </row>
    <row r="33" spans="3:34">
      <c r="C33" t="s">
        <v>30</v>
      </c>
      <c r="D33" s="6">
        <v>0.79265087070102291</v>
      </c>
      <c r="G33">
        <f t="shared" si="17"/>
        <v>105.9</v>
      </c>
      <c r="H33">
        <f t="shared" si="17"/>
        <v>199</v>
      </c>
      <c r="J33">
        <f t="shared" si="18"/>
        <v>2829</v>
      </c>
      <c r="K33">
        <f t="shared" si="19"/>
        <v>0.25204918032786883</v>
      </c>
      <c r="L33">
        <f t="shared" si="20"/>
        <v>4.6624952526073606</v>
      </c>
      <c r="M33">
        <f t="shared" si="21"/>
        <v>5.2933048247244923</v>
      </c>
      <c r="O33">
        <f>_xlfn.NORM.DIST(L33,$D$32,$D$33,TRUE)</f>
        <v>0.22986091242230547</v>
      </c>
      <c r="P33">
        <f t="shared" si="22"/>
        <v>0.522535317514909</v>
      </c>
      <c r="Q33" s="17">
        <f>P33-O33</f>
        <v>0.29267440509260356</v>
      </c>
      <c r="R33" s="17">
        <f t="shared" si="23"/>
        <v>3284.9775227593823</v>
      </c>
      <c r="S33">
        <f t="shared" si="24"/>
        <v>-3475.9768346315491</v>
      </c>
    </row>
    <row r="34" spans="3:34">
      <c r="G34">
        <f t="shared" si="17"/>
        <v>199</v>
      </c>
      <c r="H34">
        <f t="shared" si="17"/>
        <v>351.8</v>
      </c>
      <c r="J34">
        <f t="shared" si="18"/>
        <v>2805</v>
      </c>
      <c r="K34">
        <f t="shared" si="19"/>
        <v>0.24991090520313614</v>
      </c>
      <c r="L34">
        <f t="shared" si="20"/>
        <v>5.2933048247244923</v>
      </c>
      <c r="M34">
        <f t="shared" si="21"/>
        <v>5.8630628323034575</v>
      </c>
      <c r="O34">
        <f>_xlfn.NORM.DIST(L34,$D$32,$D$33,TRUE)</f>
        <v>0.522535317514909</v>
      </c>
      <c r="P34">
        <f t="shared" si="22"/>
        <v>0.78092424419284678</v>
      </c>
      <c r="Q34" s="17">
        <f>P34-O34</f>
        <v>0.25838892667793778</v>
      </c>
      <c r="R34" s="17">
        <f t="shared" si="23"/>
        <v>2900.1573130331735</v>
      </c>
      <c r="S34">
        <f t="shared" si="24"/>
        <v>-3795.9766587423646</v>
      </c>
    </row>
    <row r="35" spans="3:34">
      <c r="G35">
        <f t="shared" si="17"/>
        <v>351.8</v>
      </c>
      <c r="H35">
        <f t="shared" si="17"/>
        <v>1100</v>
      </c>
      <c r="J35">
        <f t="shared" si="18"/>
        <v>2797</v>
      </c>
      <c r="K35">
        <f t="shared" si="19"/>
        <v>0.24919814682822522</v>
      </c>
      <c r="L35">
        <f t="shared" si="20"/>
        <v>5.8630628323034575</v>
      </c>
      <c r="M35">
        <f t="shared" si="21"/>
        <v>7.0030654587864616</v>
      </c>
      <c r="O35">
        <f>_xlfn.NORM.DIST(L35,$D$32,$D$33,TRUE)</f>
        <v>0.78092424419284678</v>
      </c>
      <c r="P35">
        <f t="shared" si="22"/>
        <v>0.98656956608457336</v>
      </c>
      <c r="Q35" s="17">
        <f>IF(H35=0,0,P35-O35)</f>
        <v>0.20564532189172657</v>
      </c>
      <c r="R35" s="17">
        <f t="shared" si="23"/>
        <v>2308.1630929127391</v>
      </c>
      <c r="S35">
        <f t="shared" si="24"/>
        <v>-4423.7417239389279</v>
      </c>
      <c r="V35" t="s">
        <v>60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>
      <c r="Z38">
        <f>1-2*(1-W35)</f>
        <v>0.89999999999999991</v>
      </c>
    </row>
    <row r="39" spans="3:34">
      <c r="Q39" s="13"/>
      <c r="S39" t="s">
        <v>33</v>
      </c>
      <c r="W39" s="5" t="s">
        <v>61</v>
      </c>
    </row>
    <row r="40" spans="3:34">
      <c r="Q40" s="18">
        <f>SUM(Q32:Q37)</f>
        <v>0.98655842751217693</v>
      </c>
      <c r="R40" s="18">
        <f>SUM(R32:R37)</f>
        <v>11073.131790396674</v>
      </c>
      <c r="S40" s="18">
        <f>SUM(S32:S37)</f>
        <v>-15802.32506570172</v>
      </c>
      <c r="W40" s="19">
        <f>2*(S11-S40)</f>
        <v>2.6365649904619204</v>
      </c>
      <c r="Y40" t="s">
        <v>62</v>
      </c>
      <c r="Z40">
        <f>_xlfn.CHISQ.INV(Z38,1)</f>
        <v>2.7055434540954142</v>
      </c>
    </row>
    <row r="42" spans="3:34">
      <c r="S42">
        <v>17.899999999999999</v>
      </c>
      <c r="T42" t="s">
        <v>44</v>
      </c>
      <c r="W42" s="68" t="s">
        <v>45</v>
      </c>
      <c r="X42" s="68"/>
    </row>
    <row r="43" spans="3:34">
      <c r="M43" s="67"/>
      <c r="N43" s="67"/>
      <c r="R43" t="s">
        <v>46</v>
      </c>
      <c r="S43" t="s">
        <v>47</v>
      </c>
      <c r="V43" t="s">
        <v>48</v>
      </c>
      <c r="W43" s="2" t="s">
        <v>49</v>
      </c>
      <c r="X43" s="2" t="s">
        <v>50</v>
      </c>
      <c r="Y43" s="67" t="s">
        <v>51</v>
      </c>
      <c r="Z43" s="67"/>
      <c r="AA43" s="67" t="s">
        <v>52</v>
      </c>
      <c r="AB43" s="67"/>
      <c r="AC43" s="67" t="s">
        <v>53</v>
      </c>
      <c r="AD43" s="67"/>
      <c r="AE43" s="67" t="s">
        <v>54</v>
      </c>
      <c r="AF43" s="67"/>
      <c r="AG43" s="67" t="s">
        <v>55</v>
      </c>
      <c r="AH43" s="67"/>
    </row>
    <row r="44" spans="3:34">
      <c r="M44" t="s">
        <v>56</v>
      </c>
      <c r="N44" t="s">
        <v>57</v>
      </c>
      <c r="V44" s="14">
        <f t="shared" ref="V44:V49" si="25">$R$46*AH44/AG44</f>
        <v>71.136702222980446</v>
      </c>
      <c r="W44">
        <v>1.0000000000000001E-5</v>
      </c>
      <c r="X44">
        <f>$H$3</f>
        <v>105.9</v>
      </c>
      <c r="Y44">
        <f t="shared" ref="Y44:Y49" si="26">(LN(W44)-M$45)/N$45</f>
        <v>-21.146045598079489</v>
      </c>
      <c r="Z44">
        <f t="shared" ref="Z44:Z49" si="27">(LN(X44)-M$45)/N$45</f>
        <v>-0.73930498190884852</v>
      </c>
      <c r="AA44">
        <f t="shared" ref="AA44:AA49" si="28">Y44-N$45</f>
        <v>-21.938696468780513</v>
      </c>
      <c r="AB44">
        <f t="shared" ref="AB44:AB49" si="29">Z44-N$45</f>
        <v>-1.5319558526098715</v>
      </c>
      <c r="AC44">
        <f t="shared" ref="AC44:AF49" si="30">_xlfn.NORM.S.DIST(Y44,TRUE)</f>
        <v>1.5003321909664074E-99</v>
      </c>
      <c r="AD44">
        <f t="shared" si="30"/>
        <v>0.22986091242230547</v>
      </c>
      <c r="AE44">
        <f t="shared" si="30"/>
        <v>5.551932177082699E-107</v>
      </c>
      <c r="AF44">
        <f t="shared" si="30"/>
        <v>6.2766664661495178E-2</v>
      </c>
      <c r="AG44">
        <f t="shared" ref="AG44:AG49" si="31">AD44-AC44</f>
        <v>0.22986091242230547</v>
      </c>
      <c r="AH44">
        <f t="shared" ref="AH44:AH49" si="32">AF44-AE44</f>
        <v>6.2766664661495178E-2</v>
      </c>
    </row>
    <row r="45" spans="3:34">
      <c r="M45">
        <f>D32</f>
        <v>5.2485059902310134</v>
      </c>
      <c r="N45">
        <f>D33</f>
        <v>0.79265087070102291</v>
      </c>
      <c r="R45" t="s">
        <v>58</v>
      </c>
      <c r="V45" s="14">
        <f t="shared" si="25"/>
        <v>149.59073777325764</v>
      </c>
      <c r="W45">
        <f>$G$4</f>
        <v>105.9</v>
      </c>
      <c r="X45">
        <f>$H$4</f>
        <v>199</v>
      </c>
      <c r="Y45">
        <f t="shared" si="26"/>
        <v>-0.73930498190884852</v>
      </c>
      <c r="Z45">
        <f t="shared" si="27"/>
        <v>5.6517738325145152E-2</v>
      </c>
      <c r="AA45">
        <f t="shared" si="28"/>
        <v>-1.5319558526098715</v>
      </c>
      <c r="AB45">
        <f t="shared" si="29"/>
        <v>-0.73613313237587774</v>
      </c>
      <c r="AC45">
        <f t="shared" si="30"/>
        <v>0.22986091242230547</v>
      </c>
      <c r="AD45">
        <f t="shared" si="30"/>
        <v>0.522535317514909</v>
      </c>
      <c r="AE45">
        <f t="shared" si="30"/>
        <v>6.2766664661495178E-2</v>
      </c>
      <c r="AF45">
        <f t="shared" si="30"/>
        <v>0.23082484053286553</v>
      </c>
      <c r="AG45">
        <f t="shared" si="31"/>
        <v>0.29267440509260356</v>
      </c>
      <c r="AH45">
        <f t="shared" si="32"/>
        <v>0.16805817587137034</v>
      </c>
    </row>
    <row r="46" spans="3:34">
      <c r="R46" s="21">
        <f>EXP(M45+(N45^2)/2)</f>
        <v>260.51324166853726</v>
      </c>
      <c r="V46" s="14">
        <f t="shared" si="25"/>
        <v>264.41701673810672</v>
      </c>
      <c r="W46">
        <f>$G$5</f>
        <v>199</v>
      </c>
      <c r="X46">
        <f>$H$5</f>
        <v>351.8</v>
      </c>
      <c r="Y46">
        <f t="shared" si="26"/>
        <v>5.6517738325145152E-2</v>
      </c>
      <c r="Z46">
        <f t="shared" si="27"/>
        <v>0.77531844698401464</v>
      </c>
      <c r="AA46">
        <f t="shared" si="28"/>
        <v>-0.73613313237587774</v>
      </c>
      <c r="AB46">
        <f t="shared" si="29"/>
        <v>-1.7332423717008272E-2</v>
      </c>
      <c r="AC46">
        <f t="shared" si="30"/>
        <v>0.522535317514909</v>
      </c>
      <c r="AD46">
        <f t="shared" si="30"/>
        <v>0.78092424419284678</v>
      </c>
      <c r="AE46">
        <f t="shared" si="30"/>
        <v>0.23082484053286553</v>
      </c>
      <c r="AF46">
        <f t="shared" si="30"/>
        <v>0.49308570954954073</v>
      </c>
      <c r="AG46">
        <f t="shared" si="31"/>
        <v>0.25838892667793778</v>
      </c>
      <c r="AH46">
        <f t="shared" si="32"/>
        <v>0.26226086901667522</v>
      </c>
    </row>
    <row r="47" spans="3:34">
      <c r="C47" s="23" t="s">
        <v>63</v>
      </c>
      <c r="V47" s="14">
        <f t="shared" si="25"/>
        <v>543.76347110552581</v>
      </c>
      <c r="W47">
        <f>$G6</f>
        <v>351.8</v>
      </c>
      <c r="X47">
        <f>$H6</f>
        <v>1100</v>
      </c>
      <c r="Y47">
        <f t="shared" si="26"/>
        <v>0.77531844698401464</v>
      </c>
      <c r="Z47">
        <f t="shared" si="27"/>
        <v>2.213533768030445</v>
      </c>
      <c r="AA47">
        <f t="shared" si="28"/>
        <v>-1.7332423717008272E-2</v>
      </c>
      <c r="AB47">
        <f t="shared" si="29"/>
        <v>1.4208828973294221</v>
      </c>
      <c r="AC47">
        <f t="shared" si="30"/>
        <v>0.78092424419284678</v>
      </c>
      <c r="AD47">
        <f t="shared" si="30"/>
        <v>0.98656956608457336</v>
      </c>
      <c r="AE47">
        <f t="shared" si="30"/>
        <v>0.49308570954954073</v>
      </c>
      <c r="AF47">
        <f t="shared" si="30"/>
        <v>0.92232459710956394</v>
      </c>
      <c r="AG47">
        <f t="shared" si="31"/>
        <v>0.20564532189172657</v>
      </c>
      <c r="AH47">
        <f t="shared" si="32"/>
        <v>0.42923888756002321</v>
      </c>
    </row>
    <row r="48" spans="3:34">
      <c r="C48" t="s">
        <v>64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>
      <c r="C49" t="s">
        <v>65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>
      <c r="D50" t="s">
        <v>66</v>
      </c>
    </row>
    <row r="52" spans="1:34">
      <c r="P52" t="s">
        <v>67</v>
      </c>
    </row>
    <row r="54" spans="1:34">
      <c r="P54">
        <v>137.66058446727689</v>
      </c>
      <c r="R54" t="s">
        <v>29</v>
      </c>
      <c r="S54" s="14">
        <v>7.4219302476269329</v>
      </c>
    </row>
    <row r="55" spans="1:34">
      <c r="P55">
        <v>599.72589019967711</v>
      </c>
      <c r="R55" t="s">
        <v>30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68</v>
      </c>
      <c r="B62" s="22"/>
    </row>
    <row r="63" spans="1:34">
      <c r="C63" t="s">
        <v>20</v>
      </c>
      <c r="G63" s="67" t="s">
        <v>21</v>
      </c>
      <c r="H63" s="67"/>
      <c r="J63" t="s">
        <v>22</v>
      </c>
      <c r="K63" t="s">
        <v>23</v>
      </c>
      <c r="L63" s="67" t="s">
        <v>24</v>
      </c>
      <c r="M63" s="67"/>
      <c r="Q63" t="s">
        <v>25</v>
      </c>
      <c r="R63" t="s">
        <v>26</v>
      </c>
      <c r="S63" t="s">
        <v>27</v>
      </c>
    </row>
    <row r="64" spans="1:34">
      <c r="C64" t="s">
        <v>29</v>
      </c>
      <c r="D64" s="6">
        <v>5.2561938674221036</v>
      </c>
      <c r="G64">
        <f t="shared" ref="G64:H69" si="33">G32</f>
        <v>6.6</v>
      </c>
      <c r="H64">
        <f t="shared" si="33"/>
        <v>105.9</v>
      </c>
      <c r="J64">
        <f t="shared" ref="J64:J69" si="34">J3</f>
        <v>2793</v>
      </c>
      <c r="K64">
        <f t="shared" ref="K64:K69" si="35">J64/SUM(J$32:J$37)</f>
        <v>0.24884176764076979</v>
      </c>
      <c r="L64">
        <f t="shared" ref="L64:L69" si="36">LN(G64)</f>
        <v>1.8870696490323797</v>
      </c>
      <c r="M64">
        <f t="shared" ref="M64:M69" si="37">LN(H64)</f>
        <v>4.6624952526073606</v>
      </c>
      <c r="O64">
        <f>IF(G64=0,0,_xlfn.NORM.DIST(L64,$D$64,$D$65,TRUE))</f>
        <v>1.7725504323081252E-5</v>
      </c>
      <c r="P64">
        <f t="shared" ref="P64:P69" si="38">_xlfn.NORM.DIST(M64,$D$64,$D$65,TRUE)</f>
        <v>0.23308952621531759</v>
      </c>
      <c r="Q64" s="17">
        <f>P64-O64</f>
        <v>0.23307180071099451</v>
      </c>
      <c r="R64" s="26">
        <f t="shared" ref="R64:R69" si="39">Q64*SUM(J$32:J$37)</f>
        <v>2615.9978911802023</v>
      </c>
      <c r="S64">
        <f t="shared" ref="S64:S69" si="40">IF(J64=0,0,J64*LN(Q64))</f>
        <v>-4067.7495419147581</v>
      </c>
    </row>
    <row r="65" spans="3:34">
      <c r="C65" t="s">
        <v>30</v>
      </c>
      <c r="D65" s="6">
        <v>0.81472545379937245</v>
      </c>
      <c r="G65">
        <f t="shared" si="33"/>
        <v>105.9</v>
      </c>
      <c r="H65">
        <f t="shared" si="33"/>
        <v>199</v>
      </c>
      <c r="J65">
        <f t="shared" si="34"/>
        <v>2829</v>
      </c>
      <c r="K65">
        <f t="shared" si="35"/>
        <v>0.25204918032786883</v>
      </c>
      <c r="L65">
        <f t="shared" si="36"/>
        <v>4.6624952526073606</v>
      </c>
      <c r="M65">
        <f t="shared" si="37"/>
        <v>5.2933048247244923</v>
      </c>
      <c r="O65">
        <f>_xlfn.NORM.DIST(L65,$D$64,$D$65,TRUE)</f>
        <v>0.23308952621531759</v>
      </c>
      <c r="P65">
        <f t="shared" si="38"/>
        <v>0.5181656431368552</v>
      </c>
      <c r="Q65" s="17">
        <f>P65-O65</f>
        <v>0.28507611692153761</v>
      </c>
      <c r="R65" s="26">
        <f t="shared" si="39"/>
        <v>3199.6943363273381</v>
      </c>
      <c r="S65">
        <f t="shared" si="40"/>
        <v>-3550.3923335387858</v>
      </c>
    </row>
    <row r="66" spans="3:34">
      <c r="G66">
        <f t="shared" si="33"/>
        <v>199</v>
      </c>
      <c r="H66">
        <f t="shared" si="33"/>
        <v>351.8</v>
      </c>
      <c r="J66">
        <f t="shared" si="34"/>
        <v>2805</v>
      </c>
      <c r="K66">
        <f t="shared" si="35"/>
        <v>0.24991090520313614</v>
      </c>
      <c r="L66">
        <f t="shared" si="36"/>
        <v>5.2933048247244923</v>
      </c>
      <c r="M66">
        <f t="shared" si="37"/>
        <v>5.8630628323034575</v>
      </c>
      <c r="O66">
        <f>_xlfn.NORM.DIST(L66,$D$64,$D$65,TRUE)</f>
        <v>0.5181656431368552</v>
      </c>
      <c r="P66">
        <f t="shared" si="38"/>
        <v>0.77182648224250971</v>
      </c>
      <c r="Q66" s="17">
        <f>P66-O66</f>
        <v>0.25366083910565451</v>
      </c>
      <c r="R66" s="26">
        <f t="shared" si="39"/>
        <v>2847.0892581218664</v>
      </c>
      <c r="S66">
        <f t="shared" si="40"/>
        <v>-3847.7788993100262</v>
      </c>
    </row>
    <row r="67" spans="3:34">
      <c r="G67">
        <f t="shared" si="33"/>
        <v>351.8</v>
      </c>
      <c r="H67">
        <f t="shared" si="33"/>
        <v>1100</v>
      </c>
      <c r="J67">
        <f t="shared" si="34"/>
        <v>2797</v>
      </c>
      <c r="K67">
        <f t="shared" si="35"/>
        <v>0.24919814682822522</v>
      </c>
      <c r="L67">
        <f t="shared" si="36"/>
        <v>5.8630628323034575</v>
      </c>
      <c r="M67">
        <f t="shared" si="37"/>
        <v>7.0030654587864616</v>
      </c>
      <c r="O67">
        <f>_xlfn.NORM.DIST(L67,$D$64,$D$65,TRUE)</f>
        <v>0.77182648224250971</v>
      </c>
      <c r="P67">
        <f t="shared" si="38"/>
        <v>0.98398848403822181</v>
      </c>
      <c r="Q67" s="17">
        <f>IF(H67=0,0,P67-O67)</f>
        <v>0.2121620017957121</v>
      </c>
      <c r="R67" s="26">
        <f t="shared" si="39"/>
        <v>2381.3063081550727</v>
      </c>
      <c r="S67">
        <f t="shared" si="40"/>
        <v>-4336.483167398952</v>
      </c>
      <c r="Y67" t="s">
        <v>60</v>
      </c>
      <c r="Z67">
        <f>W35</f>
        <v>0.95</v>
      </c>
    </row>
    <row r="68" spans="3:34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38"/>
        <v>#NUM!</v>
      </c>
      <c r="Q68" s="17">
        <f>IF(H68=0,0,P68-O68)</f>
        <v>0</v>
      </c>
      <c r="R68" s="26">
        <f t="shared" si="39"/>
        <v>0</v>
      </c>
      <c r="S68">
        <f t="shared" si="40"/>
        <v>0</v>
      </c>
    </row>
    <row r="69" spans="3:34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38"/>
        <v>#NUM!</v>
      </c>
      <c r="Q69" s="17">
        <f>IF(H69=0,0,P69-O69)</f>
        <v>0</v>
      </c>
      <c r="R69" s="26">
        <f t="shared" si="39"/>
        <v>0</v>
      </c>
      <c r="S69">
        <f t="shared" si="40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33</v>
      </c>
      <c r="W71" s="5" t="s">
        <v>61</v>
      </c>
    </row>
    <row r="72" spans="3:34">
      <c r="Q72" s="18">
        <f>SUM(Q64:Q69)</f>
        <v>0.9839707585338987</v>
      </c>
      <c r="R72" s="18">
        <f>SUM(R64:R69)</f>
        <v>11044.087793784478</v>
      </c>
      <c r="S72" s="18">
        <f>SUM(S64:S69)</f>
        <v>-15802.403942162522</v>
      </c>
      <c r="W72" s="25">
        <f>2*(S11-S72)</f>
        <v>2.7943179120666173</v>
      </c>
      <c r="Y72" t="s">
        <v>62</v>
      </c>
      <c r="Z72" s="24">
        <f>_xlfn.CHISQ.INV(Z70,1)</f>
        <v>2.7055434540954142</v>
      </c>
    </row>
    <row r="74" spans="3:34">
      <c r="S74">
        <v>17.899999999999999</v>
      </c>
      <c r="T74" t="s">
        <v>44</v>
      </c>
      <c r="W74" s="68" t="s">
        <v>45</v>
      </c>
      <c r="X74" s="68"/>
    </row>
    <row r="75" spans="3:34">
      <c r="M75" s="67" t="s">
        <v>69</v>
      </c>
      <c r="N75" s="67"/>
      <c r="R75" t="s">
        <v>46</v>
      </c>
      <c r="S75" t="s">
        <v>47</v>
      </c>
      <c r="V75" t="s">
        <v>48</v>
      </c>
      <c r="W75" s="2" t="s">
        <v>49</v>
      </c>
      <c r="X75" s="2" t="s">
        <v>50</v>
      </c>
      <c r="Y75" s="67" t="s">
        <v>51</v>
      </c>
      <c r="Z75" s="67"/>
      <c r="AA75" s="67" t="s">
        <v>52</v>
      </c>
      <c r="AB75" s="67"/>
      <c r="AC75" s="67" t="s">
        <v>53</v>
      </c>
      <c r="AD75" s="67"/>
      <c r="AE75" s="67" t="s">
        <v>54</v>
      </c>
      <c r="AF75" s="67"/>
      <c r="AG75" s="67" t="s">
        <v>55</v>
      </c>
      <c r="AH75" s="67"/>
    </row>
    <row r="76" spans="3:34">
      <c r="M76" t="s">
        <v>56</v>
      </c>
      <c r="N76" t="s">
        <v>57</v>
      </c>
      <c r="V76" s="14">
        <f t="shared" ref="V76:V81" si="41">$R$78*AH76/AG76</f>
        <v>70.348407428452006</v>
      </c>
      <c r="W76">
        <v>1.0000000000000001E-5</v>
      </c>
      <c r="X76">
        <f>$H$3</f>
        <v>105.9</v>
      </c>
      <c r="Y76">
        <f t="shared" ref="Y76:Y81" si="42">(LN(W76)-M$77)/N$77</f>
        <v>-20.582540111140013</v>
      </c>
      <c r="Z76">
        <f t="shared" ref="Z76:Z81" si="43">(LN(X76)-M$77)/N$77</f>
        <v>-0.7287100360570572</v>
      </c>
      <c r="AA76">
        <f t="shared" ref="AA76:AA81" si="44">Y76-N$77</f>
        <v>-21.397265564939385</v>
      </c>
      <c r="AB76">
        <f t="shared" ref="AB76:AB81" si="45">Z76-N$77</f>
        <v>-1.5434354898564298</v>
      </c>
      <c r="AC76">
        <f t="shared" ref="AC76:AF81" si="46">_xlfn.NORM.S.DIST(Y76,TRUE)</f>
        <v>1.9675549440204271E-94</v>
      </c>
      <c r="AD76">
        <f t="shared" si="46"/>
        <v>0.23308952621531759</v>
      </c>
      <c r="AE76">
        <f t="shared" si="46"/>
        <v>7.0838577002293659E-102</v>
      </c>
      <c r="AF76">
        <f t="shared" si="46"/>
        <v>6.1362574161635139E-2</v>
      </c>
      <c r="AG76">
        <f t="shared" ref="AG76:AG81" si="47">AD76-AC76</f>
        <v>0.23308952621531759</v>
      </c>
      <c r="AH76">
        <f t="shared" ref="AH76:AH81" si="48">AF76-AE76</f>
        <v>6.1362574161635139E-2</v>
      </c>
    </row>
    <row r="77" spans="3:34">
      <c r="M77">
        <f>D64</f>
        <v>5.2561938674221036</v>
      </c>
      <c r="N77">
        <f>D65</f>
        <v>0.81472545379937245</v>
      </c>
      <c r="R77" t="s">
        <v>58</v>
      </c>
      <c r="V77" s="14">
        <f t="shared" si="41"/>
        <v>149.54113125696796</v>
      </c>
      <c r="W77">
        <f>$G$4</f>
        <v>105.9</v>
      </c>
      <c r="X77">
        <f>$H$4</f>
        <v>199</v>
      </c>
      <c r="Y77">
        <f t="shared" si="42"/>
        <v>-0.7287100360570572</v>
      </c>
      <c r="Z77">
        <f t="shared" si="43"/>
        <v>4.5550261292716783E-2</v>
      </c>
      <c r="AA77">
        <f t="shared" si="44"/>
        <v>-1.5434354898564298</v>
      </c>
      <c r="AB77">
        <f t="shared" si="45"/>
        <v>-0.76917519250665567</v>
      </c>
      <c r="AC77">
        <f t="shared" si="46"/>
        <v>0.23308952621531759</v>
      </c>
      <c r="AD77">
        <f t="shared" si="46"/>
        <v>0.5181656431368552</v>
      </c>
      <c r="AE77">
        <f t="shared" si="46"/>
        <v>6.1362574161635139E-2</v>
      </c>
      <c r="AF77">
        <f t="shared" si="46"/>
        <v>0.22089465759136118</v>
      </c>
      <c r="AG77">
        <f t="shared" si="47"/>
        <v>0.28507611692153761</v>
      </c>
      <c r="AH77">
        <f t="shared" si="48"/>
        <v>0.15953208342972602</v>
      </c>
    </row>
    <row r="78" spans="3:34">
      <c r="R78" s="21">
        <f>EXP(M77+(N77^2)/2)</f>
        <v>267.22276862615666</v>
      </c>
      <c r="V78" s="14">
        <f t="shared" si="41"/>
        <v>264.69552238228596</v>
      </c>
      <c r="W78">
        <f>$G$5</f>
        <v>199</v>
      </c>
      <c r="X78">
        <f>$H$5</f>
        <v>351.8</v>
      </c>
      <c r="Y78">
        <f t="shared" si="42"/>
        <v>4.5550261292716783E-2</v>
      </c>
      <c r="Z78">
        <f t="shared" si="43"/>
        <v>0.74487542036559029</v>
      </c>
      <c r="AA78">
        <f t="shared" si="44"/>
        <v>-0.76917519250665567</v>
      </c>
      <c r="AB78">
        <f t="shared" si="45"/>
        <v>-6.9850033433782155E-2</v>
      </c>
      <c r="AC78">
        <f t="shared" si="46"/>
        <v>0.5181656431368552</v>
      </c>
      <c r="AD78">
        <f t="shared" si="46"/>
        <v>0.77182648224250971</v>
      </c>
      <c r="AE78">
        <f t="shared" si="46"/>
        <v>0.22089465759136118</v>
      </c>
      <c r="AF78">
        <f t="shared" si="46"/>
        <v>0.47215651173722845</v>
      </c>
      <c r="AG78">
        <f t="shared" si="47"/>
        <v>0.25366083910565451</v>
      </c>
      <c r="AH78">
        <f t="shared" si="48"/>
        <v>0.25126185414586727</v>
      </c>
    </row>
    <row r="79" spans="3:34">
      <c r="C79" s="23" t="s">
        <v>63</v>
      </c>
      <c r="V79" s="14">
        <f t="shared" si="41"/>
        <v>549.13290547962629</v>
      </c>
      <c r="W79">
        <f>$G6</f>
        <v>351.8</v>
      </c>
      <c r="X79">
        <f>$H6</f>
        <v>1100</v>
      </c>
      <c r="Y79">
        <f t="shared" si="42"/>
        <v>0.74487542036559029</v>
      </c>
      <c r="Z79">
        <f t="shared" si="43"/>
        <v>2.1441230088222185</v>
      </c>
      <c r="AA79">
        <f t="shared" si="44"/>
        <v>-6.9850033433782155E-2</v>
      </c>
      <c r="AB79">
        <f t="shared" si="45"/>
        <v>1.3293975550228461</v>
      </c>
      <c r="AC79">
        <f t="shared" si="46"/>
        <v>0.77182648224250971</v>
      </c>
      <c r="AD79">
        <f t="shared" si="46"/>
        <v>0.98398848403822181</v>
      </c>
      <c r="AE79">
        <f t="shared" si="46"/>
        <v>0.47215651173722845</v>
      </c>
      <c r="AF79">
        <f t="shared" si="46"/>
        <v>0.90814157797027528</v>
      </c>
      <c r="AG79">
        <f t="shared" si="47"/>
        <v>0.2121620017957121</v>
      </c>
      <c r="AH79">
        <f t="shared" si="48"/>
        <v>0.43598506623304684</v>
      </c>
    </row>
    <row r="80" spans="3:34">
      <c r="C80" t="s">
        <v>70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>
      <c r="C81" t="s">
        <v>71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>
      <c r="D82" t="s">
        <v>72</v>
      </c>
    </row>
    <row r="84" spans="3:34">
      <c r="P84" t="s">
        <v>73</v>
      </c>
    </row>
    <row r="86" spans="3:34">
      <c r="P86">
        <v>131.1674291003529</v>
      </c>
      <c r="R86" t="s">
        <v>29</v>
      </c>
      <c r="S86" s="14">
        <v>7.7410716288978998</v>
      </c>
    </row>
    <row r="87" spans="3:34">
      <c r="P87">
        <v>600.36896418005176</v>
      </c>
      <c r="R87" t="s">
        <v>30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10"/>
  <sheetViews>
    <sheetView topLeftCell="A3" workbookViewId="0">
      <selection activeCell="H8" sqref="H8"/>
    </sheetView>
  </sheetViews>
  <sheetFormatPr defaultColWidth="9.140625" defaultRowHeight="14.45"/>
  <cols>
    <col min="8" max="8" width="21.140625" customWidth="1"/>
    <col min="10" max="10" width="14" customWidth="1"/>
  </cols>
  <sheetData>
    <row r="1" spans="1:22">
      <c r="B1" s="12" t="s">
        <v>74</v>
      </c>
      <c r="K1" s="12"/>
    </row>
    <row r="2" spans="1:22">
      <c r="B2" t="s">
        <v>75</v>
      </c>
      <c r="C2" t="e" vm="1">
        <f ca="1">MIN(C$11:INDIRECT(CONCATENATE("C",$O$3+10)))</f>
        <v>#VALUE!</v>
      </c>
      <c r="D2" t="e" vm="1">
        <f ca="1">MIN(D$11:INDIRECT(CONCATENATE("D",$O$3+10)))</f>
        <v>#VALUE!</v>
      </c>
      <c r="E2" t="e" vm="1">
        <f ca="1">MIN(E$11:INDIRECT(CONCATENATE("E",$O$3+10)))</f>
        <v>#VALUE!</v>
      </c>
      <c r="F2" t="e" vm="1">
        <f ca="1">MIN(F$11:INDIRECT(CONCATENATE("F",$O$3+10)))</f>
        <v>#VALUE!</v>
      </c>
      <c r="G2" t="e" vm="1">
        <f>MIN(G$11:G19085)</f>
        <v>#VALUE!</v>
      </c>
      <c r="H2" t="e" vm="1">
        <f>MIN(H$11:H19085)</f>
        <v>#VALUE!</v>
      </c>
      <c r="K2" s="12"/>
    </row>
    <row r="3" spans="1:22">
      <c r="B3" t="s">
        <v>76</v>
      </c>
      <c r="C3" t="e" vm="1">
        <f ca="1">MAX(C$11:INDIRECT(CONCATENATE("C",$O$3+10)))</f>
        <v>#VALUE!</v>
      </c>
      <c r="D3" t="e" vm="1">
        <f ca="1">MAX(D$11:INDIRECT(CONCATENATE("D",$O$3+10)))</f>
        <v>#VALUE!</v>
      </c>
      <c r="E3" t="e" vm="1">
        <f ca="1">MAX(E$11:INDIRECT(CONCATENATE("E",$O$3+10)))</f>
        <v>#VALUE!</v>
      </c>
      <c r="F3" t="e" vm="1">
        <f ca="1">MAX(F$11:INDIRECT(CONCATENATE("F",$O$3+10)))</f>
        <v>#VALUE!</v>
      </c>
      <c r="G3" t="e" vm="1">
        <f>MAX(G$11:G19086)</f>
        <v>#VALUE!</v>
      </c>
      <c r="H3" t="e" vm="1">
        <f>MAX(H$11:H19086)</f>
        <v>#VALUE!</v>
      </c>
      <c r="I3" s="43" t="s">
        <v>77</v>
      </c>
      <c r="J3" s="43"/>
      <c r="K3" s="64">
        <v>1</v>
      </c>
      <c r="N3" s="43" t="s">
        <v>78</v>
      </c>
      <c r="O3" s="64">
        <f>Main!C15</f>
        <v>2793</v>
      </c>
      <c r="P3" s="64"/>
    </row>
    <row r="4" spans="1:22">
      <c r="B4" t="s">
        <v>79</v>
      </c>
      <c r="C4" t="e" vm="1">
        <f ca="1">AVERAGE(C$11:INDIRECT(CONCATENATE("C",$O$3+10)))</f>
        <v>#VALUE!</v>
      </c>
      <c r="D4" t="e" vm="1">
        <f ca="1">AVERAGE(D$11:INDIRECT(CONCATENATE("D",$O$3+10)))</f>
        <v>#VALUE!</v>
      </c>
      <c r="E4" t="e" vm="1">
        <f ca="1">AVERAGE(E$11:INDIRECT(CONCATENATE("E",$O$3+10)))</f>
        <v>#VALUE!</v>
      </c>
      <c r="F4" t="e" vm="1">
        <f ca="1">AVERAGE(F$11:INDIRECT(CONCATENATE("F",$O$3+10)))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2">
      <c r="B5" t="s">
        <v>80</v>
      </c>
      <c r="C5" t="e" vm="1">
        <f ca="1">_xlfn.STDEV.S(C$11:INDIRECT(CONCATENATE("C",$O$3+10)))</f>
        <v>#VALUE!</v>
      </c>
      <c r="D5" t="e" vm="1">
        <f ca="1">_xlfn.STDEV.S(D$11:INDIRECT(CONCATENATE("D",$O$3+10)))</f>
        <v>#VALUE!</v>
      </c>
      <c r="E5" t="e" vm="1">
        <f ca="1">_xlfn.STDEV.S(E$11:INDIRECT(CONCATENATE("E",$O$3+10)))</f>
        <v>#VALUE!</v>
      </c>
      <c r="F5" t="e" vm="1">
        <f ca="1">_xlfn.STDEV.S(F$11:INDIRECT(CONCATENATE("F",$O$3+10)))</f>
        <v>#VALUE!</v>
      </c>
      <c r="G5" t="e" vm="1">
        <f>_xlfn.STDEV.S(G$11:G19088)</f>
        <v>#VALUE!</v>
      </c>
      <c r="H5" t="e" vm="1">
        <f>_xlfn.STDEV.S(H$11:H19088)</f>
        <v>#VALUE!</v>
      </c>
      <c r="I5" s="67" t="s">
        <v>81</v>
      </c>
      <c r="J5" s="67"/>
      <c r="K5" s="67"/>
      <c r="L5" s="67" t="s">
        <v>82</v>
      </c>
      <c r="M5" s="67"/>
      <c r="N5" s="67"/>
      <c r="O5" s="67" t="s">
        <v>83</v>
      </c>
      <c r="P5" s="67"/>
      <c r="Q5" s="67"/>
    </row>
    <row r="6" spans="1:22">
      <c r="K6" s="64" t="s">
        <v>84</v>
      </c>
      <c r="N6" s="64" t="s">
        <v>84</v>
      </c>
      <c r="Q6" s="64" t="s">
        <v>84</v>
      </c>
    </row>
    <row r="7" spans="1:22">
      <c r="C7" s="2" t="s">
        <v>85</v>
      </c>
      <c r="D7" s="2"/>
      <c r="E7" s="2"/>
      <c r="F7" s="2"/>
      <c r="I7" s="44"/>
      <c r="J7" s="44"/>
      <c r="K7" s="45" t="e" vm="2">
        <f ca="1">[1]!simOutput((AVERAGE(K11:IF($O$3&gt;1000,K1010,INDIRECT(CONCATENATE("K",$O$3+10))))),"d1_avg_mle_doses")</f>
        <v>#VALUE!</v>
      </c>
      <c r="L7" s="44"/>
      <c r="M7" s="44"/>
      <c r="N7" s="45" t="e" vm="2">
        <f ca="1">[1]!simOutput((AVERAGE(N11:IF($O$3&gt;1000,N1010,INDIRECT(CONCATENATE("N",$O$3+10))))),"d1_avg_low_doses")</f>
        <v>#VALUE!</v>
      </c>
      <c r="O7" s="44"/>
      <c r="P7" s="44"/>
      <c r="Q7" s="45" t="e" vm="2">
        <f ca="1">[1]!simOutput((AVERAGE(Q11:IF($O$3&gt;1000,Q1010,INDIRECT(CONCATENATE("Q",$O$3+10))))),"d1_avg_high_doses")</f>
        <v>#VALUE!</v>
      </c>
      <c r="S7" s="69"/>
      <c r="T7" s="69"/>
    </row>
    <row r="8" spans="1:22" ht="129.6">
      <c r="C8" s="60" t="s">
        <v>86</v>
      </c>
      <c r="D8" s="2" t="s">
        <v>87</v>
      </c>
      <c r="E8" s="2" t="s">
        <v>88</v>
      </c>
      <c r="F8" s="61" t="s">
        <v>89</v>
      </c>
      <c r="G8" s="50" t="s">
        <v>90</v>
      </c>
      <c r="H8" s="42" t="s">
        <v>91</v>
      </c>
      <c r="I8" s="41" t="s">
        <v>92</v>
      </c>
      <c r="J8" s="41" t="s">
        <v>93</v>
      </c>
      <c r="K8" s="49" t="s">
        <v>94</v>
      </c>
      <c r="L8" s="41" t="s">
        <v>92</v>
      </c>
      <c r="M8" s="41" t="s">
        <v>93</v>
      </c>
      <c r="N8" s="49" t="s">
        <v>94</v>
      </c>
      <c r="O8" s="41" t="s">
        <v>92</v>
      </c>
      <c r="P8" s="41" t="s">
        <v>93</v>
      </c>
      <c r="Q8" s="49" t="s">
        <v>94</v>
      </c>
      <c r="S8" s="69"/>
      <c r="T8" s="69"/>
      <c r="V8" s="1"/>
    </row>
    <row r="9" spans="1:22">
      <c r="B9" t="s">
        <v>95</v>
      </c>
      <c r="C9" s="1">
        <f>Main!C7</f>
        <v>19.7</v>
      </c>
      <c r="D9">
        <f>Main!C8</f>
        <v>62.5</v>
      </c>
      <c r="E9">
        <f>Main!C9</f>
        <v>37.6</v>
      </c>
      <c r="F9" s="1">
        <f>Main!C7</f>
        <v>19.7</v>
      </c>
      <c r="H9" s="13"/>
      <c r="I9" s="44"/>
      <c r="J9" s="44"/>
      <c r="K9" s="46" t="e" vm="1">
        <f>AVERAGE(K11:K111)</f>
        <v>#VALUE!</v>
      </c>
      <c r="L9" s="44"/>
      <c r="M9" s="44"/>
      <c r="N9" s="46" t="e" vm="1">
        <f>AVERAGE(N11:N111)</f>
        <v>#VALUE!</v>
      </c>
      <c r="O9" s="44"/>
      <c r="P9" s="44"/>
      <c r="Q9" s="46" t="e" vm="1">
        <f>AVERAGE(Q11:Q111)</f>
        <v>#VALUE!</v>
      </c>
      <c r="S9" s="69"/>
      <c r="T9" s="69"/>
    </row>
    <row r="10" spans="1:22">
      <c r="B10" t="s">
        <v>96</v>
      </c>
      <c r="C10" s="1">
        <f>Main!D7</f>
        <v>3.15</v>
      </c>
      <c r="D10">
        <f>Main!D8</f>
        <v>8.8000000000000007</v>
      </c>
      <c r="E10">
        <f>Main!D9</f>
        <v>9.3500000000000014</v>
      </c>
      <c r="F10" s="1">
        <f>Main!D7</f>
        <v>3.15</v>
      </c>
      <c r="H10" s="13"/>
      <c r="K10" s="46"/>
      <c r="N10" s="46"/>
      <c r="Q10" s="46"/>
      <c r="S10" s="69"/>
      <c r="T10" s="69"/>
    </row>
    <row r="11" spans="1:22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2">
        <f>[1]!GenLognormal($F$9,$F$10)</f>
        <v>#VALUE!</v>
      </c>
      <c r="G11" t="e" vm="2">
        <f>[1]!genBinomial(1,0.567)</f>
        <v>#VALUE!</v>
      </c>
      <c r="H11" s="13" t="e" vm="1">
        <f>(266.16-47.17*G11-2.33*F11+0.66*E11+0.017*(E11^2))*113.12/1000000*D11</f>
        <v>#VALUE!</v>
      </c>
      <c r="I11" s="1">
        <f>Main!$A$25</f>
        <v>70.743460131432784</v>
      </c>
      <c r="J11" s="48" t="e" vm="1">
        <f>I11*$H11/24/60</f>
        <v>#VALUE!</v>
      </c>
      <c r="K11" t="e" vm="1">
        <f>J11*24*60/$D11</f>
        <v>#VALUE!</v>
      </c>
      <c r="L11" s="1">
        <f>Main!$B$25</f>
        <v>71.136702222980446</v>
      </c>
      <c r="M11" s="48" t="e" vm="1">
        <f>L11*$H11/24/60</f>
        <v>#VALUE!</v>
      </c>
      <c r="N11" t="e" vm="1">
        <f>M11*24*60/$D11</f>
        <v>#VALUE!</v>
      </c>
      <c r="O11" s="1">
        <f>Main!$C$25</f>
        <v>70.348407428452006</v>
      </c>
      <c r="P11" s="48" t="e" vm="1">
        <f>O11*$H11/24/60</f>
        <v>#VALUE!</v>
      </c>
      <c r="Q11" t="e" vm="1">
        <f>P11*24*60/$D11</f>
        <v>#VALUE!</v>
      </c>
      <c r="S11" s="69"/>
      <c r="T11" s="69"/>
    </row>
    <row r="12" spans="1:22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2">
        <f>[1]!GenLognormal($F$9,$F$10)</f>
        <v>#VALUE!</v>
      </c>
      <c r="G12" t="e" vm="2">
        <f>[1]!genBinomial(1,0.567)</f>
        <v>#VALUE!</v>
      </c>
      <c r="H12" s="13" t="e" vm="1">
        <f t="shared" ref="H12:H75" si="0">(266.16-47.17*G12-2.33*F12+0.66*E12+0.017*(E12^2))*113.12/1000000*D12</f>
        <v>#VALUE!</v>
      </c>
      <c r="I12" s="1">
        <f>Main!$A$25</f>
        <v>70.743460131432784</v>
      </c>
      <c r="J12" s="48" t="e" vm="1">
        <f t="shared" ref="J12:J75" si="1">I12*$H12/24/60</f>
        <v>#VALUE!</v>
      </c>
      <c r="K12" t="e" vm="1">
        <f t="shared" ref="K12:K75" si="2">J12*24*60/$D12</f>
        <v>#VALUE!</v>
      </c>
      <c r="L12" s="1">
        <f>Main!$B$25</f>
        <v>71.136702222980446</v>
      </c>
      <c r="M12" s="48" t="e" vm="1">
        <f t="shared" ref="M12:M75" si="3">L12*$H12/24/60</f>
        <v>#VALUE!</v>
      </c>
      <c r="N12" t="e" vm="1">
        <f t="shared" ref="N12:N75" si="4">M12*24*60/$D12</f>
        <v>#VALUE!</v>
      </c>
      <c r="O12" s="1">
        <f>Main!$C$25</f>
        <v>70.348407428452006</v>
      </c>
      <c r="P12" s="48" t="e" vm="1">
        <f t="shared" ref="P12:P75" si="5">O12*$H12/24/60</f>
        <v>#VALUE!</v>
      </c>
      <c r="Q12" t="e" vm="1">
        <f t="shared" ref="Q12:Q75" si="6">P12*24*60/$D12</f>
        <v>#VALUE!</v>
      </c>
      <c r="R12" s="47"/>
      <c r="S12" s="69"/>
      <c r="T12" s="69"/>
    </row>
    <row r="13" spans="1:22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2">
        <f>[1]!GenLognormal($F$9,$F$10)</f>
        <v>#VALUE!</v>
      </c>
      <c r="G13" t="e" vm="2">
        <f>[1]!genBinomial(1,0.567)</f>
        <v>#VALUE!</v>
      </c>
      <c r="H13" s="13" t="e" vm="1">
        <f t="shared" si="0"/>
        <v>#VALUE!</v>
      </c>
      <c r="I13" s="1">
        <f>Main!$A$25</f>
        <v>70.743460131432784</v>
      </c>
      <c r="J13" s="48" t="e" vm="1">
        <f t="shared" si="1"/>
        <v>#VALUE!</v>
      </c>
      <c r="K13" t="e" vm="1">
        <f t="shared" si="2"/>
        <v>#VALUE!</v>
      </c>
      <c r="L13" s="1">
        <f>Main!$B$25</f>
        <v>71.136702222980446</v>
      </c>
      <c r="M13" s="48" t="e" vm="1">
        <f t="shared" si="3"/>
        <v>#VALUE!</v>
      </c>
      <c r="N13" t="e" vm="1">
        <f t="shared" si="4"/>
        <v>#VALUE!</v>
      </c>
      <c r="O13" s="1">
        <f>Main!$C$25</f>
        <v>70.348407428452006</v>
      </c>
      <c r="P13" s="48" t="e" vm="1">
        <f t="shared" si="5"/>
        <v>#VALUE!</v>
      </c>
      <c r="Q13" t="e" vm="1">
        <f t="shared" si="6"/>
        <v>#VALUE!</v>
      </c>
      <c r="R13" s="47"/>
      <c r="S13" s="47"/>
      <c r="T13" s="47"/>
    </row>
    <row r="14" spans="1:22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2">
        <f>[1]!GenLognormal($F$9,$F$10)</f>
        <v>#VALUE!</v>
      </c>
      <c r="G14" t="e" vm="2">
        <f>[1]!genBinomial(1,0.567)</f>
        <v>#VALUE!</v>
      </c>
      <c r="H14" s="13" t="e" vm="1">
        <f t="shared" si="0"/>
        <v>#VALUE!</v>
      </c>
      <c r="I14" s="1">
        <f>Main!$A$25</f>
        <v>70.743460131432784</v>
      </c>
      <c r="J14" s="48" t="e" vm="1">
        <f t="shared" si="1"/>
        <v>#VALUE!</v>
      </c>
      <c r="K14" t="e" vm="1">
        <f t="shared" si="2"/>
        <v>#VALUE!</v>
      </c>
      <c r="L14" s="1">
        <f>Main!$B$25</f>
        <v>71.136702222980446</v>
      </c>
      <c r="M14" s="48" t="e" vm="1">
        <f t="shared" si="3"/>
        <v>#VALUE!</v>
      </c>
      <c r="N14" t="e" vm="1">
        <f t="shared" si="4"/>
        <v>#VALUE!</v>
      </c>
      <c r="O14" s="1">
        <f>Main!$C$25</f>
        <v>70.348407428452006</v>
      </c>
      <c r="P14" s="48" t="e" vm="1">
        <f t="shared" si="5"/>
        <v>#VALUE!</v>
      </c>
      <c r="Q14" t="e" vm="1">
        <f t="shared" si="6"/>
        <v>#VALUE!</v>
      </c>
      <c r="R14" s="47"/>
      <c r="S14" s="47"/>
      <c r="T14" s="47"/>
    </row>
    <row r="15" spans="1:22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2">
        <f>[1]!GenLognormal($F$9,$F$10)</f>
        <v>#VALUE!</v>
      </c>
      <c r="G15" t="e" vm="2">
        <f>[1]!genBinomial(1,0.567)</f>
        <v>#VALUE!</v>
      </c>
      <c r="H15" s="13" t="e" vm="1">
        <f t="shared" si="0"/>
        <v>#VALUE!</v>
      </c>
      <c r="I15" s="1">
        <f>Main!$A$25</f>
        <v>70.743460131432784</v>
      </c>
      <c r="J15" s="48" t="e" vm="1">
        <f t="shared" si="1"/>
        <v>#VALUE!</v>
      </c>
      <c r="K15" t="e" vm="1">
        <f t="shared" si="2"/>
        <v>#VALUE!</v>
      </c>
      <c r="L15" s="1">
        <f>Main!$B$25</f>
        <v>71.136702222980446</v>
      </c>
      <c r="M15" s="48" t="e" vm="1">
        <f t="shared" si="3"/>
        <v>#VALUE!</v>
      </c>
      <c r="N15" t="e" vm="1">
        <f t="shared" si="4"/>
        <v>#VALUE!</v>
      </c>
      <c r="O15" s="1">
        <f>Main!$C$25</f>
        <v>70.348407428452006</v>
      </c>
      <c r="P15" s="48" t="e" vm="1">
        <f t="shared" si="5"/>
        <v>#VALUE!</v>
      </c>
      <c r="Q15" t="e" vm="1">
        <f t="shared" si="6"/>
        <v>#VALUE!</v>
      </c>
      <c r="R15" s="47"/>
      <c r="S15" s="47"/>
      <c r="T15" s="47"/>
    </row>
    <row r="16" spans="1:22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2">
        <f>[1]!GenLognormal($F$9,$F$10)</f>
        <v>#VALUE!</v>
      </c>
      <c r="G16" t="e" vm="2">
        <f>[1]!genBinomial(1,0.567)</f>
        <v>#VALUE!</v>
      </c>
      <c r="H16" s="13" t="e" vm="1">
        <f t="shared" si="0"/>
        <v>#VALUE!</v>
      </c>
      <c r="I16" s="1">
        <f>Main!$A$25</f>
        <v>70.743460131432784</v>
      </c>
      <c r="J16" s="48" t="e" vm="1">
        <f t="shared" si="1"/>
        <v>#VALUE!</v>
      </c>
      <c r="K16" t="e" vm="1">
        <f t="shared" si="2"/>
        <v>#VALUE!</v>
      </c>
      <c r="L16" s="1">
        <f>Main!$B$25</f>
        <v>71.136702222980446</v>
      </c>
      <c r="M16" s="48" t="e" vm="1">
        <f t="shared" si="3"/>
        <v>#VALUE!</v>
      </c>
      <c r="N16" t="e" vm="1">
        <f t="shared" si="4"/>
        <v>#VALUE!</v>
      </c>
      <c r="O16" s="1">
        <f>Main!$C$25</f>
        <v>70.348407428452006</v>
      </c>
      <c r="P16" s="48" t="e" vm="1">
        <f t="shared" si="5"/>
        <v>#VALUE!</v>
      </c>
      <c r="Q16" t="e" vm="1">
        <f t="shared" si="6"/>
        <v>#VALUE!</v>
      </c>
      <c r="R16" s="47"/>
      <c r="S16" s="47"/>
      <c r="T16" s="47"/>
    </row>
    <row r="17" spans="1:21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2">
        <f>[1]!GenLognormal($F$9,$F$10)</f>
        <v>#VALUE!</v>
      </c>
      <c r="G17" t="e" vm="2">
        <f>[1]!genBinomial(1,0.567)</f>
        <v>#VALUE!</v>
      </c>
      <c r="H17" s="13" t="e" vm="1">
        <f t="shared" si="0"/>
        <v>#VALUE!</v>
      </c>
      <c r="I17" s="1">
        <f>Main!$A$25</f>
        <v>70.743460131432784</v>
      </c>
      <c r="J17" s="48" t="e" vm="1">
        <f t="shared" si="1"/>
        <v>#VALUE!</v>
      </c>
      <c r="K17" t="e" vm="1">
        <f t="shared" si="2"/>
        <v>#VALUE!</v>
      </c>
      <c r="L17" s="1">
        <f>Main!$B$25</f>
        <v>71.136702222980446</v>
      </c>
      <c r="M17" s="48" t="e" vm="1">
        <f t="shared" si="3"/>
        <v>#VALUE!</v>
      </c>
      <c r="N17" t="e" vm="1">
        <f t="shared" si="4"/>
        <v>#VALUE!</v>
      </c>
      <c r="O17" s="1">
        <f>Main!$C$25</f>
        <v>70.348407428452006</v>
      </c>
      <c r="P17" s="48" t="e" vm="1">
        <f t="shared" si="5"/>
        <v>#VALUE!</v>
      </c>
      <c r="Q17" t="e" vm="1">
        <f t="shared" si="6"/>
        <v>#VALUE!</v>
      </c>
      <c r="U17" t="s">
        <v>97</v>
      </c>
    </row>
    <row r="18" spans="1:21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2">
        <f>[1]!GenLognormal($F$9,$F$10)</f>
        <v>#VALUE!</v>
      </c>
      <c r="G18" t="e" vm="2">
        <f>[1]!genBinomial(1,0.567)</f>
        <v>#VALUE!</v>
      </c>
      <c r="H18" s="13" t="e" vm="1">
        <f t="shared" si="0"/>
        <v>#VALUE!</v>
      </c>
      <c r="I18" s="1">
        <f>Main!$A$25</f>
        <v>70.743460131432784</v>
      </c>
      <c r="J18" s="48" t="e" vm="1">
        <f t="shared" si="1"/>
        <v>#VALUE!</v>
      </c>
      <c r="K18" t="e" vm="1">
        <f t="shared" si="2"/>
        <v>#VALUE!</v>
      </c>
      <c r="L18" s="1">
        <f>Main!$B$25</f>
        <v>71.136702222980446</v>
      </c>
      <c r="M18" s="48" t="e" vm="1">
        <f t="shared" si="3"/>
        <v>#VALUE!</v>
      </c>
      <c r="N18" t="e" vm="1">
        <f t="shared" si="4"/>
        <v>#VALUE!</v>
      </c>
      <c r="O18" s="1">
        <f>Main!$C$25</f>
        <v>70.348407428452006</v>
      </c>
      <c r="P18" s="48" t="e" vm="1">
        <f t="shared" si="5"/>
        <v>#VALUE!</v>
      </c>
      <c r="Q18" t="e" vm="1">
        <f t="shared" si="6"/>
        <v>#VALUE!</v>
      </c>
    </row>
    <row r="19" spans="1:21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2">
        <f>[1]!GenLognormal($F$9,$F$10)</f>
        <v>#VALUE!</v>
      </c>
      <c r="G19" t="e" vm="2">
        <f>[1]!genBinomial(1,0.567)</f>
        <v>#VALUE!</v>
      </c>
      <c r="H19" s="13" t="e" vm="1">
        <f t="shared" si="0"/>
        <v>#VALUE!</v>
      </c>
      <c r="I19" s="1">
        <f>Main!$A$25</f>
        <v>70.743460131432784</v>
      </c>
      <c r="J19" s="48" t="e" vm="1">
        <f t="shared" si="1"/>
        <v>#VALUE!</v>
      </c>
      <c r="K19" t="e" vm="1">
        <f t="shared" si="2"/>
        <v>#VALUE!</v>
      </c>
      <c r="L19" s="1">
        <f>Main!$B$25</f>
        <v>71.136702222980446</v>
      </c>
      <c r="M19" s="48" t="e" vm="1">
        <f t="shared" si="3"/>
        <v>#VALUE!</v>
      </c>
      <c r="N19" t="e" vm="1">
        <f t="shared" si="4"/>
        <v>#VALUE!</v>
      </c>
      <c r="O19" s="1">
        <f>Main!$C$25</f>
        <v>70.348407428452006</v>
      </c>
      <c r="P19" s="48" t="e" vm="1">
        <f t="shared" si="5"/>
        <v>#VALUE!</v>
      </c>
      <c r="Q19" t="e" vm="1">
        <f t="shared" si="6"/>
        <v>#VALUE!</v>
      </c>
    </row>
    <row r="20" spans="1:21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2">
        <f>[1]!GenLognormal($F$9,$F$10)</f>
        <v>#VALUE!</v>
      </c>
      <c r="G20" t="e" vm="2">
        <f>[1]!genBinomial(1,0.567)</f>
        <v>#VALUE!</v>
      </c>
      <c r="H20" s="13" t="e" vm="1">
        <f t="shared" si="0"/>
        <v>#VALUE!</v>
      </c>
      <c r="I20" s="1">
        <f>Main!$A$25</f>
        <v>70.743460131432784</v>
      </c>
      <c r="J20" s="48" t="e" vm="1">
        <f t="shared" si="1"/>
        <v>#VALUE!</v>
      </c>
      <c r="K20" t="e" vm="1">
        <f t="shared" si="2"/>
        <v>#VALUE!</v>
      </c>
      <c r="L20" s="1">
        <f>Main!$B$25</f>
        <v>71.136702222980446</v>
      </c>
      <c r="M20" s="48" t="e" vm="1">
        <f t="shared" si="3"/>
        <v>#VALUE!</v>
      </c>
      <c r="N20" t="e" vm="1">
        <f t="shared" si="4"/>
        <v>#VALUE!</v>
      </c>
      <c r="O20" s="1">
        <f>Main!$C$25</f>
        <v>70.348407428452006</v>
      </c>
      <c r="P20" s="48" t="e" vm="1">
        <f t="shared" si="5"/>
        <v>#VALUE!</v>
      </c>
      <c r="Q20" t="e" vm="1">
        <f t="shared" si="6"/>
        <v>#VALUE!</v>
      </c>
    </row>
    <row r="21" spans="1:21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2">
        <f>[1]!GenLognormal($F$9,$F$10)</f>
        <v>#VALUE!</v>
      </c>
      <c r="G21" t="e" vm="2">
        <f>[1]!genBinomial(1,0.567)</f>
        <v>#VALUE!</v>
      </c>
      <c r="H21" s="13" t="e" vm="1">
        <f t="shared" si="0"/>
        <v>#VALUE!</v>
      </c>
      <c r="I21" s="1">
        <f>Main!$A$25</f>
        <v>70.743460131432784</v>
      </c>
      <c r="J21" s="48" t="e" vm="1">
        <f t="shared" si="1"/>
        <v>#VALUE!</v>
      </c>
      <c r="K21" t="e" vm="1">
        <f t="shared" si="2"/>
        <v>#VALUE!</v>
      </c>
      <c r="L21" s="1">
        <f>Main!$B$25</f>
        <v>71.136702222980446</v>
      </c>
      <c r="M21" s="48" t="e" vm="1">
        <f t="shared" si="3"/>
        <v>#VALUE!</v>
      </c>
      <c r="N21" t="e" vm="1">
        <f t="shared" si="4"/>
        <v>#VALUE!</v>
      </c>
      <c r="O21" s="1">
        <f>Main!$C$25</f>
        <v>70.348407428452006</v>
      </c>
      <c r="P21" s="48" t="e" vm="1">
        <f t="shared" si="5"/>
        <v>#VALUE!</v>
      </c>
      <c r="Q21" t="e" vm="1">
        <f t="shared" si="6"/>
        <v>#VALUE!</v>
      </c>
    </row>
    <row r="22" spans="1:21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2">
        <f>[1]!GenLognormal($F$9,$F$10)</f>
        <v>#VALUE!</v>
      </c>
      <c r="G22" t="e" vm="2">
        <f>[1]!genBinomial(1,0.567)</f>
        <v>#VALUE!</v>
      </c>
      <c r="H22" s="13" t="e" vm="1">
        <f t="shared" si="0"/>
        <v>#VALUE!</v>
      </c>
      <c r="I22" s="1">
        <f>Main!$A$25</f>
        <v>70.743460131432784</v>
      </c>
      <c r="J22" s="48" t="e" vm="1">
        <f t="shared" si="1"/>
        <v>#VALUE!</v>
      </c>
      <c r="K22" t="e" vm="1">
        <f t="shared" si="2"/>
        <v>#VALUE!</v>
      </c>
      <c r="L22" s="1">
        <f>Main!$B$25</f>
        <v>71.136702222980446</v>
      </c>
      <c r="M22" s="48" t="e" vm="1">
        <f t="shared" si="3"/>
        <v>#VALUE!</v>
      </c>
      <c r="N22" t="e" vm="1">
        <f t="shared" si="4"/>
        <v>#VALUE!</v>
      </c>
      <c r="O22" s="1">
        <f>Main!$C$25</f>
        <v>70.348407428452006</v>
      </c>
      <c r="P22" s="48" t="e" vm="1">
        <f t="shared" si="5"/>
        <v>#VALUE!</v>
      </c>
      <c r="Q22" t="e" vm="1">
        <f t="shared" si="6"/>
        <v>#VALUE!</v>
      </c>
    </row>
    <row r="23" spans="1:21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2">
        <f>[1]!GenLognormal($F$9,$F$10)</f>
        <v>#VALUE!</v>
      </c>
      <c r="G23" t="e" vm="2">
        <f>[1]!genBinomial(1,0.567)</f>
        <v>#VALUE!</v>
      </c>
      <c r="H23" s="13" t="e" vm="1">
        <f t="shared" si="0"/>
        <v>#VALUE!</v>
      </c>
      <c r="I23" s="1">
        <f>Main!$A$25</f>
        <v>70.743460131432784</v>
      </c>
      <c r="J23" s="48" t="e" vm="1">
        <f t="shared" si="1"/>
        <v>#VALUE!</v>
      </c>
      <c r="K23" t="e" vm="1">
        <f t="shared" si="2"/>
        <v>#VALUE!</v>
      </c>
      <c r="L23" s="1">
        <f>Main!$B$25</f>
        <v>71.136702222980446</v>
      </c>
      <c r="M23" s="48" t="e" vm="1">
        <f t="shared" si="3"/>
        <v>#VALUE!</v>
      </c>
      <c r="N23" t="e" vm="1">
        <f t="shared" si="4"/>
        <v>#VALUE!</v>
      </c>
      <c r="O23" s="1">
        <f>Main!$C$25</f>
        <v>70.348407428452006</v>
      </c>
      <c r="P23" s="48" t="e" vm="1">
        <f t="shared" si="5"/>
        <v>#VALUE!</v>
      </c>
      <c r="Q23" t="e" vm="1">
        <f t="shared" si="6"/>
        <v>#VALUE!</v>
      </c>
    </row>
    <row r="24" spans="1:21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2">
        <f>[1]!GenLognormal($F$9,$F$10)</f>
        <v>#VALUE!</v>
      </c>
      <c r="G24" t="e" vm="2">
        <f>[1]!genBinomial(1,0.567)</f>
        <v>#VALUE!</v>
      </c>
      <c r="H24" s="13" t="e" vm="1">
        <f t="shared" si="0"/>
        <v>#VALUE!</v>
      </c>
      <c r="I24" s="1">
        <f>Main!$A$25</f>
        <v>70.743460131432784</v>
      </c>
      <c r="J24" s="48" t="e" vm="1">
        <f t="shared" si="1"/>
        <v>#VALUE!</v>
      </c>
      <c r="K24" t="e" vm="1">
        <f t="shared" si="2"/>
        <v>#VALUE!</v>
      </c>
      <c r="L24" s="1">
        <f>Main!$B$25</f>
        <v>71.136702222980446</v>
      </c>
      <c r="M24" s="48" t="e" vm="1">
        <f t="shared" si="3"/>
        <v>#VALUE!</v>
      </c>
      <c r="N24" t="e" vm="1">
        <f t="shared" si="4"/>
        <v>#VALUE!</v>
      </c>
      <c r="O24" s="1">
        <f>Main!$C$25</f>
        <v>70.348407428452006</v>
      </c>
      <c r="P24" s="48" t="e" vm="1">
        <f t="shared" si="5"/>
        <v>#VALUE!</v>
      </c>
      <c r="Q24" t="e" vm="1">
        <f t="shared" si="6"/>
        <v>#VALUE!</v>
      </c>
    </row>
    <row r="25" spans="1:21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2">
        <f>[1]!GenLognormal($F$9,$F$10)</f>
        <v>#VALUE!</v>
      </c>
      <c r="G25" t="e" vm="2">
        <f>[1]!genBinomial(1,0.567)</f>
        <v>#VALUE!</v>
      </c>
      <c r="H25" s="13" t="e" vm="1">
        <f t="shared" si="0"/>
        <v>#VALUE!</v>
      </c>
      <c r="I25" s="1">
        <f>Main!$A$25</f>
        <v>70.743460131432784</v>
      </c>
      <c r="J25" s="48" t="e" vm="1">
        <f t="shared" si="1"/>
        <v>#VALUE!</v>
      </c>
      <c r="K25" t="e" vm="1">
        <f t="shared" si="2"/>
        <v>#VALUE!</v>
      </c>
      <c r="L25" s="1">
        <f>Main!$B$25</f>
        <v>71.136702222980446</v>
      </c>
      <c r="M25" s="48" t="e" vm="1">
        <f t="shared" si="3"/>
        <v>#VALUE!</v>
      </c>
      <c r="N25" t="e" vm="1">
        <f t="shared" si="4"/>
        <v>#VALUE!</v>
      </c>
      <c r="O25" s="1">
        <f>Main!$C$25</f>
        <v>70.348407428452006</v>
      </c>
      <c r="P25" s="48" t="e" vm="1">
        <f t="shared" si="5"/>
        <v>#VALUE!</v>
      </c>
      <c r="Q25" t="e" vm="1">
        <f t="shared" si="6"/>
        <v>#VALUE!</v>
      </c>
    </row>
    <row r="26" spans="1:21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2">
        <f>[1]!GenLognormal($F$9,$F$10)</f>
        <v>#VALUE!</v>
      </c>
      <c r="G26" t="e" vm="2">
        <f>[1]!genBinomial(1,0.567)</f>
        <v>#VALUE!</v>
      </c>
      <c r="H26" s="13" t="e" vm="1">
        <f t="shared" si="0"/>
        <v>#VALUE!</v>
      </c>
      <c r="I26" s="1">
        <f>Main!$A$25</f>
        <v>70.743460131432784</v>
      </c>
      <c r="J26" s="48" t="e" vm="1">
        <f t="shared" si="1"/>
        <v>#VALUE!</v>
      </c>
      <c r="K26" t="e" vm="1">
        <f t="shared" si="2"/>
        <v>#VALUE!</v>
      </c>
      <c r="L26" s="1">
        <f>Main!$B$25</f>
        <v>71.136702222980446</v>
      </c>
      <c r="M26" s="48" t="e" vm="1">
        <f t="shared" si="3"/>
        <v>#VALUE!</v>
      </c>
      <c r="N26" t="e" vm="1">
        <f t="shared" si="4"/>
        <v>#VALUE!</v>
      </c>
      <c r="O26" s="1">
        <f>Main!$C$25</f>
        <v>70.348407428452006</v>
      </c>
      <c r="P26" s="48" t="e" vm="1">
        <f t="shared" si="5"/>
        <v>#VALUE!</v>
      </c>
      <c r="Q26" t="e" vm="1">
        <f t="shared" si="6"/>
        <v>#VALUE!</v>
      </c>
    </row>
    <row r="27" spans="1:21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2">
        <f>[1]!GenLognormal($F$9,$F$10)</f>
        <v>#VALUE!</v>
      </c>
      <c r="G27" t="e" vm="2">
        <f>[1]!genBinomial(1,0.567)</f>
        <v>#VALUE!</v>
      </c>
      <c r="H27" s="13" t="e" vm="1">
        <f t="shared" si="0"/>
        <v>#VALUE!</v>
      </c>
      <c r="I27" s="1">
        <f>Main!$A$25</f>
        <v>70.743460131432784</v>
      </c>
      <c r="J27" s="48" t="e" vm="1">
        <f t="shared" si="1"/>
        <v>#VALUE!</v>
      </c>
      <c r="K27" t="e" vm="1">
        <f t="shared" si="2"/>
        <v>#VALUE!</v>
      </c>
      <c r="L27" s="1">
        <f>Main!$B$25</f>
        <v>71.136702222980446</v>
      </c>
      <c r="M27" s="48" t="e" vm="1">
        <f t="shared" si="3"/>
        <v>#VALUE!</v>
      </c>
      <c r="N27" t="e" vm="1">
        <f t="shared" si="4"/>
        <v>#VALUE!</v>
      </c>
      <c r="O27" s="1">
        <f>Main!$C$25</f>
        <v>70.348407428452006</v>
      </c>
      <c r="P27" s="48" t="e" vm="1">
        <f t="shared" si="5"/>
        <v>#VALUE!</v>
      </c>
      <c r="Q27" t="e" vm="1">
        <f t="shared" si="6"/>
        <v>#VALUE!</v>
      </c>
    </row>
    <row r="28" spans="1:21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2">
        <f>[1]!GenLognormal($F$9,$F$10)</f>
        <v>#VALUE!</v>
      </c>
      <c r="G28" t="e" vm="2">
        <f>[1]!genBinomial(1,0.567)</f>
        <v>#VALUE!</v>
      </c>
      <c r="H28" s="13" t="e" vm="1">
        <f t="shared" si="0"/>
        <v>#VALUE!</v>
      </c>
      <c r="I28" s="1">
        <f>Main!$A$25</f>
        <v>70.743460131432784</v>
      </c>
      <c r="J28" s="48" t="e" vm="1">
        <f t="shared" si="1"/>
        <v>#VALUE!</v>
      </c>
      <c r="K28" t="e" vm="1">
        <f t="shared" si="2"/>
        <v>#VALUE!</v>
      </c>
      <c r="L28" s="1">
        <f>Main!$B$25</f>
        <v>71.136702222980446</v>
      </c>
      <c r="M28" s="48" t="e" vm="1">
        <f t="shared" si="3"/>
        <v>#VALUE!</v>
      </c>
      <c r="N28" t="e" vm="1">
        <f t="shared" si="4"/>
        <v>#VALUE!</v>
      </c>
      <c r="O28" s="1">
        <f>Main!$C$25</f>
        <v>70.348407428452006</v>
      </c>
      <c r="P28" s="48" t="e" vm="1">
        <f t="shared" si="5"/>
        <v>#VALUE!</v>
      </c>
      <c r="Q28" t="e" vm="1">
        <f t="shared" si="6"/>
        <v>#VALUE!</v>
      </c>
    </row>
    <row r="29" spans="1:21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2">
        <f>[1]!GenLognormal($F$9,$F$10)</f>
        <v>#VALUE!</v>
      </c>
      <c r="G29" t="e" vm="2">
        <f>[1]!genBinomial(1,0.567)</f>
        <v>#VALUE!</v>
      </c>
      <c r="H29" s="13" t="e" vm="1">
        <f t="shared" si="0"/>
        <v>#VALUE!</v>
      </c>
      <c r="I29" s="1">
        <f>Main!$A$25</f>
        <v>70.743460131432784</v>
      </c>
      <c r="J29" s="48" t="e" vm="1">
        <f t="shared" si="1"/>
        <v>#VALUE!</v>
      </c>
      <c r="K29" t="e" vm="1">
        <f t="shared" si="2"/>
        <v>#VALUE!</v>
      </c>
      <c r="L29" s="1">
        <f>Main!$B$25</f>
        <v>71.136702222980446</v>
      </c>
      <c r="M29" s="48" t="e" vm="1">
        <f t="shared" si="3"/>
        <v>#VALUE!</v>
      </c>
      <c r="N29" t="e" vm="1">
        <f t="shared" si="4"/>
        <v>#VALUE!</v>
      </c>
      <c r="O29" s="1">
        <f>Main!$C$25</f>
        <v>70.348407428452006</v>
      </c>
      <c r="P29" s="48" t="e" vm="1">
        <f t="shared" si="5"/>
        <v>#VALUE!</v>
      </c>
      <c r="Q29" t="e" vm="1">
        <f t="shared" si="6"/>
        <v>#VALUE!</v>
      </c>
    </row>
    <row r="30" spans="1:21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2">
        <f>[1]!GenLognormal($F$9,$F$10)</f>
        <v>#VALUE!</v>
      </c>
      <c r="G30" t="e" vm="2">
        <f>[1]!genBinomial(1,0.567)</f>
        <v>#VALUE!</v>
      </c>
      <c r="H30" s="13" t="e" vm="1">
        <f t="shared" si="0"/>
        <v>#VALUE!</v>
      </c>
      <c r="I30" s="1">
        <f>Main!$A$25</f>
        <v>70.743460131432784</v>
      </c>
      <c r="J30" s="48" t="e" vm="1">
        <f t="shared" si="1"/>
        <v>#VALUE!</v>
      </c>
      <c r="K30" t="e" vm="1">
        <f t="shared" si="2"/>
        <v>#VALUE!</v>
      </c>
      <c r="L30" s="1">
        <f>Main!$B$25</f>
        <v>71.136702222980446</v>
      </c>
      <c r="M30" s="48" t="e" vm="1">
        <f t="shared" si="3"/>
        <v>#VALUE!</v>
      </c>
      <c r="N30" t="e" vm="1">
        <f t="shared" si="4"/>
        <v>#VALUE!</v>
      </c>
      <c r="O30" s="1">
        <f>Main!$C$25</f>
        <v>70.348407428452006</v>
      </c>
      <c r="P30" s="48" t="e" vm="1">
        <f t="shared" si="5"/>
        <v>#VALUE!</v>
      </c>
      <c r="Q30" t="e" vm="1">
        <f t="shared" si="6"/>
        <v>#VALUE!</v>
      </c>
    </row>
    <row r="31" spans="1:21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2">
        <f>[1]!GenLognormal($F$9,$F$10)</f>
        <v>#VALUE!</v>
      </c>
      <c r="G31" t="e" vm="2">
        <f>[1]!genBinomial(1,0.567)</f>
        <v>#VALUE!</v>
      </c>
      <c r="H31" s="13" t="e" vm="1">
        <f t="shared" si="0"/>
        <v>#VALUE!</v>
      </c>
      <c r="I31" s="1">
        <f>Main!$A$25</f>
        <v>70.743460131432784</v>
      </c>
      <c r="J31" s="48" t="e" vm="1">
        <f t="shared" si="1"/>
        <v>#VALUE!</v>
      </c>
      <c r="K31" t="e" vm="1">
        <f t="shared" si="2"/>
        <v>#VALUE!</v>
      </c>
      <c r="L31" s="1">
        <f>Main!$B$25</f>
        <v>71.136702222980446</v>
      </c>
      <c r="M31" s="48" t="e" vm="1">
        <f t="shared" si="3"/>
        <v>#VALUE!</v>
      </c>
      <c r="N31" t="e" vm="1">
        <f t="shared" si="4"/>
        <v>#VALUE!</v>
      </c>
      <c r="O31" s="1">
        <f>Main!$C$25</f>
        <v>70.348407428452006</v>
      </c>
      <c r="P31" s="48" t="e" vm="1">
        <f t="shared" si="5"/>
        <v>#VALUE!</v>
      </c>
      <c r="Q31" t="e" vm="1">
        <f t="shared" si="6"/>
        <v>#VALUE!</v>
      </c>
    </row>
    <row r="32" spans="1:21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2">
        <f>[1]!GenLognormal($F$9,$F$10)</f>
        <v>#VALUE!</v>
      </c>
      <c r="G32" t="e" vm="2">
        <f>[1]!genBinomial(1,0.567)</f>
        <v>#VALUE!</v>
      </c>
      <c r="H32" s="13" t="e" vm="1">
        <f t="shared" si="0"/>
        <v>#VALUE!</v>
      </c>
      <c r="I32" s="1">
        <f>Main!$A$25</f>
        <v>70.743460131432784</v>
      </c>
      <c r="J32" s="48" t="e" vm="1">
        <f t="shared" si="1"/>
        <v>#VALUE!</v>
      </c>
      <c r="K32" t="e" vm="1">
        <f t="shared" si="2"/>
        <v>#VALUE!</v>
      </c>
      <c r="L32" s="1">
        <f>Main!$B$25</f>
        <v>71.136702222980446</v>
      </c>
      <c r="M32" s="48" t="e" vm="1">
        <f t="shared" si="3"/>
        <v>#VALUE!</v>
      </c>
      <c r="N32" t="e" vm="1">
        <f t="shared" si="4"/>
        <v>#VALUE!</v>
      </c>
      <c r="O32" s="1">
        <f>Main!$C$25</f>
        <v>70.348407428452006</v>
      </c>
      <c r="P32" s="48" t="e" vm="1">
        <f t="shared" si="5"/>
        <v>#VALUE!</v>
      </c>
      <c r="Q32" t="e" vm="1">
        <f t="shared" si="6"/>
        <v>#VALUE!</v>
      </c>
    </row>
    <row r="33" spans="1:17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2">
        <f>[1]!GenLognormal($F$9,$F$10)</f>
        <v>#VALUE!</v>
      </c>
      <c r="G33" t="e" vm="2">
        <f>[1]!genBinomial(1,0.567)</f>
        <v>#VALUE!</v>
      </c>
      <c r="H33" s="13" t="e" vm="1">
        <f t="shared" si="0"/>
        <v>#VALUE!</v>
      </c>
      <c r="I33" s="1">
        <f>Main!$A$25</f>
        <v>70.743460131432784</v>
      </c>
      <c r="J33" s="48" t="e" vm="1">
        <f t="shared" si="1"/>
        <v>#VALUE!</v>
      </c>
      <c r="K33" t="e" vm="1">
        <f t="shared" si="2"/>
        <v>#VALUE!</v>
      </c>
      <c r="L33" s="1">
        <f>Main!$B$25</f>
        <v>71.136702222980446</v>
      </c>
      <c r="M33" s="48" t="e" vm="1">
        <f t="shared" si="3"/>
        <v>#VALUE!</v>
      </c>
      <c r="N33" t="e" vm="1">
        <f t="shared" si="4"/>
        <v>#VALUE!</v>
      </c>
      <c r="O33" s="1">
        <f>Main!$C$25</f>
        <v>70.348407428452006</v>
      </c>
      <c r="P33" s="48" t="e" vm="1">
        <f t="shared" si="5"/>
        <v>#VALUE!</v>
      </c>
      <c r="Q33" t="e" vm="1">
        <f t="shared" si="6"/>
        <v>#VALUE!</v>
      </c>
    </row>
    <row r="34" spans="1:17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2">
        <f>[1]!GenLognormal($F$9,$F$10)</f>
        <v>#VALUE!</v>
      </c>
      <c r="G34" t="e" vm="2">
        <f>[1]!genBinomial(1,0.567)</f>
        <v>#VALUE!</v>
      </c>
      <c r="H34" s="13" t="e" vm="1">
        <f t="shared" si="0"/>
        <v>#VALUE!</v>
      </c>
      <c r="I34" s="1">
        <f>Main!$A$25</f>
        <v>70.743460131432784</v>
      </c>
      <c r="J34" s="48" t="e" vm="1">
        <f t="shared" si="1"/>
        <v>#VALUE!</v>
      </c>
      <c r="K34" t="e" vm="1">
        <f t="shared" si="2"/>
        <v>#VALUE!</v>
      </c>
      <c r="L34" s="1">
        <f>Main!$B$25</f>
        <v>71.136702222980446</v>
      </c>
      <c r="M34" s="48" t="e" vm="1">
        <f t="shared" si="3"/>
        <v>#VALUE!</v>
      </c>
      <c r="N34" t="e" vm="1">
        <f t="shared" si="4"/>
        <v>#VALUE!</v>
      </c>
      <c r="O34" s="1">
        <f>Main!$C$25</f>
        <v>70.348407428452006</v>
      </c>
      <c r="P34" s="48" t="e" vm="1">
        <f t="shared" si="5"/>
        <v>#VALUE!</v>
      </c>
      <c r="Q34" t="e" vm="1">
        <f t="shared" si="6"/>
        <v>#VALUE!</v>
      </c>
    </row>
    <row r="35" spans="1:17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2">
        <f>[1]!GenLognormal($F$9,$F$10)</f>
        <v>#VALUE!</v>
      </c>
      <c r="G35" t="e" vm="2">
        <f>[1]!genBinomial(1,0.567)</f>
        <v>#VALUE!</v>
      </c>
      <c r="H35" s="13" t="e" vm="1">
        <f t="shared" si="0"/>
        <v>#VALUE!</v>
      </c>
      <c r="I35" s="1">
        <f>Main!$A$25</f>
        <v>70.743460131432784</v>
      </c>
      <c r="J35" s="48" t="e" vm="1">
        <f t="shared" si="1"/>
        <v>#VALUE!</v>
      </c>
      <c r="K35" t="e" vm="1">
        <f t="shared" si="2"/>
        <v>#VALUE!</v>
      </c>
      <c r="L35" s="1">
        <f>Main!$B$25</f>
        <v>71.136702222980446</v>
      </c>
      <c r="M35" s="48" t="e" vm="1">
        <f t="shared" si="3"/>
        <v>#VALUE!</v>
      </c>
      <c r="N35" t="e" vm="1">
        <f t="shared" si="4"/>
        <v>#VALUE!</v>
      </c>
      <c r="O35" s="1">
        <f>Main!$C$25</f>
        <v>70.348407428452006</v>
      </c>
      <c r="P35" s="48" t="e" vm="1">
        <f t="shared" si="5"/>
        <v>#VALUE!</v>
      </c>
      <c r="Q35" t="e" vm="1">
        <f t="shared" si="6"/>
        <v>#VALUE!</v>
      </c>
    </row>
    <row r="36" spans="1:17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2">
        <f>[1]!GenLognormal($F$9,$F$10)</f>
        <v>#VALUE!</v>
      </c>
      <c r="G36" t="e" vm="2">
        <f>[1]!genBinomial(1,0.567)</f>
        <v>#VALUE!</v>
      </c>
      <c r="H36" s="13" t="e" vm="1">
        <f t="shared" si="0"/>
        <v>#VALUE!</v>
      </c>
      <c r="I36" s="1">
        <f>Main!$A$25</f>
        <v>70.743460131432784</v>
      </c>
      <c r="J36" s="48" t="e" vm="1">
        <f t="shared" si="1"/>
        <v>#VALUE!</v>
      </c>
      <c r="K36" t="e" vm="1">
        <f t="shared" si="2"/>
        <v>#VALUE!</v>
      </c>
      <c r="L36" s="1">
        <f>Main!$B$25</f>
        <v>71.136702222980446</v>
      </c>
      <c r="M36" s="48" t="e" vm="1">
        <f t="shared" si="3"/>
        <v>#VALUE!</v>
      </c>
      <c r="N36" t="e" vm="1">
        <f t="shared" si="4"/>
        <v>#VALUE!</v>
      </c>
      <c r="O36" s="1">
        <f>Main!$C$25</f>
        <v>70.348407428452006</v>
      </c>
      <c r="P36" s="48" t="e" vm="1">
        <f t="shared" si="5"/>
        <v>#VALUE!</v>
      </c>
      <c r="Q36" t="e" vm="1">
        <f t="shared" si="6"/>
        <v>#VALUE!</v>
      </c>
    </row>
    <row r="37" spans="1:17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2">
        <f>[1]!GenLognormal($F$9,$F$10)</f>
        <v>#VALUE!</v>
      </c>
      <c r="G37" t="e" vm="2">
        <f>[1]!genBinomial(1,0.567)</f>
        <v>#VALUE!</v>
      </c>
      <c r="H37" s="13" t="e" vm="1">
        <f t="shared" si="0"/>
        <v>#VALUE!</v>
      </c>
      <c r="I37" s="1">
        <f>Main!$A$25</f>
        <v>70.743460131432784</v>
      </c>
      <c r="J37" s="48" t="e" vm="1">
        <f t="shared" si="1"/>
        <v>#VALUE!</v>
      </c>
      <c r="K37" t="e" vm="1">
        <f t="shared" si="2"/>
        <v>#VALUE!</v>
      </c>
      <c r="L37" s="1">
        <f>Main!$B$25</f>
        <v>71.136702222980446</v>
      </c>
      <c r="M37" s="48" t="e" vm="1">
        <f t="shared" si="3"/>
        <v>#VALUE!</v>
      </c>
      <c r="N37" t="e" vm="1">
        <f t="shared" si="4"/>
        <v>#VALUE!</v>
      </c>
      <c r="O37" s="1">
        <f>Main!$C$25</f>
        <v>70.348407428452006</v>
      </c>
      <c r="P37" s="48" t="e" vm="1">
        <f t="shared" si="5"/>
        <v>#VALUE!</v>
      </c>
      <c r="Q37" t="e" vm="1">
        <f t="shared" si="6"/>
        <v>#VALUE!</v>
      </c>
    </row>
    <row r="38" spans="1:17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2">
        <f>[1]!GenLognormal($F$9,$F$10)</f>
        <v>#VALUE!</v>
      </c>
      <c r="G38" t="e" vm="2">
        <f>[1]!genBinomial(1,0.567)</f>
        <v>#VALUE!</v>
      </c>
      <c r="H38" s="13" t="e" vm="1">
        <f t="shared" si="0"/>
        <v>#VALUE!</v>
      </c>
      <c r="I38" s="1">
        <f>Main!$A$25</f>
        <v>70.743460131432784</v>
      </c>
      <c r="J38" s="48" t="e" vm="1">
        <f t="shared" si="1"/>
        <v>#VALUE!</v>
      </c>
      <c r="K38" t="e" vm="1">
        <f t="shared" si="2"/>
        <v>#VALUE!</v>
      </c>
      <c r="L38" s="1">
        <f>Main!$B$25</f>
        <v>71.136702222980446</v>
      </c>
      <c r="M38" s="48" t="e" vm="1">
        <f t="shared" si="3"/>
        <v>#VALUE!</v>
      </c>
      <c r="N38" t="e" vm="1">
        <f t="shared" si="4"/>
        <v>#VALUE!</v>
      </c>
      <c r="O38" s="1">
        <f>Main!$C$25</f>
        <v>70.348407428452006</v>
      </c>
      <c r="P38" s="48" t="e" vm="1">
        <f t="shared" si="5"/>
        <v>#VALUE!</v>
      </c>
      <c r="Q38" t="e" vm="1">
        <f t="shared" si="6"/>
        <v>#VALUE!</v>
      </c>
    </row>
    <row r="39" spans="1:17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2">
        <f>[1]!GenLognormal($F$9,$F$10)</f>
        <v>#VALUE!</v>
      </c>
      <c r="G39" t="e" vm="2">
        <f>[1]!genBinomial(1,0.567)</f>
        <v>#VALUE!</v>
      </c>
      <c r="H39" s="13" t="e" vm="1">
        <f t="shared" si="0"/>
        <v>#VALUE!</v>
      </c>
      <c r="I39" s="1">
        <f>Main!$A$25</f>
        <v>70.743460131432784</v>
      </c>
      <c r="J39" s="48" t="e" vm="1">
        <f t="shared" si="1"/>
        <v>#VALUE!</v>
      </c>
      <c r="K39" t="e" vm="1">
        <f t="shared" si="2"/>
        <v>#VALUE!</v>
      </c>
      <c r="L39" s="1">
        <f>Main!$B$25</f>
        <v>71.136702222980446</v>
      </c>
      <c r="M39" s="48" t="e" vm="1">
        <f t="shared" si="3"/>
        <v>#VALUE!</v>
      </c>
      <c r="N39" t="e" vm="1">
        <f t="shared" si="4"/>
        <v>#VALUE!</v>
      </c>
      <c r="O39" s="1">
        <f>Main!$C$25</f>
        <v>70.348407428452006</v>
      </c>
      <c r="P39" s="48" t="e" vm="1">
        <f t="shared" si="5"/>
        <v>#VALUE!</v>
      </c>
      <c r="Q39" t="e" vm="1">
        <f t="shared" si="6"/>
        <v>#VALUE!</v>
      </c>
    </row>
    <row r="40" spans="1:17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2">
        <f>[1]!GenLognormal($F$9,$F$10)</f>
        <v>#VALUE!</v>
      </c>
      <c r="G40" t="e" vm="2">
        <f>[1]!genBinomial(1,0.567)</f>
        <v>#VALUE!</v>
      </c>
      <c r="H40" s="13" t="e" vm="1">
        <f t="shared" si="0"/>
        <v>#VALUE!</v>
      </c>
      <c r="I40" s="1">
        <f>Main!$A$25</f>
        <v>70.743460131432784</v>
      </c>
      <c r="J40" s="48" t="e" vm="1">
        <f t="shared" si="1"/>
        <v>#VALUE!</v>
      </c>
      <c r="K40" t="e" vm="1">
        <f t="shared" si="2"/>
        <v>#VALUE!</v>
      </c>
      <c r="L40" s="1">
        <f>Main!$B$25</f>
        <v>71.136702222980446</v>
      </c>
      <c r="M40" s="48" t="e" vm="1">
        <f t="shared" si="3"/>
        <v>#VALUE!</v>
      </c>
      <c r="N40" t="e" vm="1">
        <f t="shared" si="4"/>
        <v>#VALUE!</v>
      </c>
      <c r="O40" s="1">
        <f>Main!$C$25</f>
        <v>70.348407428452006</v>
      </c>
      <c r="P40" s="48" t="e" vm="1">
        <f t="shared" si="5"/>
        <v>#VALUE!</v>
      </c>
      <c r="Q40" t="e" vm="1">
        <f t="shared" si="6"/>
        <v>#VALUE!</v>
      </c>
    </row>
    <row r="41" spans="1:17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2">
        <f>[1]!GenLognormal($F$9,$F$10)</f>
        <v>#VALUE!</v>
      </c>
      <c r="G41" t="e" vm="2">
        <f>[1]!genBinomial(1,0.567)</f>
        <v>#VALUE!</v>
      </c>
      <c r="H41" s="13" t="e" vm="1">
        <f t="shared" si="0"/>
        <v>#VALUE!</v>
      </c>
      <c r="I41" s="1">
        <f>Main!$A$25</f>
        <v>70.743460131432784</v>
      </c>
      <c r="J41" s="48" t="e" vm="1">
        <f t="shared" si="1"/>
        <v>#VALUE!</v>
      </c>
      <c r="K41" t="e" vm="1">
        <f t="shared" si="2"/>
        <v>#VALUE!</v>
      </c>
      <c r="L41" s="1">
        <f>Main!$B$25</f>
        <v>71.136702222980446</v>
      </c>
      <c r="M41" s="48" t="e" vm="1">
        <f t="shared" si="3"/>
        <v>#VALUE!</v>
      </c>
      <c r="N41" t="e" vm="1">
        <f t="shared" si="4"/>
        <v>#VALUE!</v>
      </c>
      <c r="O41" s="1">
        <f>Main!$C$25</f>
        <v>70.348407428452006</v>
      </c>
      <c r="P41" s="48" t="e" vm="1">
        <f t="shared" si="5"/>
        <v>#VALUE!</v>
      </c>
      <c r="Q41" t="e" vm="1">
        <f t="shared" si="6"/>
        <v>#VALUE!</v>
      </c>
    </row>
    <row r="42" spans="1:17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2">
        <f>[1]!GenLognormal($F$9,$F$10)</f>
        <v>#VALUE!</v>
      </c>
      <c r="G42" t="e" vm="2">
        <f>[1]!genBinomial(1,0.567)</f>
        <v>#VALUE!</v>
      </c>
      <c r="H42" s="13" t="e" vm="1">
        <f t="shared" si="0"/>
        <v>#VALUE!</v>
      </c>
      <c r="I42" s="1">
        <f>Main!$A$25</f>
        <v>70.743460131432784</v>
      </c>
      <c r="J42" s="48" t="e" vm="1">
        <f t="shared" si="1"/>
        <v>#VALUE!</v>
      </c>
      <c r="K42" t="e" vm="1">
        <f t="shared" si="2"/>
        <v>#VALUE!</v>
      </c>
      <c r="L42" s="1">
        <f>Main!$B$25</f>
        <v>71.136702222980446</v>
      </c>
      <c r="M42" s="48" t="e" vm="1">
        <f t="shared" si="3"/>
        <v>#VALUE!</v>
      </c>
      <c r="N42" t="e" vm="1">
        <f t="shared" si="4"/>
        <v>#VALUE!</v>
      </c>
      <c r="O42" s="1">
        <f>Main!$C$25</f>
        <v>70.348407428452006</v>
      </c>
      <c r="P42" s="48" t="e" vm="1">
        <f t="shared" si="5"/>
        <v>#VALUE!</v>
      </c>
      <c r="Q42" t="e" vm="1">
        <f t="shared" si="6"/>
        <v>#VALUE!</v>
      </c>
    </row>
    <row r="43" spans="1:17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2">
        <f>[1]!GenLognormal($F$9,$F$10)</f>
        <v>#VALUE!</v>
      </c>
      <c r="G43" t="e" vm="2">
        <f>[1]!genBinomial(1,0.567)</f>
        <v>#VALUE!</v>
      </c>
      <c r="H43" s="13" t="e" vm="1">
        <f t="shared" si="0"/>
        <v>#VALUE!</v>
      </c>
      <c r="I43" s="1">
        <f>Main!$A$25</f>
        <v>70.743460131432784</v>
      </c>
      <c r="J43" s="48" t="e" vm="1">
        <f t="shared" si="1"/>
        <v>#VALUE!</v>
      </c>
      <c r="K43" t="e" vm="1">
        <f t="shared" si="2"/>
        <v>#VALUE!</v>
      </c>
      <c r="L43" s="1">
        <f>Main!$B$25</f>
        <v>71.136702222980446</v>
      </c>
      <c r="M43" s="48" t="e" vm="1">
        <f t="shared" si="3"/>
        <v>#VALUE!</v>
      </c>
      <c r="N43" t="e" vm="1">
        <f t="shared" si="4"/>
        <v>#VALUE!</v>
      </c>
      <c r="O43" s="1">
        <f>Main!$C$25</f>
        <v>70.348407428452006</v>
      </c>
      <c r="P43" s="48" t="e" vm="1">
        <f t="shared" si="5"/>
        <v>#VALUE!</v>
      </c>
      <c r="Q43" t="e" vm="1">
        <f t="shared" si="6"/>
        <v>#VALUE!</v>
      </c>
    </row>
    <row r="44" spans="1:17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2">
        <f>[1]!GenLognormal($F$9,$F$10)</f>
        <v>#VALUE!</v>
      </c>
      <c r="G44" t="e" vm="2">
        <f>[1]!genBinomial(1,0.567)</f>
        <v>#VALUE!</v>
      </c>
      <c r="H44" s="13" t="e" vm="1">
        <f t="shared" si="0"/>
        <v>#VALUE!</v>
      </c>
      <c r="I44" s="1">
        <f>Main!$A$25</f>
        <v>70.743460131432784</v>
      </c>
      <c r="J44" s="48" t="e" vm="1">
        <f t="shared" si="1"/>
        <v>#VALUE!</v>
      </c>
      <c r="K44" t="e" vm="1">
        <f t="shared" si="2"/>
        <v>#VALUE!</v>
      </c>
      <c r="L44" s="1">
        <f>Main!$B$25</f>
        <v>71.136702222980446</v>
      </c>
      <c r="M44" s="48" t="e" vm="1">
        <f t="shared" si="3"/>
        <v>#VALUE!</v>
      </c>
      <c r="N44" t="e" vm="1">
        <f t="shared" si="4"/>
        <v>#VALUE!</v>
      </c>
      <c r="O44" s="1">
        <f>Main!$C$25</f>
        <v>70.348407428452006</v>
      </c>
      <c r="P44" s="48" t="e" vm="1">
        <f t="shared" si="5"/>
        <v>#VALUE!</v>
      </c>
      <c r="Q44" t="e" vm="1">
        <f t="shared" si="6"/>
        <v>#VALUE!</v>
      </c>
    </row>
    <row r="45" spans="1:17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2">
        <f>[1]!GenLognormal($F$9,$F$10)</f>
        <v>#VALUE!</v>
      </c>
      <c r="G45" t="e" vm="2">
        <f>[1]!genBinomial(1,0.567)</f>
        <v>#VALUE!</v>
      </c>
      <c r="H45" s="13" t="e" vm="1">
        <f t="shared" si="0"/>
        <v>#VALUE!</v>
      </c>
      <c r="I45" s="1">
        <f>Main!$A$25</f>
        <v>70.743460131432784</v>
      </c>
      <c r="J45" s="48" t="e" vm="1">
        <f t="shared" si="1"/>
        <v>#VALUE!</v>
      </c>
      <c r="K45" t="e" vm="1">
        <f t="shared" si="2"/>
        <v>#VALUE!</v>
      </c>
      <c r="L45" s="1">
        <f>Main!$B$25</f>
        <v>71.136702222980446</v>
      </c>
      <c r="M45" s="48" t="e" vm="1">
        <f t="shared" si="3"/>
        <v>#VALUE!</v>
      </c>
      <c r="N45" t="e" vm="1">
        <f t="shared" si="4"/>
        <v>#VALUE!</v>
      </c>
      <c r="O45" s="1">
        <f>Main!$C$25</f>
        <v>70.348407428452006</v>
      </c>
      <c r="P45" s="48" t="e" vm="1">
        <f t="shared" si="5"/>
        <v>#VALUE!</v>
      </c>
      <c r="Q45" t="e" vm="1">
        <f t="shared" si="6"/>
        <v>#VALUE!</v>
      </c>
    </row>
    <row r="46" spans="1:17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2">
        <f>[1]!GenLognormal($F$9,$F$10)</f>
        <v>#VALUE!</v>
      </c>
      <c r="G46" t="e" vm="2">
        <f>[1]!genBinomial(1,0.567)</f>
        <v>#VALUE!</v>
      </c>
      <c r="H46" s="13" t="e" vm="1">
        <f t="shared" si="0"/>
        <v>#VALUE!</v>
      </c>
      <c r="I46" s="1">
        <f>Main!$A$25</f>
        <v>70.743460131432784</v>
      </c>
      <c r="J46" s="48" t="e" vm="1">
        <f t="shared" si="1"/>
        <v>#VALUE!</v>
      </c>
      <c r="K46" t="e" vm="1">
        <f t="shared" si="2"/>
        <v>#VALUE!</v>
      </c>
      <c r="L46" s="1">
        <f>Main!$B$25</f>
        <v>71.136702222980446</v>
      </c>
      <c r="M46" s="48" t="e" vm="1">
        <f t="shared" si="3"/>
        <v>#VALUE!</v>
      </c>
      <c r="N46" t="e" vm="1">
        <f t="shared" si="4"/>
        <v>#VALUE!</v>
      </c>
      <c r="O46" s="1">
        <f>Main!$C$25</f>
        <v>70.348407428452006</v>
      </c>
      <c r="P46" s="48" t="e" vm="1">
        <f t="shared" si="5"/>
        <v>#VALUE!</v>
      </c>
      <c r="Q46" t="e" vm="1">
        <f t="shared" si="6"/>
        <v>#VALUE!</v>
      </c>
    </row>
    <row r="47" spans="1:17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2">
        <f>[1]!GenLognormal($F$9,$F$10)</f>
        <v>#VALUE!</v>
      </c>
      <c r="G47" t="e" vm="2">
        <f>[1]!genBinomial(1,0.567)</f>
        <v>#VALUE!</v>
      </c>
      <c r="H47" s="13" t="e" vm="1">
        <f t="shared" si="0"/>
        <v>#VALUE!</v>
      </c>
      <c r="I47" s="1">
        <f>Main!$A$25</f>
        <v>70.743460131432784</v>
      </c>
      <c r="J47" s="48" t="e" vm="1">
        <f t="shared" si="1"/>
        <v>#VALUE!</v>
      </c>
      <c r="K47" t="e" vm="1">
        <f t="shared" si="2"/>
        <v>#VALUE!</v>
      </c>
      <c r="L47" s="1">
        <f>Main!$B$25</f>
        <v>71.136702222980446</v>
      </c>
      <c r="M47" s="48" t="e" vm="1">
        <f t="shared" si="3"/>
        <v>#VALUE!</v>
      </c>
      <c r="N47" t="e" vm="1">
        <f t="shared" si="4"/>
        <v>#VALUE!</v>
      </c>
      <c r="O47" s="1">
        <f>Main!$C$25</f>
        <v>70.348407428452006</v>
      </c>
      <c r="P47" s="48" t="e" vm="1">
        <f t="shared" si="5"/>
        <v>#VALUE!</v>
      </c>
      <c r="Q47" t="e" vm="1">
        <f t="shared" si="6"/>
        <v>#VALUE!</v>
      </c>
    </row>
    <row r="48" spans="1:17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2">
        <f>[1]!GenLognormal($F$9,$F$10)</f>
        <v>#VALUE!</v>
      </c>
      <c r="G48" t="e" vm="2">
        <f>[1]!genBinomial(1,0.567)</f>
        <v>#VALUE!</v>
      </c>
      <c r="H48" s="13" t="e" vm="1">
        <f t="shared" si="0"/>
        <v>#VALUE!</v>
      </c>
      <c r="I48" s="1">
        <f>Main!$A$25</f>
        <v>70.743460131432784</v>
      </c>
      <c r="J48" s="48" t="e" vm="1">
        <f t="shared" si="1"/>
        <v>#VALUE!</v>
      </c>
      <c r="K48" t="e" vm="1">
        <f t="shared" si="2"/>
        <v>#VALUE!</v>
      </c>
      <c r="L48" s="1">
        <f>Main!$B$25</f>
        <v>71.136702222980446</v>
      </c>
      <c r="M48" s="48" t="e" vm="1">
        <f t="shared" si="3"/>
        <v>#VALUE!</v>
      </c>
      <c r="N48" t="e" vm="1">
        <f t="shared" si="4"/>
        <v>#VALUE!</v>
      </c>
      <c r="O48" s="1">
        <f>Main!$C$25</f>
        <v>70.348407428452006</v>
      </c>
      <c r="P48" s="48" t="e" vm="1">
        <f t="shared" si="5"/>
        <v>#VALUE!</v>
      </c>
      <c r="Q48" t="e" vm="1">
        <f t="shared" si="6"/>
        <v>#VALUE!</v>
      </c>
    </row>
    <row r="49" spans="1:17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2">
        <f>[1]!GenLognormal($F$9,$F$10)</f>
        <v>#VALUE!</v>
      </c>
      <c r="G49" t="e" vm="2">
        <f>[1]!genBinomial(1,0.567)</f>
        <v>#VALUE!</v>
      </c>
      <c r="H49" s="13" t="e" vm="1">
        <f t="shared" si="0"/>
        <v>#VALUE!</v>
      </c>
      <c r="I49" s="1">
        <f>Main!$A$25</f>
        <v>70.743460131432784</v>
      </c>
      <c r="J49" s="48" t="e" vm="1">
        <f t="shared" si="1"/>
        <v>#VALUE!</v>
      </c>
      <c r="K49" t="e" vm="1">
        <f t="shared" si="2"/>
        <v>#VALUE!</v>
      </c>
      <c r="L49" s="1">
        <f>Main!$B$25</f>
        <v>71.136702222980446</v>
      </c>
      <c r="M49" s="48" t="e" vm="1">
        <f t="shared" si="3"/>
        <v>#VALUE!</v>
      </c>
      <c r="N49" t="e" vm="1">
        <f t="shared" si="4"/>
        <v>#VALUE!</v>
      </c>
      <c r="O49" s="1">
        <f>Main!$C$25</f>
        <v>70.348407428452006</v>
      </c>
      <c r="P49" s="48" t="e" vm="1">
        <f t="shared" si="5"/>
        <v>#VALUE!</v>
      </c>
      <c r="Q49" t="e" vm="1">
        <f t="shared" si="6"/>
        <v>#VALUE!</v>
      </c>
    </row>
    <row r="50" spans="1:17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2">
        <f>[1]!GenLognormal($F$9,$F$10)</f>
        <v>#VALUE!</v>
      </c>
      <c r="G50" t="e" vm="2">
        <f>[1]!genBinomial(1,0.567)</f>
        <v>#VALUE!</v>
      </c>
      <c r="H50" s="13" t="e" vm="1">
        <f t="shared" si="0"/>
        <v>#VALUE!</v>
      </c>
      <c r="I50" s="1">
        <f>Main!$A$25</f>
        <v>70.743460131432784</v>
      </c>
      <c r="J50" s="48" t="e" vm="1">
        <f t="shared" si="1"/>
        <v>#VALUE!</v>
      </c>
      <c r="K50" t="e" vm="1">
        <f t="shared" si="2"/>
        <v>#VALUE!</v>
      </c>
      <c r="L50" s="1">
        <f>Main!$B$25</f>
        <v>71.136702222980446</v>
      </c>
      <c r="M50" s="48" t="e" vm="1">
        <f t="shared" si="3"/>
        <v>#VALUE!</v>
      </c>
      <c r="N50" t="e" vm="1">
        <f t="shared" si="4"/>
        <v>#VALUE!</v>
      </c>
      <c r="O50" s="1">
        <f>Main!$C$25</f>
        <v>70.348407428452006</v>
      </c>
      <c r="P50" s="48" t="e" vm="1">
        <f t="shared" si="5"/>
        <v>#VALUE!</v>
      </c>
      <c r="Q50" t="e" vm="1">
        <f t="shared" si="6"/>
        <v>#VALUE!</v>
      </c>
    </row>
    <row r="51" spans="1:17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2">
        <f>[1]!GenLognormal($F$9,$F$10)</f>
        <v>#VALUE!</v>
      </c>
      <c r="G51" t="e" vm="2">
        <f>[1]!genBinomial(1,0.567)</f>
        <v>#VALUE!</v>
      </c>
      <c r="H51" s="13" t="e" vm="1">
        <f t="shared" si="0"/>
        <v>#VALUE!</v>
      </c>
      <c r="I51" s="1">
        <f>Main!$A$25</f>
        <v>70.743460131432784</v>
      </c>
      <c r="J51" s="48" t="e" vm="1">
        <f t="shared" si="1"/>
        <v>#VALUE!</v>
      </c>
      <c r="K51" t="e" vm="1">
        <f t="shared" si="2"/>
        <v>#VALUE!</v>
      </c>
      <c r="L51" s="1">
        <f>Main!$B$25</f>
        <v>71.136702222980446</v>
      </c>
      <c r="M51" s="48" t="e" vm="1">
        <f t="shared" si="3"/>
        <v>#VALUE!</v>
      </c>
      <c r="N51" t="e" vm="1">
        <f t="shared" si="4"/>
        <v>#VALUE!</v>
      </c>
      <c r="O51" s="1">
        <f>Main!$C$25</f>
        <v>70.348407428452006</v>
      </c>
      <c r="P51" s="48" t="e" vm="1">
        <f t="shared" si="5"/>
        <v>#VALUE!</v>
      </c>
      <c r="Q51" t="e" vm="1">
        <f t="shared" si="6"/>
        <v>#VALUE!</v>
      </c>
    </row>
    <row r="52" spans="1:17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2">
        <f>[1]!GenLognormal($F$9,$F$10)</f>
        <v>#VALUE!</v>
      </c>
      <c r="G52" t="e" vm="2">
        <f>[1]!genBinomial(1,0.567)</f>
        <v>#VALUE!</v>
      </c>
      <c r="H52" s="13" t="e" vm="1">
        <f t="shared" si="0"/>
        <v>#VALUE!</v>
      </c>
      <c r="I52" s="1">
        <f>Main!$A$25</f>
        <v>70.743460131432784</v>
      </c>
      <c r="J52" s="48" t="e" vm="1">
        <f t="shared" si="1"/>
        <v>#VALUE!</v>
      </c>
      <c r="K52" t="e" vm="1">
        <f t="shared" si="2"/>
        <v>#VALUE!</v>
      </c>
      <c r="L52" s="1">
        <f>Main!$B$25</f>
        <v>71.136702222980446</v>
      </c>
      <c r="M52" s="48" t="e" vm="1">
        <f t="shared" si="3"/>
        <v>#VALUE!</v>
      </c>
      <c r="N52" t="e" vm="1">
        <f t="shared" si="4"/>
        <v>#VALUE!</v>
      </c>
      <c r="O52" s="1">
        <f>Main!$C$25</f>
        <v>70.348407428452006</v>
      </c>
      <c r="P52" s="48" t="e" vm="1">
        <f t="shared" si="5"/>
        <v>#VALUE!</v>
      </c>
      <c r="Q52" t="e" vm="1">
        <f t="shared" si="6"/>
        <v>#VALUE!</v>
      </c>
    </row>
    <row r="53" spans="1:17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2">
        <f>[1]!GenLognormal($F$9,$F$10)</f>
        <v>#VALUE!</v>
      </c>
      <c r="G53" t="e" vm="2">
        <f>[1]!genBinomial(1,0.567)</f>
        <v>#VALUE!</v>
      </c>
      <c r="H53" s="13" t="e" vm="1">
        <f t="shared" si="0"/>
        <v>#VALUE!</v>
      </c>
      <c r="I53" s="1">
        <f>Main!$A$25</f>
        <v>70.743460131432784</v>
      </c>
      <c r="J53" s="48" t="e" vm="1">
        <f t="shared" si="1"/>
        <v>#VALUE!</v>
      </c>
      <c r="K53" t="e" vm="1">
        <f t="shared" si="2"/>
        <v>#VALUE!</v>
      </c>
      <c r="L53" s="1">
        <f>Main!$B$25</f>
        <v>71.136702222980446</v>
      </c>
      <c r="M53" s="48" t="e" vm="1">
        <f t="shared" si="3"/>
        <v>#VALUE!</v>
      </c>
      <c r="N53" t="e" vm="1">
        <f t="shared" si="4"/>
        <v>#VALUE!</v>
      </c>
      <c r="O53" s="1">
        <f>Main!$C$25</f>
        <v>70.348407428452006</v>
      </c>
      <c r="P53" s="48" t="e" vm="1">
        <f t="shared" si="5"/>
        <v>#VALUE!</v>
      </c>
      <c r="Q53" t="e" vm="1">
        <f t="shared" si="6"/>
        <v>#VALUE!</v>
      </c>
    </row>
    <row r="54" spans="1:17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2">
        <f>[1]!GenLognormal($F$9,$F$10)</f>
        <v>#VALUE!</v>
      </c>
      <c r="G54" t="e" vm="2">
        <f>[1]!genBinomial(1,0.567)</f>
        <v>#VALUE!</v>
      </c>
      <c r="H54" s="13" t="e" vm="1">
        <f t="shared" si="0"/>
        <v>#VALUE!</v>
      </c>
      <c r="I54" s="1">
        <f>Main!$A$25</f>
        <v>70.743460131432784</v>
      </c>
      <c r="J54" s="48" t="e" vm="1">
        <f t="shared" si="1"/>
        <v>#VALUE!</v>
      </c>
      <c r="K54" t="e" vm="1">
        <f t="shared" si="2"/>
        <v>#VALUE!</v>
      </c>
      <c r="L54" s="1">
        <f>Main!$B$25</f>
        <v>71.136702222980446</v>
      </c>
      <c r="M54" s="48" t="e" vm="1">
        <f t="shared" si="3"/>
        <v>#VALUE!</v>
      </c>
      <c r="N54" t="e" vm="1">
        <f t="shared" si="4"/>
        <v>#VALUE!</v>
      </c>
      <c r="O54" s="1">
        <f>Main!$C$25</f>
        <v>70.348407428452006</v>
      </c>
      <c r="P54" s="48" t="e" vm="1">
        <f t="shared" si="5"/>
        <v>#VALUE!</v>
      </c>
      <c r="Q54" t="e" vm="1">
        <f t="shared" si="6"/>
        <v>#VALUE!</v>
      </c>
    </row>
    <row r="55" spans="1:17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2">
        <f>[1]!GenLognormal($F$9,$F$10)</f>
        <v>#VALUE!</v>
      </c>
      <c r="G55" t="e" vm="2">
        <f>[1]!genBinomial(1,0.567)</f>
        <v>#VALUE!</v>
      </c>
      <c r="H55" s="13" t="e" vm="1">
        <f t="shared" si="0"/>
        <v>#VALUE!</v>
      </c>
      <c r="I55" s="1">
        <f>Main!$A$25</f>
        <v>70.743460131432784</v>
      </c>
      <c r="J55" s="48" t="e" vm="1">
        <f t="shared" si="1"/>
        <v>#VALUE!</v>
      </c>
      <c r="K55" t="e" vm="1">
        <f t="shared" si="2"/>
        <v>#VALUE!</v>
      </c>
      <c r="L55" s="1">
        <f>Main!$B$25</f>
        <v>71.136702222980446</v>
      </c>
      <c r="M55" s="48" t="e" vm="1">
        <f t="shared" si="3"/>
        <v>#VALUE!</v>
      </c>
      <c r="N55" t="e" vm="1">
        <f t="shared" si="4"/>
        <v>#VALUE!</v>
      </c>
      <c r="O55" s="1">
        <f>Main!$C$25</f>
        <v>70.348407428452006</v>
      </c>
      <c r="P55" s="48" t="e" vm="1">
        <f t="shared" si="5"/>
        <v>#VALUE!</v>
      </c>
      <c r="Q55" t="e" vm="1">
        <f t="shared" si="6"/>
        <v>#VALUE!</v>
      </c>
    </row>
    <row r="56" spans="1:17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2">
        <f>[1]!GenLognormal($F$9,$F$10)</f>
        <v>#VALUE!</v>
      </c>
      <c r="G56" t="e" vm="2">
        <f>[1]!genBinomial(1,0.567)</f>
        <v>#VALUE!</v>
      </c>
      <c r="H56" s="13" t="e" vm="1">
        <f t="shared" si="0"/>
        <v>#VALUE!</v>
      </c>
      <c r="I56" s="1">
        <f>Main!$A$25</f>
        <v>70.743460131432784</v>
      </c>
      <c r="J56" s="48" t="e" vm="1">
        <f t="shared" si="1"/>
        <v>#VALUE!</v>
      </c>
      <c r="K56" t="e" vm="1">
        <f t="shared" si="2"/>
        <v>#VALUE!</v>
      </c>
      <c r="L56" s="1">
        <f>Main!$B$25</f>
        <v>71.136702222980446</v>
      </c>
      <c r="M56" s="48" t="e" vm="1">
        <f t="shared" si="3"/>
        <v>#VALUE!</v>
      </c>
      <c r="N56" t="e" vm="1">
        <f t="shared" si="4"/>
        <v>#VALUE!</v>
      </c>
      <c r="O56" s="1">
        <f>Main!$C$25</f>
        <v>70.348407428452006</v>
      </c>
      <c r="P56" s="48" t="e" vm="1">
        <f t="shared" si="5"/>
        <v>#VALUE!</v>
      </c>
      <c r="Q56" t="e" vm="1">
        <f t="shared" si="6"/>
        <v>#VALUE!</v>
      </c>
    </row>
    <row r="57" spans="1:17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2">
        <f>[1]!GenLognormal($F$9,$F$10)</f>
        <v>#VALUE!</v>
      </c>
      <c r="G57" t="e" vm="2">
        <f>[1]!genBinomial(1,0.567)</f>
        <v>#VALUE!</v>
      </c>
      <c r="H57" s="13" t="e" vm="1">
        <f t="shared" si="0"/>
        <v>#VALUE!</v>
      </c>
      <c r="I57" s="1">
        <f>Main!$A$25</f>
        <v>70.743460131432784</v>
      </c>
      <c r="J57" s="48" t="e" vm="1">
        <f t="shared" si="1"/>
        <v>#VALUE!</v>
      </c>
      <c r="K57" t="e" vm="1">
        <f t="shared" si="2"/>
        <v>#VALUE!</v>
      </c>
      <c r="L57" s="1">
        <f>Main!$B$25</f>
        <v>71.136702222980446</v>
      </c>
      <c r="M57" s="48" t="e" vm="1">
        <f t="shared" si="3"/>
        <v>#VALUE!</v>
      </c>
      <c r="N57" t="e" vm="1">
        <f t="shared" si="4"/>
        <v>#VALUE!</v>
      </c>
      <c r="O57" s="1">
        <f>Main!$C$25</f>
        <v>70.348407428452006</v>
      </c>
      <c r="P57" s="48" t="e" vm="1">
        <f t="shared" si="5"/>
        <v>#VALUE!</v>
      </c>
      <c r="Q57" t="e" vm="1">
        <f t="shared" si="6"/>
        <v>#VALUE!</v>
      </c>
    </row>
    <row r="58" spans="1:17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2">
        <f>[1]!GenLognormal($F$9,$F$10)</f>
        <v>#VALUE!</v>
      </c>
      <c r="G58" t="e" vm="2">
        <f>[1]!genBinomial(1,0.567)</f>
        <v>#VALUE!</v>
      </c>
      <c r="H58" s="13" t="e" vm="1">
        <f t="shared" si="0"/>
        <v>#VALUE!</v>
      </c>
      <c r="I58" s="1">
        <f>Main!$A$25</f>
        <v>70.743460131432784</v>
      </c>
      <c r="J58" s="48" t="e" vm="1">
        <f t="shared" si="1"/>
        <v>#VALUE!</v>
      </c>
      <c r="K58" t="e" vm="1">
        <f t="shared" si="2"/>
        <v>#VALUE!</v>
      </c>
      <c r="L58" s="1">
        <f>Main!$B$25</f>
        <v>71.136702222980446</v>
      </c>
      <c r="M58" s="48" t="e" vm="1">
        <f t="shared" si="3"/>
        <v>#VALUE!</v>
      </c>
      <c r="N58" t="e" vm="1">
        <f t="shared" si="4"/>
        <v>#VALUE!</v>
      </c>
      <c r="O58" s="1">
        <f>Main!$C$25</f>
        <v>70.348407428452006</v>
      </c>
      <c r="P58" s="48" t="e" vm="1">
        <f t="shared" si="5"/>
        <v>#VALUE!</v>
      </c>
      <c r="Q58" t="e" vm="1">
        <f t="shared" si="6"/>
        <v>#VALUE!</v>
      </c>
    </row>
    <row r="59" spans="1:17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2">
        <f>[1]!GenLognormal($F$9,$F$10)</f>
        <v>#VALUE!</v>
      </c>
      <c r="G59" t="e" vm="2">
        <f>[1]!genBinomial(1,0.567)</f>
        <v>#VALUE!</v>
      </c>
      <c r="H59" s="13" t="e" vm="1">
        <f t="shared" si="0"/>
        <v>#VALUE!</v>
      </c>
      <c r="I59" s="1">
        <f>Main!$A$25</f>
        <v>70.743460131432784</v>
      </c>
      <c r="J59" s="48" t="e" vm="1">
        <f t="shared" si="1"/>
        <v>#VALUE!</v>
      </c>
      <c r="K59" t="e" vm="1">
        <f t="shared" si="2"/>
        <v>#VALUE!</v>
      </c>
      <c r="L59" s="1">
        <f>Main!$B$25</f>
        <v>71.136702222980446</v>
      </c>
      <c r="M59" s="48" t="e" vm="1">
        <f t="shared" si="3"/>
        <v>#VALUE!</v>
      </c>
      <c r="N59" t="e" vm="1">
        <f t="shared" si="4"/>
        <v>#VALUE!</v>
      </c>
      <c r="O59" s="1">
        <f>Main!$C$25</f>
        <v>70.348407428452006</v>
      </c>
      <c r="P59" s="48" t="e" vm="1">
        <f t="shared" si="5"/>
        <v>#VALUE!</v>
      </c>
      <c r="Q59" t="e" vm="1">
        <f t="shared" si="6"/>
        <v>#VALUE!</v>
      </c>
    </row>
    <row r="60" spans="1:17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2">
        <f>[1]!GenLognormal($F$9,$F$10)</f>
        <v>#VALUE!</v>
      </c>
      <c r="G60" t="e" vm="2">
        <f>[1]!genBinomial(1,0.567)</f>
        <v>#VALUE!</v>
      </c>
      <c r="H60" s="13" t="e" vm="1">
        <f t="shared" si="0"/>
        <v>#VALUE!</v>
      </c>
      <c r="I60" s="1">
        <f>Main!$A$25</f>
        <v>70.743460131432784</v>
      </c>
      <c r="J60" s="48" t="e" vm="1">
        <f t="shared" si="1"/>
        <v>#VALUE!</v>
      </c>
      <c r="K60" t="e" vm="1">
        <f t="shared" si="2"/>
        <v>#VALUE!</v>
      </c>
      <c r="L60" s="1">
        <f>Main!$B$25</f>
        <v>71.136702222980446</v>
      </c>
      <c r="M60" s="48" t="e" vm="1">
        <f t="shared" si="3"/>
        <v>#VALUE!</v>
      </c>
      <c r="N60" t="e" vm="1">
        <f t="shared" si="4"/>
        <v>#VALUE!</v>
      </c>
      <c r="O60" s="1">
        <f>Main!$C$25</f>
        <v>70.348407428452006</v>
      </c>
      <c r="P60" s="48" t="e" vm="1">
        <f t="shared" si="5"/>
        <v>#VALUE!</v>
      </c>
      <c r="Q60" t="e" vm="1">
        <f t="shared" si="6"/>
        <v>#VALUE!</v>
      </c>
    </row>
    <row r="61" spans="1:17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2">
        <f>[1]!GenLognormal($F$9,$F$10)</f>
        <v>#VALUE!</v>
      </c>
      <c r="G61" t="e" vm="2">
        <f>[1]!genBinomial(1,0.567)</f>
        <v>#VALUE!</v>
      </c>
      <c r="H61" s="13" t="e" vm="1">
        <f t="shared" si="0"/>
        <v>#VALUE!</v>
      </c>
      <c r="I61" s="1">
        <f>Main!$A$25</f>
        <v>70.743460131432784</v>
      </c>
      <c r="J61" s="48" t="e" vm="1">
        <f t="shared" si="1"/>
        <v>#VALUE!</v>
      </c>
      <c r="K61" t="e" vm="1">
        <f t="shared" si="2"/>
        <v>#VALUE!</v>
      </c>
      <c r="L61" s="1">
        <f>Main!$B$25</f>
        <v>71.136702222980446</v>
      </c>
      <c r="M61" s="48" t="e" vm="1">
        <f t="shared" si="3"/>
        <v>#VALUE!</v>
      </c>
      <c r="N61" t="e" vm="1">
        <f t="shared" si="4"/>
        <v>#VALUE!</v>
      </c>
      <c r="O61" s="1">
        <f>Main!$C$25</f>
        <v>70.348407428452006</v>
      </c>
      <c r="P61" s="48" t="e" vm="1">
        <f t="shared" si="5"/>
        <v>#VALUE!</v>
      </c>
      <c r="Q61" t="e" vm="1">
        <f t="shared" si="6"/>
        <v>#VALUE!</v>
      </c>
    </row>
    <row r="62" spans="1:17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2">
        <f>[1]!GenLognormal($F$9,$F$10)</f>
        <v>#VALUE!</v>
      </c>
      <c r="G62" t="e" vm="2">
        <f>[1]!genBinomial(1,0.567)</f>
        <v>#VALUE!</v>
      </c>
      <c r="H62" s="13" t="e" vm="1">
        <f t="shared" si="0"/>
        <v>#VALUE!</v>
      </c>
      <c r="I62" s="1">
        <f>Main!$A$25</f>
        <v>70.743460131432784</v>
      </c>
      <c r="J62" s="48" t="e" vm="1">
        <f t="shared" si="1"/>
        <v>#VALUE!</v>
      </c>
      <c r="K62" t="e" vm="1">
        <f t="shared" si="2"/>
        <v>#VALUE!</v>
      </c>
      <c r="L62" s="1">
        <f>Main!$B$25</f>
        <v>71.136702222980446</v>
      </c>
      <c r="M62" s="48" t="e" vm="1">
        <f t="shared" si="3"/>
        <v>#VALUE!</v>
      </c>
      <c r="N62" t="e" vm="1">
        <f t="shared" si="4"/>
        <v>#VALUE!</v>
      </c>
      <c r="O62" s="1">
        <f>Main!$C$25</f>
        <v>70.348407428452006</v>
      </c>
      <c r="P62" s="48" t="e" vm="1">
        <f t="shared" si="5"/>
        <v>#VALUE!</v>
      </c>
      <c r="Q62" t="e" vm="1">
        <f t="shared" si="6"/>
        <v>#VALUE!</v>
      </c>
    </row>
    <row r="63" spans="1:17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2">
        <f>[1]!GenLognormal($F$9,$F$10)</f>
        <v>#VALUE!</v>
      </c>
      <c r="G63" t="e" vm="2">
        <f>[1]!genBinomial(1,0.567)</f>
        <v>#VALUE!</v>
      </c>
      <c r="H63" s="13" t="e" vm="1">
        <f t="shared" si="0"/>
        <v>#VALUE!</v>
      </c>
      <c r="I63" s="1">
        <f>Main!$A$25</f>
        <v>70.743460131432784</v>
      </c>
      <c r="J63" s="48" t="e" vm="1">
        <f t="shared" si="1"/>
        <v>#VALUE!</v>
      </c>
      <c r="K63" t="e" vm="1">
        <f t="shared" si="2"/>
        <v>#VALUE!</v>
      </c>
      <c r="L63" s="1">
        <f>Main!$B$25</f>
        <v>71.136702222980446</v>
      </c>
      <c r="M63" s="48" t="e" vm="1">
        <f t="shared" si="3"/>
        <v>#VALUE!</v>
      </c>
      <c r="N63" t="e" vm="1">
        <f t="shared" si="4"/>
        <v>#VALUE!</v>
      </c>
      <c r="O63" s="1">
        <f>Main!$C$25</f>
        <v>70.348407428452006</v>
      </c>
      <c r="P63" s="48" t="e" vm="1">
        <f t="shared" si="5"/>
        <v>#VALUE!</v>
      </c>
      <c r="Q63" t="e" vm="1">
        <f t="shared" si="6"/>
        <v>#VALUE!</v>
      </c>
    </row>
    <row r="64" spans="1:17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2">
        <f>[1]!GenLognormal($F$9,$F$10)</f>
        <v>#VALUE!</v>
      </c>
      <c r="G64" t="e" vm="2">
        <f>[1]!genBinomial(1,0.567)</f>
        <v>#VALUE!</v>
      </c>
      <c r="H64" s="13" t="e" vm="1">
        <f t="shared" si="0"/>
        <v>#VALUE!</v>
      </c>
      <c r="I64" s="1">
        <f>Main!$A$25</f>
        <v>70.743460131432784</v>
      </c>
      <c r="J64" s="48" t="e" vm="1">
        <f t="shared" si="1"/>
        <v>#VALUE!</v>
      </c>
      <c r="K64" t="e" vm="1">
        <f t="shared" si="2"/>
        <v>#VALUE!</v>
      </c>
      <c r="L64" s="1">
        <f>Main!$B$25</f>
        <v>71.136702222980446</v>
      </c>
      <c r="M64" s="48" t="e" vm="1">
        <f t="shared" si="3"/>
        <v>#VALUE!</v>
      </c>
      <c r="N64" t="e" vm="1">
        <f t="shared" si="4"/>
        <v>#VALUE!</v>
      </c>
      <c r="O64" s="1">
        <f>Main!$C$25</f>
        <v>70.348407428452006</v>
      </c>
      <c r="P64" s="48" t="e" vm="1">
        <f t="shared" si="5"/>
        <v>#VALUE!</v>
      </c>
      <c r="Q64" t="e" vm="1">
        <f t="shared" si="6"/>
        <v>#VALUE!</v>
      </c>
    </row>
    <row r="65" spans="1:17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2">
        <f>[1]!GenLognormal($F$9,$F$10)</f>
        <v>#VALUE!</v>
      </c>
      <c r="G65" t="e" vm="2">
        <f>[1]!genBinomial(1,0.567)</f>
        <v>#VALUE!</v>
      </c>
      <c r="H65" s="13" t="e" vm="1">
        <f t="shared" si="0"/>
        <v>#VALUE!</v>
      </c>
      <c r="I65" s="1">
        <f>Main!$A$25</f>
        <v>70.743460131432784</v>
      </c>
      <c r="J65" s="48" t="e" vm="1">
        <f t="shared" si="1"/>
        <v>#VALUE!</v>
      </c>
      <c r="K65" t="e" vm="1">
        <f t="shared" si="2"/>
        <v>#VALUE!</v>
      </c>
      <c r="L65" s="1">
        <f>Main!$B$25</f>
        <v>71.136702222980446</v>
      </c>
      <c r="M65" s="48" t="e" vm="1">
        <f t="shared" si="3"/>
        <v>#VALUE!</v>
      </c>
      <c r="N65" t="e" vm="1">
        <f t="shared" si="4"/>
        <v>#VALUE!</v>
      </c>
      <c r="O65" s="1">
        <f>Main!$C$25</f>
        <v>70.348407428452006</v>
      </c>
      <c r="P65" s="48" t="e" vm="1">
        <f t="shared" si="5"/>
        <v>#VALUE!</v>
      </c>
      <c r="Q65" t="e" vm="1">
        <f t="shared" si="6"/>
        <v>#VALUE!</v>
      </c>
    </row>
    <row r="66" spans="1:17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2">
        <f>[1]!GenLognormal($F$9,$F$10)</f>
        <v>#VALUE!</v>
      </c>
      <c r="G66" t="e" vm="2">
        <f>[1]!genBinomial(1,0.567)</f>
        <v>#VALUE!</v>
      </c>
      <c r="H66" s="13" t="e" vm="1">
        <f t="shared" si="0"/>
        <v>#VALUE!</v>
      </c>
      <c r="I66" s="1">
        <f>Main!$A$25</f>
        <v>70.743460131432784</v>
      </c>
      <c r="J66" s="48" t="e" vm="1">
        <f t="shared" si="1"/>
        <v>#VALUE!</v>
      </c>
      <c r="K66" t="e" vm="1">
        <f t="shared" si="2"/>
        <v>#VALUE!</v>
      </c>
      <c r="L66" s="1">
        <f>Main!$B$25</f>
        <v>71.136702222980446</v>
      </c>
      <c r="M66" s="48" t="e" vm="1">
        <f t="shared" si="3"/>
        <v>#VALUE!</v>
      </c>
      <c r="N66" t="e" vm="1">
        <f t="shared" si="4"/>
        <v>#VALUE!</v>
      </c>
      <c r="O66" s="1">
        <f>Main!$C$25</f>
        <v>70.348407428452006</v>
      </c>
      <c r="P66" s="48" t="e" vm="1">
        <f t="shared" si="5"/>
        <v>#VALUE!</v>
      </c>
      <c r="Q66" t="e" vm="1">
        <f t="shared" si="6"/>
        <v>#VALUE!</v>
      </c>
    </row>
    <row r="67" spans="1:17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2">
        <f>[1]!GenLognormal($F$9,$F$10)</f>
        <v>#VALUE!</v>
      </c>
      <c r="G67" t="e" vm="2">
        <f>[1]!genBinomial(1,0.567)</f>
        <v>#VALUE!</v>
      </c>
      <c r="H67" s="13" t="e" vm="1">
        <f t="shared" si="0"/>
        <v>#VALUE!</v>
      </c>
      <c r="I67" s="1">
        <f>Main!$A$25</f>
        <v>70.743460131432784</v>
      </c>
      <c r="J67" s="48" t="e" vm="1">
        <f t="shared" si="1"/>
        <v>#VALUE!</v>
      </c>
      <c r="K67" t="e" vm="1">
        <f t="shared" si="2"/>
        <v>#VALUE!</v>
      </c>
      <c r="L67" s="1">
        <f>Main!$B$25</f>
        <v>71.136702222980446</v>
      </c>
      <c r="M67" s="48" t="e" vm="1">
        <f t="shared" si="3"/>
        <v>#VALUE!</v>
      </c>
      <c r="N67" t="e" vm="1">
        <f t="shared" si="4"/>
        <v>#VALUE!</v>
      </c>
      <c r="O67" s="1">
        <f>Main!$C$25</f>
        <v>70.348407428452006</v>
      </c>
      <c r="P67" s="48" t="e" vm="1">
        <f t="shared" si="5"/>
        <v>#VALUE!</v>
      </c>
      <c r="Q67" t="e" vm="1">
        <f t="shared" si="6"/>
        <v>#VALUE!</v>
      </c>
    </row>
    <row r="68" spans="1:17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2">
        <f>[1]!GenLognormal($F$9,$F$10)</f>
        <v>#VALUE!</v>
      </c>
      <c r="G68" t="e" vm="2">
        <f>[1]!genBinomial(1,0.567)</f>
        <v>#VALUE!</v>
      </c>
      <c r="H68" s="13" t="e" vm="1">
        <f t="shared" si="0"/>
        <v>#VALUE!</v>
      </c>
      <c r="I68" s="1">
        <f>Main!$A$25</f>
        <v>70.743460131432784</v>
      </c>
      <c r="J68" s="48" t="e" vm="1">
        <f t="shared" si="1"/>
        <v>#VALUE!</v>
      </c>
      <c r="K68" t="e" vm="1">
        <f t="shared" si="2"/>
        <v>#VALUE!</v>
      </c>
      <c r="L68" s="1">
        <f>Main!$B$25</f>
        <v>71.136702222980446</v>
      </c>
      <c r="M68" s="48" t="e" vm="1">
        <f t="shared" si="3"/>
        <v>#VALUE!</v>
      </c>
      <c r="N68" t="e" vm="1">
        <f t="shared" si="4"/>
        <v>#VALUE!</v>
      </c>
      <c r="O68" s="1">
        <f>Main!$C$25</f>
        <v>70.348407428452006</v>
      </c>
      <c r="P68" s="48" t="e" vm="1">
        <f t="shared" si="5"/>
        <v>#VALUE!</v>
      </c>
      <c r="Q68" t="e" vm="1">
        <f t="shared" si="6"/>
        <v>#VALUE!</v>
      </c>
    </row>
    <row r="69" spans="1:17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2">
        <f>[1]!GenLognormal($F$9,$F$10)</f>
        <v>#VALUE!</v>
      </c>
      <c r="G69" t="e" vm="2">
        <f>[1]!genBinomial(1,0.567)</f>
        <v>#VALUE!</v>
      </c>
      <c r="H69" s="13" t="e" vm="1">
        <f t="shared" si="0"/>
        <v>#VALUE!</v>
      </c>
      <c r="I69" s="1">
        <f>Main!$A$25</f>
        <v>70.743460131432784</v>
      </c>
      <c r="J69" s="48" t="e" vm="1">
        <f t="shared" si="1"/>
        <v>#VALUE!</v>
      </c>
      <c r="K69" t="e" vm="1">
        <f t="shared" si="2"/>
        <v>#VALUE!</v>
      </c>
      <c r="L69" s="1">
        <f>Main!$B$25</f>
        <v>71.136702222980446</v>
      </c>
      <c r="M69" s="48" t="e" vm="1">
        <f t="shared" si="3"/>
        <v>#VALUE!</v>
      </c>
      <c r="N69" t="e" vm="1">
        <f t="shared" si="4"/>
        <v>#VALUE!</v>
      </c>
      <c r="O69" s="1">
        <f>Main!$C$25</f>
        <v>70.348407428452006</v>
      </c>
      <c r="P69" s="48" t="e" vm="1">
        <f t="shared" si="5"/>
        <v>#VALUE!</v>
      </c>
      <c r="Q69" t="e" vm="1">
        <f t="shared" si="6"/>
        <v>#VALUE!</v>
      </c>
    </row>
    <row r="70" spans="1:17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2">
        <f>[1]!GenLognormal($F$9,$F$10)</f>
        <v>#VALUE!</v>
      </c>
      <c r="G70" t="e" vm="2">
        <f>[1]!genBinomial(1,0.567)</f>
        <v>#VALUE!</v>
      </c>
      <c r="H70" s="13" t="e" vm="1">
        <f t="shared" si="0"/>
        <v>#VALUE!</v>
      </c>
      <c r="I70" s="1">
        <f>Main!$A$25</f>
        <v>70.743460131432784</v>
      </c>
      <c r="J70" s="48" t="e" vm="1">
        <f t="shared" si="1"/>
        <v>#VALUE!</v>
      </c>
      <c r="K70" t="e" vm="1">
        <f t="shared" si="2"/>
        <v>#VALUE!</v>
      </c>
      <c r="L70" s="1">
        <f>Main!$B$25</f>
        <v>71.136702222980446</v>
      </c>
      <c r="M70" s="48" t="e" vm="1">
        <f t="shared" si="3"/>
        <v>#VALUE!</v>
      </c>
      <c r="N70" t="e" vm="1">
        <f t="shared" si="4"/>
        <v>#VALUE!</v>
      </c>
      <c r="O70" s="1">
        <f>Main!$C$25</f>
        <v>70.348407428452006</v>
      </c>
      <c r="P70" s="48" t="e" vm="1">
        <f t="shared" si="5"/>
        <v>#VALUE!</v>
      </c>
      <c r="Q70" t="e" vm="1">
        <f t="shared" si="6"/>
        <v>#VALUE!</v>
      </c>
    </row>
    <row r="71" spans="1:17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2">
        <f>[1]!GenLognormal($F$9,$F$10)</f>
        <v>#VALUE!</v>
      </c>
      <c r="G71" t="e" vm="2">
        <f>[1]!genBinomial(1,0.567)</f>
        <v>#VALUE!</v>
      </c>
      <c r="H71" s="13" t="e" vm="1">
        <f t="shared" si="0"/>
        <v>#VALUE!</v>
      </c>
      <c r="I71" s="1">
        <f>Main!$A$25</f>
        <v>70.743460131432784</v>
      </c>
      <c r="J71" s="48" t="e" vm="1">
        <f t="shared" si="1"/>
        <v>#VALUE!</v>
      </c>
      <c r="K71" t="e" vm="1">
        <f t="shared" si="2"/>
        <v>#VALUE!</v>
      </c>
      <c r="L71" s="1">
        <f>Main!$B$25</f>
        <v>71.136702222980446</v>
      </c>
      <c r="M71" s="48" t="e" vm="1">
        <f t="shared" si="3"/>
        <v>#VALUE!</v>
      </c>
      <c r="N71" t="e" vm="1">
        <f t="shared" si="4"/>
        <v>#VALUE!</v>
      </c>
      <c r="O71" s="1">
        <f>Main!$C$25</f>
        <v>70.348407428452006</v>
      </c>
      <c r="P71" s="48" t="e" vm="1">
        <f t="shared" si="5"/>
        <v>#VALUE!</v>
      </c>
      <c r="Q71" t="e" vm="1">
        <f t="shared" si="6"/>
        <v>#VALUE!</v>
      </c>
    </row>
    <row r="72" spans="1:17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2">
        <f>[1]!GenLognormal($F$9,$F$10)</f>
        <v>#VALUE!</v>
      </c>
      <c r="G72" t="e" vm="2">
        <f>[1]!genBinomial(1,0.567)</f>
        <v>#VALUE!</v>
      </c>
      <c r="H72" s="13" t="e" vm="1">
        <f t="shared" si="0"/>
        <v>#VALUE!</v>
      </c>
      <c r="I72" s="1">
        <f>Main!$A$25</f>
        <v>70.743460131432784</v>
      </c>
      <c r="J72" s="48" t="e" vm="1">
        <f t="shared" si="1"/>
        <v>#VALUE!</v>
      </c>
      <c r="K72" t="e" vm="1">
        <f t="shared" si="2"/>
        <v>#VALUE!</v>
      </c>
      <c r="L72" s="1">
        <f>Main!$B$25</f>
        <v>71.136702222980446</v>
      </c>
      <c r="M72" s="48" t="e" vm="1">
        <f t="shared" si="3"/>
        <v>#VALUE!</v>
      </c>
      <c r="N72" t="e" vm="1">
        <f t="shared" si="4"/>
        <v>#VALUE!</v>
      </c>
      <c r="O72" s="1">
        <f>Main!$C$25</f>
        <v>70.348407428452006</v>
      </c>
      <c r="P72" s="48" t="e" vm="1">
        <f t="shared" si="5"/>
        <v>#VALUE!</v>
      </c>
      <c r="Q72" t="e" vm="1">
        <f t="shared" si="6"/>
        <v>#VALUE!</v>
      </c>
    </row>
    <row r="73" spans="1:17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2">
        <f>[1]!GenLognormal($F$9,$F$10)</f>
        <v>#VALUE!</v>
      </c>
      <c r="G73" t="e" vm="2">
        <f>[1]!genBinomial(1,0.567)</f>
        <v>#VALUE!</v>
      </c>
      <c r="H73" s="13" t="e" vm="1">
        <f t="shared" si="0"/>
        <v>#VALUE!</v>
      </c>
      <c r="I73" s="1">
        <f>Main!$A$25</f>
        <v>70.743460131432784</v>
      </c>
      <c r="J73" s="48" t="e" vm="1">
        <f t="shared" si="1"/>
        <v>#VALUE!</v>
      </c>
      <c r="K73" t="e" vm="1">
        <f t="shared" si="2"/>
        <v>#VALUE!</v>
      </c>
      <c r="L73" s="1">
        <f>Main!$B$25</f>
        <v>71.136702222980446</v>
      </c>
      <c r="M73" s="48" t="e" vm="1">
        <f t="shared" si="3"/>
        <v>#VALUE!</v>
      </c>
      <c r="N73" t="e" vm="1">
        <f t="shared" si="4"/>
        <v>#VALUE!</v>
      </c>
      <c r="O73" s="1">
        <f>Main!$C$25</f>
        <v>70.348407428452006</v>
      </c>
      <c r="P73" s="48" t="e" vm="1">
        <f t="shared" si="5"/>
        <v>#VALUE!</v>
      </c>
      <c r="Q73" t="e" vm="1">
        <f t="shared" si="6"/>
        <v>#VALUE!</v>
      </c>
    </row>
    <row r="74" spans="1:17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2">
        <f>[1]!GenLognormal($F$9,$F$10)</f>
        <v>#VALUE!</v>
      </c>
      <c r="G74" t="e" vm="2">
        <f>[1]!genBinomial(1,0.567)</f>
        <v>#VALUE!</v>
      </c>
      <c r="H74" s="13" t="e" vm="1">
        <f t="shared" si="0"/>
        <v>#VALUE!</v>
      </c>
      <c r="I74" s="1">
        <f>Main!$A$25</f>
        <v>70.743460131432784</v>
      </c>
      <c r="J74" s="48" t="e" vm="1">
        <f t="shared" si="1"/>
        <v>#VALUE!</v>
      </c>
      <c r="K74" t="e" vm="1">
        <f t="shared" si="2"/>
        <v>#VALUE!</v>
      </c>
      <c r="L74" s="1">
        <f>Main!$B$25</f>
        <v>71.136702222980446</v>
      </c>
      <c r="M74" s="48" t="e" vm="1">
        <f t="shared" si="3"/>
        <v>#VALUE!</v>
      </c>
      <c r="N74" t="e" vm="1">
        <f t="shared" si="4"/>
        <v>#VALUE!</v>
      </c>
      <c r="O74" s="1">
        <f>Main!$C$25</f>
        <v>70.348407428452006</v>
      </c>
      <c r="P74" s="48" t="e" vm="1">
        <f t="shared" si="5"/>
        <v>#VALUE!</v>
      </c>
      <c r="Q74" t="e" vm="1">
        <f t="shared" si="6"/>
        <v>#VALUE!</v>
      </c>
    </row>
    <row r="75" spans="1:17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2">
        <f>[1]!GenLognormal($F$9,$F$10)</f>
        <v>#VALUE!</v>
      </c>
      <c r="G75" t="e" vm="2">
        <f>[1]!genBinomial(1,0.567)</f>
        <v>#VALUE!</v>
      </c>
      <c r="H75" s="13" t="e" vm="1">
        <f t="shared" si="0"/>
        <v>#VALUE!</v>
      </c>
      <c r="I75" s="1">
        <f>Main!$A$25</f>
        <v>70.743460131432784</v>
      </c>
      <c r="J75" s="48" t="e" vm="1">
        <f t="shared" si="1"/>
        <v>#VALUE!</v>
      </c>
      <c r="K75" t="e" vm="1">
        <f t="shared" si="2"/>
        <v>#VALUE!</v>
      </c>
      <c r="L75" s="1">
        <f>Main!$B$25</f>
        <v>71.136702222980446</v>
      </c>
      <c r="M75" s="48" t="e" vm="1">
        <f t="shared" si="3"/>
        <v>#VALUE!</v>
      </c>
      <c r="N75" t="e" vm="1">
        <f t="shared" si="4"/>
        <v>#VALUE!</v>
      </c>
      <c r="O75" s="1">
        <f>Main!$C$25</f>
        <v>70.348407428452006</v>
      </c>
      <c r="P75" s="48" t="e" vm="1">
        <f t="shared" si="5"/>
        <v>#VALUE!</v>
      </c>
      <c r="Q75" t="e" vm="1">
        <f t="shared" si="6"/>
        <v>#VALUE!</v>
      </c>
    </row>
    <row r="76" spans="1:17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2">
        <f>[1]!GenLognormal($F$9,$F$10)</f>
        <v>#VALUE!</v>
      </c>
      <c r="G76" t="e" vm="2">
        <f>[1]!genBinomial(1,0.567)</f>
        <v>#VALUE!</v>
      </c>
      <c r="H76" s="13" t="e" vm="1">
        <f t="shared" ref="H76:H139" si="7">(266.16-47.17*G76-2.33*F76+0.66*E76+0.017*(E76^2))*113.12/1000000*D76</f>
        <v>#VALUE!</v>
      </c>
      <c r="I76" s="1">
        <f>Main!$A$25</f>
        <v>70.743460131432784</v>
      </c>
      <c r="J76" s="48" t="e" vm="1">
        <f t="shared" ref="J76:J139" si="8">I76*$H76/24/60</f>
        <v>#VALUE!</v>
      </c>
      <c r="K76" t="e" vm="1">
        <f t="shared" ref="K76:K139" si="9">J76*24*60/$D76</f>
        <v>#VALUE!</v>
      </c>
      <c r="L76" s="1">
        <f>Main!$B$25</f>
        <v>71.136702222980446</v>
      </c>
      <c r="M76" s="48" t="e" vm="1">
        <f t="shared" ref="M76:M139" si="10">L76*$H76/24/60</f>
        <v>#VALUE!</v>
      </c>
      <c r="N76" t="e" vm="1">
        <f t="shared" ref="N76:N139" si="11">M76*24*60/$D76</f>
        <v>#VALUE!</v>
      </c>
      <c r="O76" s="1">
        <f>Main!$C$25</f>
        <v>70.348407428452006</v>
      </c>
      <c r="P76" s="48" t="e" vm="1">
        <f t="shared" ref="P76:P139" si="12">O76*$H76/24/60</f>
        <v>#VALUE!</v>
      </c>
      <c r="Q76" t="e" vm="1">
        <f t="shared" ref="Q76:Q139" si="13">P76*24*60/$D76</f>
        <v>#VALUE!</v>
      </c>
    </row>
    <row r="77" spans="1:17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2">
        <f>[1]!GenLognormal($F$9,$F$10)</f>
        <v>#VALUE!</v>
      </c>
      <c r="G77" t="e" vm="2">
        <f>[1]!genBinomial(1,0.567)</f>
        <v>#VALUE!</v>
      </c>
      <c r="H77" s="13" t="e" vm="1">
        <f t="shared" si="7"/>
        <v>#VALUE!</v>
      </c>
      <c r="I77" s="1">
        <f>Main!$A$25</f>
        <v>70.743460131432784</v>
      </c>
      <c r="J77" s="48" t="e" vm="1">
        <f t="shared" si="8"/>
        <v>#VALUE!</v>
      </c>
      <c r="K77" t="e" vm="1">
        <f t="shared" si="9"/>
        <v>#VALUE!</v>
      </c>
      <c r="L77" s="1">
        <f>Main!$B$25</f>
        <v>71.136702222980446</v>
      </c>
      <c r="M77" s="48" t="e" vm="1">
        <f t="shared" si="10"/>
        <v>#VALUE!</v>
      </c>
      <c r="N77" t="e" vm="1">
        <f t="shared" si="11"/>
        <v>#VALUE!</v>
      </c>
      <c r="O77" s="1">
        <f>Main!$C$25</f>
        <v>70.348407428452006</v>
      </c>
      <c r="P77" s="48" t="e" vm="1">
        <f t="shared" si="12"/>
        <v>#VALUE!</v>
      </c>
      <c r="Q77" t="e" vm="1">
        <f t="shared" si="13"/>
        <v>#VALUE!</v>
      </c>
    </row>
    <row r="78" spans="1:17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2">
        <f>[1]!GenLognormal($F$9,$F$10)</f>
        <v>#VALUE!</v>
      </c>
      <c r="G78" t="e" vm="2">
        <f>[1]!genBinomial(1,0.567)</f>
        <v>#VALUE!</v>
      </c>
      <c r="H78" s="13" t="e" vm="1">
        <f t="shared" si="7"/>
        <v>#VALUE!</v>
      </c>
      <c r="I78" s="1">
        <f>Main!$A$25</f>
        <v>70.743460131432784</v>
      </c>
      <c r="J78" s="48" t="e" vm="1">
        <f t="shared" si="8"/>
        <v>#VALUE!</v>
      </c>
      <c r="K78" t="e" vm="1">
        <f t="shared" si="9"/>
        <v>#VALUE!</v>
      </c>
      <c r="L78" s="1">
        <f>Main!$B$25</f>
        <v>71.136702222980446</v>
      </c>
      <c r="M78" s="48" t="e" vm="1">
        <f t="shared" si="10"/>
        <v>#VALUE!</v>
      </c>
      <c r="N78" t="e" vm="1">
        <f t="shared" si="11"/>
        <v>#VALUE!</v>
      </c>
      <c r="O78" s="1">
        <f>Main!$C$25</f>
        <v>70.348407428452006</v>
      </c>
      <c r="P78" s="48" t="e" vm="1">
        <f t="shared" si="12"/>
        <v>#VALUE!</v>
      </c>
      <c r="Q78" t="e" vm="1">
        <f t="shared" si="13"/>
        <v>#VALUE!</v>
      </c>
    </row>
    <row r="79" spans="1:17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2">
        <f>[1]!GenLognormal($F$9,$F$10)</f>
        <v>#VALUE!</v>
      </c>
      <c r="G79" t="e" vm="2">
        <f>[1]!genBinomial(1,0.567)</f>
        <v>#VALUE!</v>
      </c>
      <c r="H79" s="13" t="e" vm="1">
        <f t="shared" si="7"/>
        <v>#VALUE!</v>
      </c>
      <c r="I79" s="1">
        <f>Main!$A$25</f>
        <v>70.743460131432784</v>
      </c>
      <c r="J79" s="48" t="e" vm="1">
        <f t="shared" si="8"/>
        <v>#VALUE!</v>
      </c>
      <c r="K79" t="e" vm="1">
        <f t="shared" si="9"/>
        <v>#VALUE!</v>
      </c>
      <c r="L79" s="1">
        <f>Main!$B$25</f>
        <v>71.136702222980446</v>
      </c>
      <c r="M79" s="48" t="e" vm="1">
        <f t="shared" si="10"/>
        <v>#VALUE!</v>
      </c>
      <c r="N79" t="e" vm="1">
        <f t="shared" si="11"/>
        <v>#VALUE!</v>
      </c>
      <c r="O79" s="1">
        <f>Main!$C$25</f>
        <v>70.348407428452006</v>
      </c>
      <c r="P79" s="48" t="e" vm="1">
        <f t="shared" si="12"/>
        <v>#VALUE!</v>
      </c>
      <c r="Q79" t="e" vm="1">
        <f t="shared" si="13"/>
        <v>#VALUE!</v>
      </c>
    </row>
    <row r="80" spans="1:17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2">
        <f>[1]!GenLognormal($F$9,$F$10)</f>
        <v>#VALUE!</v>
      </c>
      <c r="G80" t="e" vm="2">
        <f>[1]!genBinomial(1,0.567)</f>
        <v>#VALUE!</v>
      </c>
      <c r="H80" s="13" t="e" vm="1">
        <f t="shared" si="7"/>
        <v>#VALUE!</v>
      </c>
      <c r="I80" s="1">
        <f>Main!$A$25</f>
        <v>70.743460131432784</v>
      </c>
      <c r="J80" s="48" t="e" vm="1">
        <f t="shared" si="8"/>
        <v>#VALUE!</v>
      </c>
      <c r="K80" t="e" vm="1">
        <f t="shared" si="9"/>
        <v>#VALUE!</v>
      </c>
      <c r="L80" s="1">
        <f>Main!$B$25</f>
        <v>71.136702222980446</v>
      </c>
      <c r="M80" s="48" t="e" vm="1">
        <f t="shared" si="10"/>
        <v>#VALUE!</v>
      </c>
      <c r="N80" t="e" vm="1">
        <f t="shared" si="11"/>
        <v>#VALUE!</v>
      </c>
      <c r="O80" s="1">
        <f>Main!$C$25</f>
        <v>70.348407428452006</v>
      </c>
      <c r="P80" s="48" t="e" vm="1">
        <f t="shared" si="12"/>
        <v>#VALUE!</v>
      </c>
      <c r="Q80" t="e" vm="1">
        <f t="shared" si="13"/>
        <v>#VALUE!</v>
      </c>
    </row>
    <row r="81" spans="1:17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2">
        <f>[1]!GenLognormal($F$9,$F$10)</f>
        <v>#VALUE!</v>
      </c>
      <c r="G81" t="e" vm="2">
        <f>[1]!genBinomial(1,0.567)</f>
        <v>#VALUE!</v>
      </c>
      <c r="H81" s="13" t="e" vm="1">
        <f t="shared" si="7"/>
        <v>#VALUE!</v>
      </c>
      <c r="I81" s="1">
        <f>Main!$A$25</f>
        <v>70.743460131432784</v>
      </c>
      <c r="J81" s="48" t="e" vm="1">
        <f t="shared" si="8"/>
        <v>#VALUE!</v>
      </c>
      <c r="K81" t="e" vm="1">
        <f t="shared" si="9"/>
        <v>#VALUE!</v>
      </c>
      <c r="L81" s="1">
        <f>Main!$B$25</f>
        <v>71.136702222980446</v>
      </c>
      <c r="M81" s="48" t="e" vm="1">
        <f t="shared" si="10"/>
        <v>#VALUE!</v>
      </c>
      <c r="N81" t="e" vm="1">
        <f t="shared" si="11"/>
        <v>#VALUE!</v>
      </c>
      <c r="O81" s="1">
        <f>Main!$C$25</f>
        <v>70.348407428452006</v>
      </c>
      <c r="P81" s="48" t="e" vm="1">
        <f t="shared" si="12"/>
        <v>#VALUE!</v>
      </c>
      <c r="Q81" t="e" vm="1">
        <f t="shared" si="13"/>
        <v>#VALUE!</v>
      </c>
    </row>
    <row r="82" spans="1:17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2">
        <f>[1]!GenLognormal($F$9,$F$10)</f>
        <v>#VALUE!</v>
      </c>
      <c r="G82" t="e" vm="2">
        <f>[1]!genBinomial(1,0.567)</f>
        <v>#VALUE!</v>
      </c>
      <c r="H82" s="13" t="e" vm="1">
        <f t="shared" si="7"/>
        <v>#VALUE!</v>
      </c>
      <c r="I82" s="1">
        <f>Main!$A$25</f>
        <v>70.743460131432784</v>
      </c>
      <c r="J82" s="48" t="e" vm="1">
        <f t="shared" si="8"/>
        <v>#VALUE!</v>
      </c>
      <c r="K82" t="e" vm="1">
        <f t="shared" si="9"/>
        <v>#VALUE!</v>
      </c>
      <c r="L82" s="1">
        <f>Main!$B$25</f>
        <v>71.136702222980446</v>
      </c>
      <c r="M82" s="48" t="e" vm="1">
        <f t="shared" si="10"/>
        <v>#VALUE!</v>
      </c>
      <c r="N82" t="e" vm="1">
        <f t="shared" si="11"/>
        <v>#VALUE!</v>
      </c>
      <c r="O82" s="1">
        <f>Main!$C$25</f>
        <v>70.348407428452006</v>
      </c>
      <c r="P82" s="48" t="e" vm="1">
        <f t="shared" si="12"/>
        <v>#VALUE!</v>
      </c>
      <c r="Q82" t="e" vm="1">
        <f t="shared" si="13"/>
        <v>#VALUE!</v>
      </c>
    </row>
    <row r="83" spans="1:17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2">
        <f>[1]!GenLognormal($F$9,$F$10)</f>
        <v>#VALUE!</v>
      </c>
      <c r="G83" t="e" vm="2">
        <f>[1]!genBinomial(1,0.567)</f>
        <v>#VALUE!</v>
      </c>
      <c r="H83" s="13" t="e" vm="1">
        <f t="shared" si="7"/>
        <v>#VALUE!</v>
      </c>
      <c r="I83" s="1">
        <f>Main!$A$25</f>
        <v>70.743460131432784</v>
      </c>
      <c r="J83" s="48" t="e" vm="1">
        <f t="shared" si="8"/>
        <v>#VALUE!</v>
      </c>
      <c r="K83" t="e" vm="1">
        <f t="shared" si="9"/>
        <v>#VALUE!</v>
      </c>
      <c r="L83" s="1">
        <f>Main!$B$25</f>
        <v>71.136702222980446</v>
      </c>
      <c r="M83" s="48" t="e" vm="1">
        <f t="shared" si="10"/>
        <v>#VALUE!</v>
      </c>
      <c r="N83" t="e" vm="1">
        <f t="shared" si="11"/>
        <v>#VALUE!</v>
      </c>
      <c r="O83" s="1">
        <f>Main!$C$25</f>
        <v>70.348407428452006</v>
      </c>
      <c r="P83" s="48" t="e" vm="1">
        <f t="shared" si="12"/>
        <v>#VALUE!</v>
      </c>
      <c r="Q83" t="e" vm="1">
        <f t="shared" si="13"/>
        <v>#VALUE!</v>
      </c>
    </row>
    <row r="84" spans="1:17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2">
        <f>[1]!GenLognormal($F$9,$F$10)</f>
        <v>#VALUE!</v>
      </c>
      <c r="G84" t="e" vm="2">
        <f>[1]!genBinomial(1,0.567)</f>
        <v>#VALUE!</v>
      </c>
      <c r="H84" s="13" t="e" vm="1">
        <f t="shared" si="7"/>
        <v>#VALUE!</v>
      </c>
      <c r="I84" s="1">
        <f>Main!$A$25</f>
        <v>70.743460131432784</v>
      </c>
      <c r="J84" s="48" t="e" vm="1">
        <f t="shared" si="8"/>
        <v>#VALUE!</v>
      </c>
      <c r="K84" t="e" vm="1">
        <f t="shared" si="9"/>
        <v>#VALUE!</v>
      </c>
      <c r="L84" s="1">
        <f>Main!$B$25</f>
        <v>71.136702222980446</v>
      </c>
      <c r="M84" s="48" t="e" vm="1">
        <f t="shared" si="10"/>
        <v>#VALUE!</v>
      </c>
      <c r="N84" t="e" vm="1">
        <f t="shared" si="11"/>
        <v>#VALUE!</v>
      </c>
      <c r="O84" s="1">
        <f>Main!$C$25</f>
        <v>70.348407428452006</v>
      </c>
      <c r="P84" s="48" t="e" vm="1">
        <f t="shared" si="12"/>
        <v>#VALUE!</v>
      </c>
      <c r="Q84" t="e" vm="1">
        <f t="shared" si="13"/>
        <v>#VALUE!</v>
      </c>
    </row>
    <row r="85" spans="1:17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2">
        <f>[1]!GenLognormal($F$9,$F$10)</f>
        <v>#VALUE!</v>
      </c>
      <c r="G85" t="e" vm="2">
        <f>[1]!genBinomial(1,0.567)</f>
        <v>#VALUE!</v>
      </c>
      <c r="H85" s="13" t="e" vm="1">
        <f t="shared" si="7"/>
        <v>#VALUE!</v>
      </c>
      <c r="I85" s="1">
        <f>Main!$A$25</f>
        <v>70.743460131432784</v>
      </c>
      <c r="J85" s="48" t="e" vm="1">
        <f t="shared" si="8"/>
        <v>#VALUE!</v>
      </c>
      <c r="K85" t="e" vm="1">
        <f t="shared" si="9"/>
        <v>#VALUE!</v>
      </c>
      <c r="L85" s="1">
        <f>Main!$B$25</f>
        <v>71.136702222980446</v>
      </c>
      <c r="M85" s="48" t="e" vm="1">
        <f t="shared" si="10"/>
        <v>#VALUE!</v>
      </c>
      <c r="N85" t="e" vm="1">
        <f t="shared" si="11"/>
        <v>#VALUE!</v>
      </c>
      <c r="O85" s="1">
        <f>Main!$C$25</f>
        <v>70.348407428452006</v>
      </c>
      <c r="P85" s="48" t="e" vm="1">
        <f t="shared" si="12"/>
        <v>#VALUE!</v>
      </c>
      <c r="Q85" t="e" vm="1">
        <f t="shared" si="13"/>
        <v>#VALUE!</v>
      </c>
    </row>
    <row r="86" spans="1:17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2">
        <f>[1]!GenLognormal($F$9,$F$10)</f>
        <v>#VALUE!</v>
      </c>
      <c r="G86" t="e" vm="2">
        <f>[1]!genBinomial(1,0.567)</f>
        <v>#VALUE!</v>
      </c>
      <c r="H86" s="13" t="e" vm="1">
        <f t="shared" si="7"/>
        <v>#VALUE!</v>
      </c>
      <c r="I86" s="1">
        <f>Main!$A$25</f>
        <v>70.743460131432784</v>
      </c>
      <c r="J86" s="48" t="e" vm="1">
        <f t="shared" si="8"/>
        <v>#VALUE!</v>
      </c>
      <c r="K86" t="e" vm="1">
        <f t="shared" si="9"/>
        <v>#VALUE!</v>
      </c>
      <c r="L86" s="1">
        <f>Main!$B$25</f>
        <v>71.136702222980446</v>
      </c>
      <c r="M86" s="48" t="e" vm="1">
        <f t="shared" si="10"/>
        <v>#VALUE!</v>
      </c>
      <c r="N86" t="e" vm="1">
        <f t="shared" si="11"/>
        <v>#VALUE!</v>
      </c>
      <c r="O86" s="1">
        <f>Main!$C$25</f>
        <v>70.348407428452006</v>
      </c>
      <c r="P86" s="48" t="e" vm="1">
        <f t="shared" si="12"/>
        <v>#VALUE!</v>
      </c>
      <c r="Q86" t="e" vm="1">
        <f t="shared" si="13"/>
        <v>#VALUE!</v>
      </c>
    </row>
    <row r="87" spans="1:17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2">
        <f>[1]!GenLognormal($F$9,$F$10)</f>
        <v>#VALUE!</v>
      </c>
      <c r="G87" t="e" vm="2">
        <f>[1]!genBinomial(1,0.567)</f>
        <v>#VALUE!</v>
      </c>
      <c r="H87" s="13" t="e" vm="1">
        <f t="shared" si="7"/>
        <v>#VALUE!</v>
      </c>
      <c r="I87" s="1">
        <f>Main!$A$25</f>
        <v>70.743460131432784</v>
      </c>
      <c r="J87" s="48" t="e" vm="1">
        <f t="shared" si="8"/>
        <v>#VALUE!</v>
      </c>
      <c r="K87" t="e" vm="1">
        <f t="shared" si="9"/>
        <v>#VALUE!</v>
      </c>
      <c r="L87" s="1">
        <f>Main!$B$25</f>
        <v>71.136702222980446</v>
      </c>
      <c r="M87" s="48" t="e" vm="1">
        <f t="shared" si="10"/>
        <v>#VALUE!</v>
      </c>
      <c r="N87" t="e" vm="1">
        <f t="shared" si="11"/>
        <v>#VALUE!</v>
      </c>
      <c r="O87" s="1">
        <f>Main!$C$25</f>
        <v>70.348407428452006</v>
      </c>
      <c r="P87" s="48" t="e" vm="1">
        <f t="shared" si="12"/>
        <v>#VALUE!</v>
      </c>
      <c r="Q87" t="e" vm="1">
        <f t="shared" si="13"/>
        <v>#VALUE!</v>
      </c>
    </row>
    <row r="88" spans="1:17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2">
        <f>[1]!GenLognormal($F$9,$F$10)</f>
        <v>#VALUE!</v>
      </c>
      <c r="G88" t="e" vm="2">
        <f>[1]!genBinomial(1,0.567)</f>
        <v>#VALUE!</v>
      </c>
      <c r="H88" s="13" t="e" vm="1">
        <f t="shared" si="7"/>
        <v>#VALUE!</v>
      </c>
      <c r="I88" s="1">
        <f>Main!$A$25</f>
        <v>70.743460131432784</v>
      </c>
      <c r="J88" s="48" t="e" vm="1">
        <f t="shared" si="8"/>
        <v>#VALUE!</v>
      </c>
      <c r="K88" t="e" vm="1">
        <f t="shared" si="9"/>
        <v>#VALUE!</v>
      </c>
      <c r="L88" s="1">
        <f>Main!$B$25</f>
        <v>71.136702222980446</v>
      </c>
      <c r="M88" s="48" t="e" vm="1">
        <f t="shared" si="10"/>
        <v>#VALUE!</v>
      </c>
      <c r="N88" t="e" vm="1">
        <f t="shared" si="11"/>
        <v>#VALUE!</v>
      </c>
      <c r="O88" s="1">
        <f>Main!$C$25</f>
        <v>70.348407428452006</v>
      </c>
      <c r="P88" s="48" t="e" vm="1">
        <f t="shared" si="12"/>
        <v>#VALUE!</v>
      </c>
      <c r="Q88" t="e" vm="1">
        <f t="shared" si="13"/>
        <v>#VALUE!</v>
      </c>
    </row>
    <row r="89" spans="1:17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2">
        <f>[1]!GenLognormal($F$9,$F$10)</f>
        <v>#VALUE!</v>
      </c>
      <c r="G89" t="e" vm="2">
        <f>[1]!genBinomial(1,0.567)</f>
        <v>#VALUE!</v>
      </c>
      <c r="H89" s="13" t="e" vm="1">
        <f t="shared" si="7"/>
        <v>#VALUE!</v>
      </c>
      <c r="I89" s="1">
        <f>Main!$A$25</f>
        <v>70.743460131432784</v>
      </c>
      <c r="J89" s="48" t="e" vm="1">
        <f t="shared" si="8"/>
        <v>#VALUE!</v>
      </c>
      <c r="K89" t="e" vm="1">
        <f t="shared" si="9"/>
        <v>#VALUE!</v>
      </c>
      <c r="L89" s="1">
        <f>Main!$B$25</f>
        <v>71.136702222980446</v>
      </c>
      <c r="M89" s="48" t="e" vm="1">
        <f t="shared" si="10"/>
        <v>#VALUE!</v>
      </c>
      <c r="N89" t="e" vm="1">
        <f t="shared" si="11"/>
        <v>#VALUE!</v>
      </c>
      <c r="O89" s="1">
        <f>Main!$C$25</f>
        <v>70.348407428452006</v>
      </c>
      <c r="P89" s="48" t="e" vm="1">
        <f t="shared" si="12"/>
        <v>#VALUE!</v>
      </c>
      <c r="Q89" t="e" vm="1">
        <f t="shared" si="13"/>
        <v>#VALUE!</v>
      </c>
    </row>
    <row r="90" spans="1:17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2">
        <f>[1]!GenLognormal($F$9,$F$10)</f>
        <v>#VALUE!</v>
      </c>
      <c r="G90" t="e" vm="2">
        <f>[1]!genBinomial(1,0.567)</f>
        <v>#VALUE!</v>
      </c>
      <c r="H90" s="13" t="e" vm="1">
        <f t="shared" si="7"/>
        <v>#VALUE!</v>
      </c>
      <c r="I90" s="1">
        <f>Main!$A$25</f>
        <v>70.743460131432784</v>
      </c>
      <c r="J90" s="48" t="e" vm="1">
        <f t="shared" si="8"/>
        <v>#VALUE!</v>
      </c>
      <c r="K90" t="e" vm="1">
        <f t="shared" si="9"/>
        <v>#VALUE!</v>
      </c>
      <c r="L90" s="1">
        <f>Main!$B$25</f>
        <v>71.136702222980446</v>
      </c>
      <c r="M90" s="48" t="e" vm="1">
        <f t="shared" si="10"/>
        <v>#VALUE!</v>
      </c>
      <c r="N90" t="e" vm="1">
        <f t="shared" si="11"/>
        <v>#VALUE!</v>
      </c>
      <c r="O90" s="1">
        <f>Main!$C$25</f>
        <v>70.348407428452006</v>
      </c>
      <c r="P90" s="48" t="e" vm="1">
        <f t="shared" si="12"/>
        <v>#VALUE!</v>
      </c>
      <c r="Q90" t="e" vm="1">
        <f t="shared" si="13"/>
        <v>#VALUE!</v>
      </c>
    </row>
    <row r="91" spans="1:17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2">
        <f>[1]!GenLognormal($F$9,$F$10)</f>
        <v>#VALUE!</v>
      </c>
      <c r="G91" t="e" vm="2">
        <f>[1]!genBinomial(1,0.567)</f>
        <v>#VALUE!</v>
      </c>
      <c r="H91" s="13" t="e" vm="1">
        <f t="shared" si="7"/>
        <v>#VALUE!</v>
      </c>
      <c r="I91" s="1">
        <f>Main!$A$25</f>
        <v>70.743460131432784</v>
      </c>
      <c r="J91" s="48" t="e" vm="1">
        <f t="shared" si="8"/>
        <v>#VALUE!</v>
      </c>
      <c r="K91" t="e" vm="1">
        <f t="shared" si="9"/>
        <v>#VALUE!</v>
      </c>
      <c r="L91" s="1">
        <f>Main!$B$25</f>
        <v>71.136702222980446</v>
      </c>
      <c r="M91" s="48" t="e" vm="1">
        <f t="shared" si="10"/>
        <v>#VALUE!</v>
      </c>
      <c r="N91" t="e" vm="1">
        <f t="shared" si="11"/>
        <v>#VALUE!</v>
      </c>
      <c r="O91" s="1">
        <f>Main!$C$25</f>
        <v>70.348407428452006</v>
      </c>
      <c r="P91" s="48" t="e" vm="1">
        <f t="shared" si="12"/>
        <v>#VALUE!</v>
      </c>
      <c r="Q91" t="e" vm="1">
        <f t="shared" si="13"/>
        <v>#VALUE!</v>
      </c>
    </row>
    <row r="92" spans="1:17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2">
        <f>[1]!GenLognormal($F$9,$F$10)</f>
        <v>#VALUE!</v>
      </c>
      <c r="G92" t="e" vm="2">
        <f>[1]!genBinomial(1,0.567)</f>
        <v>#VALUE!</v>
      </c>
      <c r="H92" s="13" t="e" vm="1">
        <f t="shared" si="7"/>
        <v>#VALUE!</v>
      </c>
      <c r="I92" s="1">
        <f>Main!$A$25</f>
        <v>70.743460131432784</v>
      </c>
      <c r="J92" s="48" t="e" vm="1">
        <f t="shared" si="8"/>
        <v>#VALUE!</v>
      </c>
      <c r="K92" t="e" vm="1">
        <f t="shared" si="9"/>
        <v>#VALUE!</v>
      </c>
      <c r="L92" s="1">
        <f>Main!$B$25</f>
        <v>71.136702222980446</v>
      </c>
      <c r="M92" s="48" t="e" vm="1">
        <f t="shared" si="10"/>
        <v>#VALUE!</v>
      </c>
      <c r="N92" t="e" vm="1">
        <f t="shared" si="11"/>
        <v>#VALUE!</v>
      </c>
      <c r="O92" s="1">
        <f>Main!$C$25</f>
        <v>70.348407428452006</v>
      </c>
      <c r="P92" s="48" t="e" vm="1">
        <f t="shared" si="12"/>
        <v>#VALUE!</v>
      </c>
      <c r="Q92" t="e" vm="1">
        <f t="shared" si="13"/>
        <v>#VALUE!</v>
      </c>
    </row>
    <row r="93" spans="1:17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2">
        <f>[1]!GenLognormal($F$9,$F$10)</f>
        <v>#VALUE!</v>
      </c>
      <c r="G93" t="e" vm="2">
        <f>[1]!genBinomial(1,0.567)</f>
        <v>#VALUE!</v>
      </c>
      <c r="H93" s="13" t="e" vm="1">
        <f t="shared" si="7"/>
        <v>#VALUE!</v>
      </c>
      <c r="I93" s="1">
        <f>Main!$A$25</f>
        <v>70.743460131432784</v>
      </c>
      <c r="J93" s="48" t="e" vm="1">
        <f t="shared" si="8"/>
        <v>#VALUE!</v>
      </c>
      <c r="K93" t="e" vm="1">
        <f t="shared" si="9"/>
        <v>#VALUE!</v>
      </c>
      <c r="L93" s="1">
        <f>Main!$B$25</f>
        <v>71.136702222980446</v>
      </c>
      <c r="M93" s="48" t="e" vm="1">
        <f t="shared" si="10"/>
        <v>#VALUE!</v>
      </c>
      <c r="N93" t="e" vm="1">
        <f t="shared" si="11"/>
        <v>#VALUE!</v>
      </c>
      <c r="O93" s="1">
        <f>Main!$C$25</f>
        <v>70.348407428452006</v>
      </c>
      <c r="P93" s="48" t="e" vm="1">
        <f t="shared" si="12"/>
        <v>#VALUE!</v>
      </c>
      <c r="Q93" t="e" vm="1">
        <f t="shared" si="13"/>
        <v>#VALUE!</v>
      </c>
    </row>
    <row r="94" spans="1:17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2">
        <f>[1]!GenLognormal($F$9,$F$10)</f>
        <v>#VALUE!</v>
      </c>
      <c r="G94" t="e" vm="2">
        <f>[1]!genBinomial(1,0.567)</f>
        <v>#VALUE!</v>
      </c>
      <c r="H94" s="13" t="e" vm="1">
        <f t="shared" si="7"/>
        <v>#VALUE!</v>
      </c>
      <c r="I94" s="1">
        <f>Main!$A$25</f>
        <v>70.743460131432784</v>
      </c>
      <c r="J94" s="48" t="e" vm="1">
        <f t="shared" si="8"/>
        <v>#VALUE!</v>
      </c>
      <c r="K94" t="e" vm="1">
        <f t="shared" si="9"/>
        <v>#VALUE!</v>
      </c>
      <c r="L94" s="1">
        <f>Main!$B$25</f>
        <v>71.136702222980446</v>
      </c>
      <c r="M94" s="48" t="e" vm="1">
        <f t="shared" si="10"/>
        <v>#VALUE!</v>
      </c>
      <c r="N94" t="e" vm="1">
        <f t="shared" si="11"/>
        <v>#VALUE!</v>
      </c>
      <c r="O94" s="1">
        <f>Main!$C$25</f>
        <v>70.348407428452006</v>
      </c>
      <c r="P94" s="48" t="e" vm="1">
        <f t="shared" si="12"/>
        <v>#VALUE!</v>
      </c>
      <c r="Q94" t="e" vm="1">
        <f t="shared" si="13"/>
        <v>#VALUE!</v>
      </c>
    </row>
    <row r="95" spans="1:17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2">
        <f>[1]!GenLognormal($F$9,$F$10)</f>
        <v>#VALUE!</v>
      </c>
      <c r="G95" t="e" vm="2">
        <f>[1]!genBinomial(1,0.567)</f>
        <v>#VALUE!</v>
      </c>
      <c r="H95" s="13" t="e" vm="1">
        <f t="shared" si="7"/>
        <v>#VALUE!</v>
      </c>
      <c r="I95" s="1">
        <f>Main!$A$25</f>
        <v>70.743460131432784</v>
      </c>
      <c r="J95" s="48" t="e" vm="1">
        <f t="shared" si="8"/>
        <v>#VALUE!</v>
      </c>
      <c r="K95" t="e" vm="1">
        <f t="shared" si="9"/>
        <v>#VALUE!</v>
      </c>
      <c r="L95" s="1">
        <f>Main!$B$25</f>
        <v>71.136702222980446</v>
      </c>
      <c r="M95" s="48" t="e" vm="1">
        <f t="shared" si="10"/>
        <v>#VALUE!</v>
      </c>
      <c r="N95" t="e" vm="1">
        <f t="shared" si="11"/>
        <v>#VALUE!</v>
      </c>
      <c r="O95" s="1">
        <f>Main!$C$25</f>
        <v>70.348407428452006</v>
      </c>
      <c r="P95" s="48" t="e" vm="1">
        <f t="shared" si="12"/>
        <v>#VALUE!</v>
      </c>
      <c r="Q95" t="e" vm="1">
        <f t="shared" si="13"/>
        <v>#VALUE!</v>
      </c>
    </row>
    <row r="96" spans="1:17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2">
        <f>[1]!GenLognormal($F$9,$F$10)</f>
        <v>#VALUE!</v>
      </c>
      <c r="G96" t="e" vm="2">
        <f>[1]!genBinomial(1,0.567)</f>
        <v>#VALUE!</v>
      </c>
      <c r="H96" s="13" t="e" vm="1">
        <f t="shared" si="7"/>
        <v>#VALUE!</v>
      </c>
      <c r="I96" s="1">
        <f>Main!$A$25</f>
        <v>70.743460131432784</v>
      </c>
      <c r="J96" s="48" t="e" vm="1">
        <f t="shared" si="8"/>
        <v>#VALUE!</v>
      </c>
      <c r="K96" t="e" vm="1">
        <f t="shared" si="9"/>
        <v>#VALUE!</v>
      </c>
      <c r="L96" s="1">
        <f>Main!$B$25</f>
        <v>71.136702222980446</v>
      </c>
      <c r="M96" s="48" t="e" vm="1">
        <f t="shared" si="10"/>
        <v>#VALUE!</v>
      </c>
      <c r="N96" t="e" vm="1">
        <f t="shared" si="11"/>
        <v>#VALUE!</v>
      </c>
      <c r="O96" s="1">
        <f>Main!$C$25</f>
        <v>70.348407428452006</v>
      </c>
      <c r="P96" s="48" t="e" vm="1">
        <f t="shared" si="12"/>
        <v>#VALUE!</v>
      </c>
      <c r="Q96" t="e" vm="1">
        <f t="shared" si="13"/>
        <v>#VALUE!</v>
      </c>
    </row>
    <row r="97" spans="1:17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2">
        <f>[1]!GenLognormal($F$9,$F$10)</f>
        <v>#VALUE!</v>
      </c>
      <c r="G97" t="e" vm="2">
        <f>[1]!genBinomial(1,0.567)</f>
        <v>#VALUE!</v>
      </c>
      <c r="H97" s="13" t="e" vm="1">
        <f t="shared" si="7"/>
        <v>#VALUE!</v>
      </c>
      <c r="I97" s="1">
        <f>Main!$A$25</f>
        <v>70.743460131432784</v>
      </c>
      <c r="J97" s="48" t="e" vm="1">
        <f t="shared" si="8"/>
        <v>#VALUE!</v>
      </c>
      <c r="K97" t="e" vm="1">
        <f t="shared" si="9"/>
        <v>#VALUE!</v>
      </c>
      <c r="L97" s="1">
        <f>Main!$B$25</f>
        <v>71.136702222980446</v>
      </c>
      <c r="M97" s="48" t="e" vm="1">
        <f t="shared" si="10"/>
        <v>#VALUE!</v>
      </c>
      <c r="N97" t="e" vm="1">
        <f t="shared" si="11"/>
        <v>#VALUE!</v>
      </c>
      <c r="O97" s="1">
        <f>Main!$C$25</f>
        <v>70.348407428452006</v>
      </c>
      <c r="P97" s="48" t="e" vm="1">
        <f t="shared" si="12"/>
        <v>#VALUE!</v>
      </c>
      <c r="Q97" t="e" vm="1">
        <f t="shared" si="13"/>
        <v>#VALUE!</v>
      </c>
    </row>
    <row r="98" spans="1:17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2">
        <f>[1]!GenLognormal($F$9,$F$10)</f>
        <v>#VALUE!</v>
      </c>
      <c r="G98" t="e" vm="2">
        <f>[1]!genBinomial(1,0.567)</f>
        <v>#VALUE!</v>
      </c>
      <c r="H98" s="13" t="e" vm="1">
        <f t="shared" si="7"/>
        <v>#VALUE!</v>
      </c>
      <c r="I98" s="1">
        <f>Main!$A$25</f>
        <v>70.743460131432784</v>
      </c>
      <c r="J98" s="48" t="e" vm="1">
        <f t="shared" si="8"/>
        <v>#VALUE!</v>
      </c>
      <c r="K98" t="e" vm="1">
        <f t="shared" si="9"/>
        <v>#VALUE!</v>
      </c>
      <c r="L98" s="1">
        <f>Main!$B$25</f>
        <v>71.136702222980446</v>
      </c>
      <c r="M98" s="48" t="e" vm="1">
        <f t="shared" si="10"/>
        <v>#VALUE!</v>
      </c>
      <c r="N98" t="e" vm="1">
        <f t="shared" si="11"/>
        <v>#VALUE!</v>
      </c>
      <c r="O98" s="1">
        <f>Main!$C$25</f>
        <v>70.348407428452006</v>
      </c>
      <c r="P98" s="48" t="e" vm="1">
        <f t="shared" si="12"/>
        <v>#VALUE!</v>
      </c>
      <c r="Q98" t="e" vm="1">
        <f t="shared" si="13"/>
        <v>#VALUE!</v>
      </c>
    </row>
    <row r="99" spans="1:17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2">
        <f>[1]!GenLognormal($F$9,$F$10)</f>
        <v>#VALUE!</v>
      </c>
      <c r="G99" t="e" vm="2">
        <f>[1]!genBinomial(1,0.567)</f>
        <v>#VALUE!</v>
      </c>
      <c r="H99" s="13" t="e" vm="1">
        <f t="shared" si="7"/>
        <v>#VALUE!</v>
      </c>
      <c r="I99" s="1">
        <f>Main!$A$25</f>
        <v>70.743460131432784</v>
      </c>
      <c r="J99" s="48" t="e" vm="1">
        <f t="shared" si="8"/>
        <v>#VALUE!</v>
      </c>
      <c r="K99" t="e" vm="1">
        <f t="shared" si="9"/>
        <v>#VALUE!</v>
      </c>
      <c r="L99" s="1">
        <f>Main!$B$25</f>
        <v>71.136702222980446</v>
      </c>
      <c r="M99" s="48" t="e" vm="1">
        <f t="shared" si="10"/>
        <v>#VALUE!</v>
      </c>
      <c r="N99" t="e" vm="1">
        <f t="shared" si="11"/>
        <v>#VALUE!</v>
      </c>
      <c r="O99" s="1">
        <f>Main!$C$25</f>
        <v>70.348407428452006</v>
      </c>
      <c r="P99" s="48" t="e" vm="1">
        <f t="shared" si="12"/>
        <v>#VALUE!</v>
      </c>
      <c r="Q99" t="e" vm="1">
        <f t="shared" si="13"/>
        <v>#VALUE!</v>
      </c>
    </row>
    <row r="100" spans="1:17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2">
        <f>[1]!GenLognormal($F$9,$F$10)</f>
        <v>#VALUE!</v>
      </c>
      <c r="G100" t="e" vm="2">
        <f>[1]!genBinomial(1,0.567)</f>
        <v>#VALUE!</v>
      </c>
      <c r="H100" s="13" t="e" vm="1">
        <f t="shared" si="7"/>
        <v>#VALUE!</v>
      </c>
      <c r="I100" s="1">
        <f>Main!$A$25</f>
        <v>70.743460131432784</v>
      </c>
      <c r="J100" s="48" t="e" vm="1">
        <f t="shared" si="8"/>
        <v>#VALUE!</v>
      </c>
      <c r="K100" t="e" vm="1">
        <f t="shared" si="9"/>
        <v>#VALUE!</v>
      </c>
      <c r="L100" s="1">
        <f>Main!$B$25</f>
        <v>71.136702222980446</v>
      </c>
      <c r="M100" s="48" t="e" vm="1">
        <f t="shared" si="10"/>
        <v>#VALUE!</v>
      </c>
      <c r="N100" t="e" vm="1">
        <f t="shared" si="11"/>
        <v>#VALUE!</v>
      </c>
      <c r="O100" s="1">
        <f>Main!$C$25</f>
        <v>70.348407428452006</v>
      </c>
      <c r="P100" s="48" t="e" vm="1">
        <f t="shared" si="12"/>
        <v>#VALUE!</v>
      </c>
      <c r="Q100" t="e" vm="1">
        <f t="shared" si="13"/>
        <v>#VALUE!</v>
      </c>
    </row>
    <row r="101" spans="1:17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2">
        <f>[1]!GenLognormal($F$9,$F$10)</f>
        <v>#VALUE!</v>
      </c>
      <c r="G101" t="e" vm="2">
        <f>[1]!genBinomial(1,0.567)</f>
        <v>#VALUE!</v>
      </c>
      <c r="H101" s="13" t="e" vm="1">
        <f t="shared" si="7"/>
        <v>#VALUE!</v>
      </c>
      <c r="I101" s="1">
        <f>Main!$A$25</f>
        <v>70.743460131432784</v>
      </c>
      <c r="J101" s="48" t="e" vm="1">
        <f t="shared" si="8"/>
        <v>#VALUE!</v>
      </c>
      <c r="K101" t="e" vm="1">
        <f t="shared" si="9"/>
        <v>#VALUE!</v>
      </c>
      <c r="L101" s="1">
        <f>Main!$B$25</f>
        <v>71.136702222980446</v>
      </c>
      <c r="M101" s="48" t="e" vm="1">
        <f t="shared" si="10"/>
        <v>#VALUE!</v>
      </c>
      <c r="N101" t="e" vm="1">
        <f t="shared" si="11"/>
        <v>#VALUE!</v>
      </c>
      <c r="O101" s="1">
        <f>Main!$C$25</f>
        <v>70.348407428452006</v>
      </c>
      <c r="P101" s="48" t="e" vm="1">
        <f t="shared" si="12"/>
        <v>#VALUE!</v>
      </c>
      <c r="Q101" t="e" vm="1">
        <f t="shared" si="13"/>
        <v>#VALUE!</v>
      </c>
    </row>
    <row r="102" spans="1:17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2">
        <f>[1]!GenLognormal($F$9,$F$10)</f>
        <v>#VALUE!</v>
      </c>
      <c r="G102" t="e" vm="2">
        <f>[1]!genBinomial(1,0.567)</f>
        <v>#VALUE!</v>
      </c>
      <c r="H102" s="13" t="e" vm="1">
        <f t="shared" si="7"/>
        <v>#VALUE!</v>
      </c>
      <c r="I102" s="1">
        <f>Main!$A$25</f>
        <v>70.743460131432784</v>
      </c>
      <c r="J102" s="48" t="e" vm="1">
        <f t="shared" si="8"/>
        <v>#VALUE!</v>
      </c>
      <c r="K102" t="e" vm="1">
        <f t="shared" si="9"/>
        <v>#VALUE!</v>
      </c>
      <c r="L102" s="1">
        <f>Main!$B$25</f>
        <v>71.136702222980446</v>
      </c>
      <c r="M102" s="48" t="e" vm="1">
        <f t="shared" si="10"/>
        <v>#VALUE!</v>
      </c>
      <c r="N102" t="e" vm="1">
        <f t="shared" si="11"/>
        <v>#VALUE!</v>
      </c>
      <c r="O102" s="1">
        <f>Main!$C$25</f>
        <v>70.348407428452006</v>
      </c>
      <c r="P102" s="48" t="e" vm="1">
        <f t="shared" si="12"/>
        <v>#VALUE!</v>
      </c>
      <c r="Q102" t="e" vm="1">
        <f t="shared" si="13"/>
        <v>#VALUE!</v>
      </c>
    </row>
    <row r="103" spans="1:17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2">
        <f>[1]!GenLognormal($F$9,$F$10)</f>
        <v>#VALUE!</v>
      </c>
      <c r="G103" t="e" vm="2">
        <f>[1]!genBinomial(1,0.567)</f>
        <v>#VALUE!</v>
      </c>
      <c r="H103" s="13" t="e" vm="1">
        <f t="shared" si="7"/>
        <v>#VALUE!</v>
      </c>
      <c r="I103" s="1">
        <f>Main!$A$25</f>
        <v>70.743460131432784</v>
      </c>
      <c r="J103" s="48" t="e" vm="1">
        <f t="shared" si="8"/>
        <v>#VALUE!</v>
      </c>
      <c r="K103" t="e" vm="1">
        <f t="shared" si="9"/>
        <v>#VALUE!</v>
      </c>
      <c r="L103" s="1">
        <f>Main!$B$25</f>
        <v>71.136702222980446</v>
      </c>
      <c r="M103" s="48" t="e" vm="1">
        <f t="shared" si="10"/>
        <v>#VALUE!</v>
      </c>
      <c r="N103" t="e" vm="1">
        <f t="shared" si="11"/>
        <v>#VALUE!</v>
      </c>
      <c r="O103" s="1">
        <f>Main!$C$25</f>
        <v>70.348407428452006</v>
      </c>
      <c r="P103" s="48" t="e" vm="1">
        <f t="shared" si="12"/>
        <v>#VALUE!</v>
      </c>
      <c r="Q103" t="e" vm="1">
        <f t="shared" si="13"/>
        <v>#VALUE!</v>
      </c>
    </row>
    <row r="104" spans="1:17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2">
        <f>[1]!GenLognormal($F$9,$F$10)</f>
        <v>#VALUE!</v>
      </c>
      <c r="G104" t="e" vm="2">
        <f>[1]!genBinomial(1,0.567)</f>
        <v>#VALUE!</v>
      </c>
      <c r="H104" s="13" t="e" vm="1">
        <f t="shared" si="7"/>
        <v>#VALUE!</v>
      </c>
      <c r="I104" s="1">
        <f>Main!$A$25</f>
        <v>70.743460131432784</v>
      </c>
      <c r="J104" s="48" t="e" vm="1">
        <f t="shared" si="8"/>
        <v>#VALUE!</v>
      </c>
      <c r="K104" t="e" vm="1">
        <f t="shared" si="9"/>
        <v>#VALUE!</v>
      </c>
      <c r="L104" s="1">
        <f>Main!$B$25</f>
        <v>71.136702222980446</v>
      </c>
      <c r="M104" s="48" t="e" vm="1">
        <f t="shared" si="10"/>
        <v>#VALUE!</v>
      </c>
      <c r="N104" t="e" vm="1">
        <f t="shared" si="11"/>
        <v>#VALUE!</v>
      </c>
      <c r="O104" s="1">
        <f>Main!$C$25</f>
        <v>70.348407428452006</v>
      </c>
      <c r="P104" s="48" t="e" vm="1">
        <f t="shared" si="12"/>
        <v>#VALUE!</v>
      </c>
      <c r="Q104" t="e" vm="1">
        <f t="shared" si="13"/>
        <v>#VALUE!</v>
      </c>
    </row>
    <row r="105" spans="1:17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2">
        <f>[1]!GenLognormal($F$9,$F$10)</f>
        <v>#VALUE!</v>
      </c>
      <c r="G105" t="e" vm="2">
        <f>[1]!genBinomial(1,0.567)</f>
        <v>#VALUE!</v>
      </c>
      <c r="H105" s="13" t="e" vm="1">
        <f t="shared" si="7"/>
        <v>#VALUE!</v>
      </c>
      <c r="I105" s="1">
        <f>Main!$A$25</f>
        <v>70.743460131432784</v>
      </c>
      <c r="J105" s="48" t="e" vm="1">
        <f t="shared" si="8"/>
        <v>#VALUE!</v>
      </c>
      <c r="K105" t="e" vm="1">
        <f t="shared" si="9"/>
        <v>#VALUE!</v>
      </c>
      <c r="L105" s="1">
        <f>Main!$B$25</f>
        <v>71.136702222980446</v>
      </c>
      <c r="M105" s="48" t="e" vm="1">
        <f t="shared" si="10"/>
        <v>#VALUE!</v>
      </c>
      <c r="N105" t="e" vm="1">
        <f t="shared" si="11"/>
        <v>#VALUE!</v>
      </c>
      <c r="O105" s="1">
        <f>Main!$C$25</f>
        <v>70.348407428452006</v>
      </c>
      <c r="P105" s="48" t="e" vm="1">
        <f t="shared" si="12"/>
        <v>#VALUE!</v>
      </c>
      <c r="Q105" t="e" vm="1">
        <f t="shared" si="13"/>
        <v>#VALUE!</v>
      </c>
    </row>
    <row r="106" spans="1:17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2">
        <f>[1]!GenLognormal($F$9,$F$10)</f>
        <v>#VALUE!</v>
      </c>
      <c r="G106" t="e" vm="2">
        <f>[1]!genBinomial(1,0.567)</f>
        <v>#VALUE!</v>
      </c>
      <c r="H106" s="13" t="e" vm="1">
        <f t="shared" si="7"/>
        <v>#VALUE!</v>
      </c>
      <c r="I106" s="1">
        <f>Main!$A$25</f>
        <v>70.743460131432784</v>
      </c>
      <c r="J106" s="48" t="e" vm="1">
        <f t="shared" si="8"/>
        <v>#VALUE!</v>
      </c>
      <c r="K106" t="e" vm="1">
        <f t="shared" si="9"/>
        <v>#VALUE!</v>
      </c>
      <c r="L106" s="1">
        <f>Main!$B$25</f>
        <v>71.136702222980446</v>
      </c>
      <c r="M106" s="48" t="e" vm="1">
        <f t="shared" si="10"/>
        <v>#VALUE!</v>
      </c>
      <c r="N106" t="e" vm="1">
        <f t="shared" si="11"/>
        <v>#VALUE!</v>
      </c>
      <c r="O106" s="1">
        <f>Main!$C$25</f>
        <v>70.348407428452006</v>
      </c>
      <c r="P106" s="48" t="e" vm="1">
        <f t="shared" si="12"/>
        <v>#VALUE!</v>
      </c>
      <c r="Q106" t="e" vm="1">
        <f t="shared" si="13"/>
        <v>#VALUE!</v>
      </c>
    </row>
    <row r="107" spans="1:17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2">
        <f>[1]!GenLognormal($F$9,$F$10)</f>
        <v>#VALUE!</v>
      </c>
      <c r="G107" t="e" vm="2">
        <f>[1]!genBinomial(1,0.567)</f>
        <v>#VALUE!</v>
      </c>
      <c r="H107" s="13" t="e" vm="1">
        <f t="shared" si="7"/>
        <v>#VALUE!</v>
      </c>
      <c r="I107" s="1">
        <f>Main!$A$25</f>
        <v>70.743460131432784</v>
      </c>
      <c r="J107" s="48" t="e" vm="1">
        <f t="shared" si="8"/>
        <v>#VALUE!</v>
      </c>
      <c r="K107" t="e" vm="1">
        <f t="shared" si="9"/>
        <v>#VALUE!</v>
      </c>
      <c r="L107" s="1">
        <f>Main!$B$25</f>
        <v>71.136702222980446</v>
      </c>
      <c r="M107" s="48" t="e" vm="1">
        <f t="shared" si="10"/>
        <v>#VALUE!</v>
      </c>
      <c r="N107" t="e" vm="1">
        <f t="shared" si="11"/>
        <v>#VALUE!</v>
      </c>
      <c r="O107" s="1">
        <f>Main!$C$25</f>
        <v>70.348407428452006</v>
      </c>
      <c r="P107" s="48" t="e" vm="1">
        <f t="shared" si="12"/>
        <v>#VALUE!</v>
      </c>
      <c r="Q107" t="e" vm="1">
        <f t="shared" si="13"/>
        <v>#VALUE!</v>
      </c>
    </row>
    <row r="108" spans="1:17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2">
        <f>[1]!GenLognormal($F$9,$F$10)</f>
        <v>#VALUE!</v>
      </c>
      <c r="G108" t="e" vm="2">
        <f>[1]!genBinomial(1,0.567)</f>
        <v>#VALUE!</v>
      </c>
      <c r="H108" s="13" t="e" vm="1">
        <f t="shared" si="7"/>
        <v>#VALUE!</v>
      </c>
      <c r="I108" s="1">
        <f>Main!$A$25</f>
        <v>70.743460131432784</v>
      </c>
      <c r="J108" s="48" t="e" vm="1">
        <f t="shared" si="8"/>
        <v>#VALUE!</v>
      </c>
      <c r="K108" t="e" vm="1">
        <f t="shared" si="9"/>
        <v>#VALUE!</v>
      </c>
      <c r="L108" s="1">
        <f>Main!$B$25</f>
        <v>71.136702222980446</v>
      </c>
      <c r="M108" s="48" t="e" vm="1">
        <f t="shared" si="10"/>
        <v>#VALUE!</v>
      </c>
      <c r="N108" t="e" vm="1">
        <f t="shared" si="11"/>
        <v>#VALUE!</v>
      </c>
      <c r="O108" s="1">
        <f>Main!$C$25</f>
        <v>70.348407428452006</v>
      </c>
      <c r="P108" s="48" t="e" vm="1">
        <f t="shared" si="12"/>
        <v>#VALUE!</v>
      </c>
      <c r="Q108" t="e" vm="1">
        <f t="shared" si="13"/>
        <v>#VALUE!</v>
      </c>
    </row>
    <row r="109" spans="1:17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2">
        <f>[1]!GenLognormal($F$9,$F$10)</f>
        <v>#VALUE!</v>
      </c>
      <c r="G109" t="e" vm="2">
        <f>[1]!genBinomial(1,0.567)</f>
        <v>#VALUE!</v>
      </c>
      <c r="H109" s="13" t="e" vm="1">
        <f t="shared" si="7"/>
        <v>#VALUE!</v>
      </c>
      <c r="I109" s="1">
        <f>Main!$A$25</f>
        <v>70.743460131432784</v>
      </c>
      <c r="J109" s="48" t="e" vm="1">
        <f t="shared" si="8"/>
        <v>#VALUE!</v>
      </c>
      <c r="K109" t="e" vm="1">
        <f t="shared" si="9"/>
        <v>#VALUE!</v>
      </c>
      <c r="L109" s="1">
        <f>Main!$B$25</f>
        <v>71.136702222980446</v>
      </c>
      <c r="M109" s="48" t="e" vm="1">
        <f t="shared" si="10"/>
        <v>#VALUE!</v>
      </c>
      <c r="N109" t="e" vm="1">
        <f t="shared" si="11"/>
        <v>#VALUE!</v>
      </c>
      <c r="O109" s="1">
        <f>Main!$C$25</f>
        <v>70.348407428452006</v>
      </c>
      <c r="P109" s="48" t="e" vm="1">
        <f t="shared" si="12"/>
        <v>#VALUE!</v>
      </c>
      <c r="Q109" t="e" vm="1">
        <f t="shared" si="13"/>
        <v>#VALUE!</v>
      </c>
    </row>
    <row r="110" spans="1:17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2">
        <f>[1]!GenLognormal($F$9,$F$10)</f>
        <v>#VALUE!</v>
      </c>
      <c r="G110" t="e" vm="2">
        <f>[1]!genBinomial(1,0.567)</f>
        <v>#VALUE!</v>
      </c>
      <c r="H110" s="13" t="e" vm="1">
        <f t="shared" si="7"/>
        <v>#VALUE!</v>
      </c>
      <c r="I110" s="1">
        <f>Main!$A$25</f>
        <v>70.743460131432784</v>
      </c>
      <c r="J110" s="48" t="e" vm="1">
        <f t="shared" si="8"/>
        <v>#VALUE!</v>
      </c>
      <c r="K110" t="e" vm="1">
        <f t="shared" si="9"/>
        <v>#VALUE!</v>
      </c>
      <c r="L110" s="1">
        <f>Main!$B$25</f>
        <v>71.136702222980446</v>
      </c>
      <c r="M110" s="48" t="e" vm="1">
        <f t="shared" si="10"/>
        <v>#VALUE!</v>
      </c>
      <c r="N110" t="e" vm="1">
        <f t="shared" si="11"/>
        <v>#VALUE!</v>
      </c>
      <c r="O110" s="1">
        <f>Main!$C$25</f>
        <v>70.348407428452006</v>
      </c>
      <c r="P110" s="48" t="e" vm="1">
        <f t="shared" si="12"/>
        <v>#VALUE!</v>
      </c>
      <c r="Q110" t="e" vm="1">
        <f t="shared" si="13"/>
        <v>#VALUE!</v>
      </c>
    </row>
    <row r="111" spans="1:17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2">
        <f>[1]!GenLognormal($F$9,$F$10)</f>
        <v>#VALUE!</v>
      </c>
      <c r="G111" t="e" vm="2">
        <f>[1]!genBinomial(1,0.567)</f>
        <v>#VALUE!</v>
      </c>
      <c r="H111" s="13" t="e" vm="1">
        <f t="shared" si="7"/>
        <v>#VALUE!</v>
      </c>
      <c r="I111" s="1">
        <f>Main!$A$25</f>
        <v>70.743460131432784</v>
      </c>
      <c r="J111" s="48" t="e" vm="1">
        <f t="shared" si="8"/>
        <v>#VALUE!</v>
      </c>
      <c r="K111" t="e" vm="1">
        <f t="shared" si="9"/>
        <v>#VALUE!</v>
      </c>
      <c r="L111" s="1">
        <f>Main!$B$25</f>
        <v>71.136702222980446</v>
      </c>
      <c r="M111" s="48" t="e" vm="1">
        <f t="shared" si="10"/>
        <v>#VALUE!</v>
      </c>
      <c r="N111" t="e" vm="1">
        <f t="shared" si="11"/>
        <v>#VALUE!</v>
      </c>
      <c r="O111" s="1">
        <f>Main!$C$25</f>
        <v>70.348407428452006</v>
      </c>
      <c r="P111" s="48" t="e" vm="1">
        <f t="shared" si="12"/>
        <v>#VALUE!</v>
      </c>
      <c r="Q111" t="e" vm="1">
        <f t="shared" si="13"/>
        <v>#VALUE!</v>
      </c>
    </row>
    <row r="112" spans="1:17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2">
        <f>[1]!GenLognormal($F$9,$F$10)</f>
        <v>#VALUE!</v>
      </c>
      <c r="G112" t="e" vm="2">
        <f>[1]!genBinomial(1,0.567)</f>
        <v>#VALUE!</v>
      </c>
      <c r="H112" s="13" t="e" vm="1">
        <f t="shared" si="7"/>
        <v>#VALUE!</v>
      </c>
      <c r="I112" s="1">
        <f>Main!$A$25</f>
        <v>70.743460131432784</v>
      </c>
      <c r="J112" s="48" t="e" vm="1">
        <f t="shared" si="8"/>
        <v>#VALUE!</v>
      </c>
      <c r="K112" t="e" vm="1">
        <f t="shared" si="9"/>
        <v>#VALUE!</v>
      </c>
      <c r="L112" s="1">
        <f>Main!$B$25</f>
        <v>71.136702222980446</v>
      </c>
      <c r="M112" s="48" t="e" vm="1">
        <f t="shared" si="10"/>
        <v>#VALUE!</v>
      </c>
      <c r="N112" t="e" vm="1">
        <f t="shared" si="11"/>
        <v>#VALUE!</v>
      </c>
      <c r="O112" s="1">
        <f>Main!$C$25</f>
        <v>70.348407428452006</v>
      </c>
      <c r="P112" s="48" t="e" vm="1">
        <f t="shared" si="12"/>
        <v>#VALUE!</v>
      </c>
      <c r="Q112" t="e" vm="1">
        <f t="shared" si="13"/>
        <v>#VALUE!</v>
      </c>
    </row>
    <row r="113" spans="1:17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2">
        <f>[1]!GenLognormal($F$9,$F$10)</f>
        <v>#VALUE!</v>
      </c>
      <c r="G113" t="e" vm="2">
        <f>[1]!genBinomial(1,0.567)</f>
        <v>#VALUE!</v>
      </c>
      <c r="H113" s="13" t="e" vm="1">
        <f t="shared" si="7"/>
        <v>#VALUE!</v>
      </c>
      <c r="I113" s="1">
        <f>Main!$A$25</f>
        <v>70.743460131432784</v>
      </c>
      <c r="J113" s="48" t="e" vm="1">
        <f t="shared" si="8"/>
        <v>#VALUE!</v>
      </c>
      <c r="K113" t="e" vm="1">
        <f t="shared" si="9"/>
        <v>#VALUE!</v>
      </c>
      <c r="L113" s="1">
        <f>Main!$B$25</f>
        <v>71.136702222980446</v>
      </c>
      <c r="M113" s="48" t="e" vm="1">
        <f t="shared" si="10"/>
        <v>#VALUE!</v>
      </c>
      <c r="N113" t="e" vm="1">
        <f t="shared" si="11"/>
        <v>#VALUE!</v>
      </c>
      <c r="O113" s="1">
        <f>Main!$C$25</f>
        <v>70.348407428452006</v>
      </c>
      <c r="P113" s="48" t="e" vm="1">
        <f t="shared" si="12"/>
        <v>#VALUE!</v>
      </c>
      <c r="Q113" t="e" vm="1">
        <f t="shared" si="13"/>
        <v>#VALUE!</v>
      </c>
    </row>
    <row r="114" spans="1:17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2">
        <f>[1]!GenLognormal($F$9,$F$10)</f>
        <v>#VALUE!</v>
      </c>
      <c r="G114" t="e" vm="2">
        <f>[1]!genBinomial(1,0.567)</f>
        <v>#VALUE!</v>
      </c>
      <c r="H114" s="13" t="e" vm="1">
        <f t="shared" si="7"/>
        <v>#VALUE!</v>
      </c>
      <c r="I114" s="1">
        <f>Main!$A$25</f>
        <v>70.743460131432784</v>
      </c>
      <c r="J114" s="48" t="e" vm="1">
        <f t="shared" si="8"/>
        <v>#VALUE!</v>
      </c>
      <c r="K114" t="e" vm="1">
        <f t="shared" si="9"/>
        <v>#VALUE!</v>
      </c>
      <c r="L114" s="1">
        <f>Main!$B$25</f>
        <v>71.136702222980446</v>
      </c>
      <c r="M114" s="48" t="e" vm="1">
        <f t="shared" si="10"/>
        <v>#VALUE!</v>
      </c>
      <c r="N114" t="e" vm="1">
        <f t="shared" si="11"/>
        <v>#VALUE!</v>
      </c>
      <c r="O114" s="1">
        <f>Main!$C$25</f>
        <v>70.348407428452006</v>
      </c>
      <c r="P114" s="48" t="e" vm="1">
        <f t="shared" si="12"/>
        <v>#VALUE!</v>
      </c>
      <c r="Q114" t="e" vm="1">
        <f t="shared" si="13"/>
        <v>#VALUE!</v>
      </c>
    </row>
    <row r="115" spans="1:17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2">
        <f>[1]!GenLognormal($F$9,$F$10)</f>
        <v>#VALUE!</v>
      </c>
      <c r="G115" t="e" vm="2">
        <f>[1]!genBinomial(1,0.567)</f>
        <v>#VALUE!</v>
      </c>
      <c r="H115" s="13" t="e" vm="1">
        <f t="shared" si="7"/>
        <v>#VALUE!</v>
      </c>
      <c r="I115" s="1">
        <f>Main!$A$25</f>
        <v>70.743460131432784</v>
      </c>
      <c r="J115" s="48" t="e" vm="1">
        <f t="shared" si="8"/>
        <v>#VALUE!</v>
      </c>
      <c r="K115" t="e" vm="1">
        <f t="shared" si="9"/>
        <v>#VALUE!</v>
      </c>
      <c r="L115" s="1">
        <f>Main!$B$25</f>
        <v>71.136702222980446</v>
      </c>
      <c r="M115" s="48" t="e" vm="1">
        <f t="shared" si="10"/>
        <v>#VALUE!</v>
      </c>
      <c r="N115" t="e" vm="1">
        <f t="shared" si="11"/>
        <v>#VALUE!</v>
      </c>
      <c r="O115" s="1">
        <f>Main!$C$25</f>
        <v>70.348407428452006</v>
      </c>
      <c r="P115" s="48" t="e" vm="1">
        <f t="shared" si="12"/>
        <v>#VALUE!</v>
      </c>
      <c r="Q115" t="e" vm="1">
        <f t="shared" si="13"/>
        <v>#VALUE!</v>
      </c>
    </row>
    <row r="116" spans="1:17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2">
        <f>[1]!GenLognormal($F$9,$F$10)</f>
        <v>#VALUE!</v>
      </c>
      <c r="G116" t="e" vm="2">
        <f>[1]!genBinomial(1,0.567)</f>
        <v>#VALUE!</v>
      </c>
      <c r="H116" s="13" t="e" vm="1">
        <f t="shared" si="7"/>
        <v>#VALUE!</v>
      </c>
      <c r="I116" s="1">
        <f>Main!$A$25</f>
        <v>70.743460131432784</v>
      </c>
      <c r="J116" s="48" t="e" vm="1">
        <f t="shared" si="8"/>
        <v>#VALUE!</v>
      </c>
      <c r="K116" t="e" vm="1">
        <f t="shared" si="9"/>
        <v>#VALUE!</v>
      </c>
      <c r="L116" s="1">
        <f>Main!$B$25</f>
        <v>71.136702222980446</v>
      </c>
      <c r="M116" s="48" t="e" vm="1">
        <f t="shared" si="10"/>
        <v>#VALUE!</v>
      </c>
      <c r="N116" t="e" vm="1">
        <f t="shared" si="11"/>
        <v>#VALUE!</v>
      </c>
      <c r="O116" s="1">
        <f>Main!$C$25</f>
        <v>70.348407428452006</v>
      </c>
      <c r="P116" s="48" t="e" vm="1">
        <f t="shared" si="12"/>
        <v>#VALUE!</v>
      </c>
      <c r="Q116" t="e" vm="1">
        <f t="shared" si="13"/>
        <v>#VALUE!</v>
      </c>
    </row>
    <row r="117" spans="1:17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2">
        <f>[1]!GenLognormal($F$9,$F$10)</f>
        <v>#VALUE!</v>
      </c>
      <c r="G117" t="e" vm="2">
        <f>[1]!genBinomial(1,0.567)</f>
        <v>#VALUE!</v>
      </c>
      <c r="H117" s="13" t="e" vm="1">
        <f t="shared" si="7"/>
        <v>#VALUE!</v>
      </c>
      <c r="I117" s="1">
        <f>Main!$A$25</f>
        <v>70.743460131432784</v>
      </c>
      <c r="J117" s="48" t="e" vm="1">
        <f t="shared" si="8"/>
        <v>#VALUE!</v>
      </c>
      <c r="K117" t="e" vm="1">
        <f t="shared" si="9"/>
        <v>#VALUE!</v>
      </c>
      <c r="L117" s="1">
        <f>Main!$B$25</f>
        <v>71.136702222980446</v>
      </c>
      <c r="M117" s="48" t="e" vm="1">
        <f t="shared" si="10"/>
        <v>#VALUE!</v>
      </c>
      <c r="N117" t="e" vm="1">
        <f t="shared" si="11"/>
        <v>#VALUE!</v>
      </c>
      <c r="O117" s="1">
        <f>Main!$C$25</f>
        <v>70.348407428452006</v>
      </c>
      <c r="P117" s="48" t="e" vm="1">
        <f t="shared" si="12"/>
        <v>#VALUE!</v>
      </c>
      <c r="Q117" t="e" vm="1">
        <f t="shared" si="13"/>
        <v>#VALUE!</v>
      </c>
    </row>
    <row r="118" spans="1:17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2">
        <f>[1]!GenLognormal($F$9,$F$10)</f>
        <v>#VALUE!</v>
      </c>
      <c r="G118" t="e" vm="2">
        <f>[1]!genBinomial(1,0.567)</f>
        <v>#VALUE!</v>
      </c>
      <c r="H118" s="13" t="e" vm="1">
        <f t="shared" si="7"/>
        <v>#VALUE!</v>
      </c>
      <c r="I118" s="1">
        <f>Main!$A$25</f>
        <v>70.743460131432784</v>
      </c>
      <c r="J118" s="48" t="e" vm="1">
        <f t="shared" si="8"/>
        <v>#VALUE!</v>
      </c>
      <c r="K118" t="e" vm="1">
        <f t="shared" si="9"/>
        <v>#VALUE!</v>
      </c>
      <c r="L118" s="1">
        <f>Main!$B$25</f>
        <v>71.136702222980446</v>
      </c>
      <c r="M118" s="48" t="e" vm="1">
        <f t="shared" si="10"/>
        <v>#VALUE!</v>
      </c>
      <c r="N118" t="e" vm="1">
        <f t="shared" si="11"/>
        <v>#VALUE!</v>
      </c>
      <c r="O118" s="1">
        <f>Main!$C$25</f>
        <v>70.348407428452006</v>
      </c>
      <c r="P118" s="48" t="e" vm="1">
        <f t="shared" si="12"/>
        <v>#VALUE!</v>
      </c>
      <c r="Q118" t="e" vm="1">
        <f t="shared" si="13"/>
        <v>#VALUE!</v>
      </c>
    </row>
    <row r="119" spans="1:17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2">
        <f>[1]!GenLognormal($F$9,$F$10)</f>
        <v>#VALUE!</v>
      </c>
      <c r="G119" t="e" vm="2">
        <f>[1]!genBinomial(1,0.567)</f>
        <v>#VALUE!</v>
      </c>
      <c r="H119" s="13" t="e" vm="1">
        <f t="shared" si="7"/>
        <v>#VALUE!</v>
      </c>
      <c r="I119" s="1">
        <f>Main!$A$25</f>
        <v>70.743460131432784</v>
      </c>
      <c r="J119" s="48" t="e" vm="1">
        <f t="shared" si="8"/>
        <v>#VALUE!</v>
      </c>
      <c r="K119" t="e" vm="1">
        <f t="shared" si="9"/>
        <v>#VALUE!</v>
      </c>
      <c r="L119" s="1">
        <f>Main!$B$25</f>
        <v>71.136702222980446</v>
      </c>
      <c r="M119" s="48" t="e" vm="1">
        <f t="shared" si="10"/>
        <v>#VALUE!</v>
      </c>
      <c r="N119" t="e" vm="1">
        <f t="shared" si="11"/>
        <v>#VALUE!</v>
      </c>
      <c r="O119" s="1">
        <f>Main!$C$25</f>
        <v>70.348407428452006</v>
      </c>
      <c r="P119" s="48" t="e" vm="1">
        <f t="shared" si="12"/>
        <v>#VALUE!</v>
      </c>
      <c r="Q119" t="e" vm="1">
        <f t="shared" si="13"/>
        <v>#VALUE!</v>
      </c>
    </row>
    <row r="120" spans="1:17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2">
        <f>[1]!GenLognormal($F$9,$F$10)</f>
        <v>#VALUE!</v>
      </c>
      <c r="G120" t="e" vm="2">
        <f>[1]!genBinomial(1,0.567)</f>
        <v>#VALUE!</v>
      </c>
      <c r="H120" s="13" t="e" vm="1">
        <f t="shared" si="7"/>
        <v>#VALUE!</v>
      </c>
      <c r="I120" s="1">
        <f>Main!$A$25</f>
        <v>70.743460131432784</v>
      </c>
      <c r="J120" s="48" t="e" vm="1">
        <f t="shared" si="8"/>
        <v>#VALUE!</v>
      </c>
      <c r="K120" t="e" vm="1">
        <f t="shared" si="9"/>
        <v>#VALUE!</v>
      </c>
      <c r="L120" s="1">
        <f>Main!$B$25</f>
        <v>71.136702222980446</v>
      </c>
      <c r="M120" s="48" t="e" vm="1">
        <f t="shared" si="10"/>
        <v>#VALUE!</v>
      </c>
      <c r="N120" t="e" vm="1">
        <f t="shared" si="11"/>
        <v>#VALUE!</v>
      </c>
      <c r="O120" s="1">
        <f>Main!$C$25</f>
        <v>70.348407428452006</v>
      </c>
      <c r="P120" s="48" t="e" vm="1">
        <f t="shared" si="12"/>
        <v>#VALUE!</v>
      </c>
      <c r="Q120" t="e" vm="1">
        <f t="shared" si="13"/>
        <v>#VALUE!</v>
      </c>
    </row>
    <row r="121" spans="1:17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2">
        <f>[1]!GenLognormal($F$9,$F$10)</f>
        <v>#VALUE!</v>
      </c>
      <c r="G121" t="e" vm="2">
        <f>[1]!genBinomial(1,0.567)</f>
        <v>#VALUE!</v>
      </c>
      <c r="H121" s="13" t="e" vm="1">
        <f t="shared" si="7"/>
        <v>#VALUE!</v>
      </c>
      <c r="I121" s="1">
        <f>Main!$A$25</f>
        <v>70.743460131432784</v>
      </c>
      <c r="J121" s="48" t="e" vm="1">
        <f t="shared" si="8"/>
        <v>#VALUE!</v>
      </c>
      <c r="K121" t="e" vm="1">
        <f t="shared" si="9"/>
        <v>#VALUE!</v>
      </c>
      <c r="L121" s="1">
        <f>Main!$B$25</f>
        <v>71.136702222980446</v>
      </c>
      <c r="M121" s="48" t="e" vm="1">
        <f t="shared" si="10"/>
        <v>#VALUE!</v>
      </c>
      <c r="N121" t="e" vm="1">
        <f t="shared" si="11"/>
        <v>#VALUE!</v>
      </c>
      <c r="O121" s="1">
        <f>Main!$C$25</f>
        <v>70.348407428452006</v>
      </c>
      <c r="P121" s="48" t="e" vm="1">
        <f t="shared" si="12"/>
        <v>#VALUE!</v>
      </c>
      <c r="Q121" t="e" vm="1">
        <f t="shared" si="13"/>
        <v>#VALUE!</v>
      </c>
    </row>
    <row r="122" spans="1:17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2">
        <f>[1]!GenLognormal($F$9,$F$10)</f>
        <v>#VALUE!</v>
      </c>
      <c r="G122" t="e" vm="2">
        <f>[1]!genBinomial(1,0.567)</f>
        <v>#VALUE!</v>
      </c>
      <c r="H122" s="13" t="e" vm="1">
        <f t="shared" si="7"/>
        <v>#VALUE!</v>
      </c>
      <c r="I122" s="1">
        <f>Main!$A$25</f>
        <v>70.743460131432784</v>
      </c>
      <c r="J122" s="48" t="e" vm="1">
        <f t="shared" si="8"/>
        <v>#VALUE!</v>
      </c>
      <c r="K122" t="e" vm="1">
        <f t="shared" si="9"/>
        <v>#VALUE!</v>
      </c>
      <c r="L122" s="1">
        <f>Main!$B$25</f>
        <v>71.136702222980446</v>
      </c>
      <c r="M122" s="48" t="e" vm="1">
        <f t="shared" si="10"/>
        <v>#VALUE!</v>
      </c>
      <c r="N122" t="e" vm="1">
        <f t="shared" si="11"/>
        <v>#VALUE!</v>
      </c>
      <c r="O122" s="1">
        <f>Main!$C$25</f>
        <v>70.348407428452006</v>
      </c>
      <c r="P122" s="48" t="e" vm="1">
        <f t="shared" si="12"/>
        <v>#VALUE!</v>
      </c>
      <c r="Q122" t="e" vm="1">
        <f t="shared" si="13"/>
        <v>#VALUE!</v>
      </c>
    </row>
    <row r="123" spans="1:17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2">
        <f>[1]!GenLognormal($F$9,$F$10)</f>
        <v>#VALUE!</v>
      </c>
      <c r="G123" t="e" vm="2">
        <f>[1]!genBinomial(1,0.567)</f>
        <v>#VALUE!</v>
      </c>
      <c r="H123" s="13" t="e" vm="1">
        <f t="shared" si="7"/>
        <v>#VALUE!</v>
      </c>
      <c r="I123" s="1">
        <f>Main!$A$25</f>
        <v>70.743460131432784</v>
      </c>
      <c r="J123" s="48" t="e" vm="1">
        <f t="shared" si="8"/>
        <v>#VALUE!</v>
      </c>
      <c r="K123" t="e" vm="1">
        <f t="shared" si="9"/>
        <v>#VALUE!</v>
      </c>
      <c r="L123" s="1">
        <f>Main!$B$25</f>
        <v>71.136702222980446</v>
      </c>
      <c r="M123" s="48" t="e" vm="1">
        <f t="shared" si="10"/>
        <v>#VALUE!</v>
      </c>
      <c r="N123" t="e" vm="1">
        <f t="shared" si="11"/>
        <v>#VALUE!</v>
      </c>
      <c r="O123" s="1">
        <f>Main!$C$25</f>
        <v>70.348407428452006</v>
      </c>
      <c r="P123" s="48" t="e" vm="1">
        <f t="shared" si="12"/>
        <v>#VALUE!</v>
      </c>
      <c r="Q123" t="e" vm="1">
        <f t="shared" si="13"/>
        <v>#VALUE!</v>
      </c>
    </row>
    <row r="124" spans="1:17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2">
        <f>[1]!GenLognormal($F$9,$F$10)</f>
        <v>#VALUE!</v>
      </c>
      <c r="G124" t="e" vm="2">
        <f>[1]!genBinomial(1,0.567)</f>
        <v>#VALUE!</v>
      </c>
      <c r="H124" s="13" t="e" vm="1">
        <f t="shared" si="7"/>
        <v>#VALUE!</v>
      </c>
      <c r="I124" s="1">
        <f>Main!$A$25</f>
        <v>70.743460131432784</v>
      </c>
      <c r="J124" s="48" t="e" vm="1">
        <f t="shared" si="8"/>
        <v>#VALUE!</v>
      </c>
      <c r="K124" t="e" vm="1">
        <f t="shared" si="9"/>
        <v>#VALUE!</v>
      </c>
      <c r="L124" s="1">
        <f>Main!$B$25</f>
        <v>71.136702222980446</v>
      </c>
      <c r="M124" s="48" t="e" vm="1">
        <f t="shared" si="10"/>
        <v>#VALUE!</v>
      </c>
      <c r="N124" t="e" vm="1">
        <f t="shared" si="11"/>
        <v>#VALUE!</v>
      </c>
      <c r="O124" s="1">
        <f>Main!$C$25</f>
        <v>70.348407428452006</v>
      </c>
      <c r="P124" s="48" t="e" vm="1">
        <f t="shared" si="12"/>
        <v>#VALUE!</v>
      </c>
      <c r="Q124" t="e" vm="1">
        <f t="shared" si="13"/>
        <v>#VALUE!</v>
      </c>
    </row>
    <row r="125" spans="1:17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2">
        <f>[1]!GenLognormal($F$9,$F$10)</f>
        <v>#VALUE!</v>
      </c>
      <c r="G125" t="e" vm="2">
        <f>[1]!genBinomial(1,0.567)</f>
        <v>#VALUE!</v>
      </c>
      <c r="H125" s="13" t="e" vm="1">
        <f t="shared" si="7"/>
        <v>#VALUE!</v>
      </c>
      <c r="I125" s="1">
        <f>Main!$A$25</f>
        <v>70.743460131432784</v>
      </c>
      <c r="J125" s="48" t="e" vm="1">
        <f t="shared" si="8"/>
        <v>#VALUE!</v>
      </c>
      <c r="K125" t="e" vm="1">
        <f t="shared" si="9"/>
        <v>#VALUE!</v>
      </c>
      <c r="L125" s="1">
        <f>Main!$B$25</f>
        <v>71.136702222980446</v>
      </c>
      <c r="M125" s="48" t="e" vm="1">
        <f t="shared" si="10"/>
        <v>#VALUE!</v>
      </c>
      <c r="N125" t="e" vm="1">
        <f t="shared" si="11"/>
        <v>#VALUE!</v>
      </c>
      <c r="O125" s="1">
        <f>Main!$C$25</f>
        <v>70.348407428452006</v>
      </c>
      <c r="P125" s="48" t="e" vm="1">
        <f t="shared" si="12"/>
        <v>#VALUE!</v>
      </c>
      <c r="Q125" t="e" vm="1">
        <f t="shared" si="13"/>
        <v>#VALUE!</v>
      </c>
    </row>
    <row r="126" spans="1:17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2">
        <f>[1]!GenLognormal($F$9,$F$10)</f>
        <v>#VALUE!</v>
      </c>
      <c r="G126" t="e" vm="2">
        <f>[1]!genBinomial(1,0.567)</f>
        <v>#VALUE!</v>
      </c>
      <c r="H126" s="13" t="e" vm="1">
        <f t="shared" si="7"/>
        <v>#VALUE!</v>
      </c>
      <c r="I126" s="1">
        <f>Main!$A$25</f>
        <v>70.743460131432784</v>
      </c>
      <c r="J126" s="48" t="e" vm="1">
        <f t="shared" si="8"/>
        <v>#VALUE!</v>
      </c>
      <c r="K126" t="e" vm="1">
        <f t="shared" si="9"/>
        <v>#VALUE!</v>
      </c>
      <c r="L126" s="1">
        <f>Main!$B$25</f>
        <v>71.136702222980446</v>
      </c>
      <c r="M126" s="48" t="e" vm="1">
        <f t="shared" si="10"/>
        <v>#VALUE!</v>
      </c>
      <c r="N126" t="e" vm="1">
        <f t="shared" si="11"/>
        <v>#VALUE!</v>
      </c>
      <c r="O126" s="1">
        <f>Main!$C$25</f>
        <v>70.348407428452006</v>
      </c>
      <c r="P126" s="48" t="e" vm="1">
        <f t="shared" si="12"/>
        <v>#VALUE!</v>
      </c>
      <c r="Q126" t="e" vm="1">
        <f t="shared" si="13"/>
        <v>#VALUE!</v>
      </c>
    </row>
    <row r="127" spans="1:17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2">
        <f>[1]!GenLognormal($F$9,$F$10)</f>
        <v>#VALUE!</v>
      </c>
      <c r="G127" t="e" vm="2">
        <f>[1]!genBinomial(1,0.567)</f>
        <v>#VALUE!</v>
      </c>
      <c r="H127" s="13" t="e" vm="1">
        <f t="shared" si="7"/>
        <v>#VALUE!</v>
      </c>
      <c r="I127" s="1">
        <f>Main!$A$25</f>
        <v>70.743460131432784</v>
      </c>
      <c r="J127" s="48" t="e" vm="1">
        <f t="shared" si="8"/>
        <v>#VALUE!</v>
      </c>
      <c r="K127" t="e" vm="1">
        <f t="shared" si="9"/>
        <v>#VALUE!</v>
      </c>
      <c r="L127" s="1">
        <f>Main!$B$25</f>
        <v>71.136702222980446</v>
      </c>
      <c r="M127" s="48" t="e" vm="1">
        <f t="shared" si="10"/>
        <v>#VALUE!</v>
      </c>
      <c r="N127" t="e" vm="1">
        <f t="shared" si="11"/>
        <v>#VALUE!</v>
      </c>
      <c r="O127" s="1">
        <f>Main!$C$25</f>
        <v>70.348407428452006</v>
      </c>
      <c r="P127" s="48" t="e" vm="1">
        <f t="shared" si="12"/>
        <v>#VALUE!</v>
      </c>
      <c r="Q127" t="e" vm="1">
        <f t="shared" si="13"/>
        <v>#VALUE!</v>
      </c>
    </row>
    <row r="128" spans="1:17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2">
        <f>[1]!GenLognormal($F$9,$F$10)</f>
        <v>#VALUE!</v>
      </c>
      <c r="G128" t="e" vm="2">
        <f>[1]!genBinomial(1,0.567)</f>
        <v>#VALUE!</v>
      </c>
      <c r="H128" s="13" t="e" vm="1">
        <f t="shared" si="7"/>
        <v>#VALUE!</v>
      </c>
      <c r="I128" s="1">
        <f>Main!$A$25</f>
        <v>70.743460131432784</v>
      </c>
      <c r="J128" s="48" t="e" vm="1">
        <f t="shared" si="8"/>
        <v>#VALUE!</v>
      </c>
      <c r="K128" t="e" vm="1">
        <f t="shared" si="9"/>
        <v>#VALUE!</v>
      </c>
      <c r="L128" s="1">
        <f>Main!$B$25</f>
        <v>71.136702222980446</v>
      </c>
      <c r="M128" s="48" t="e" vm="1">
        <f t="shared" si="10"/>
        <v>#VALUE!</v>
      </c>
      <c r="N128" t="e" vm="1">
        <f t="shared" si="11"/>
        <v>#VALUE!</v>
      </c>
      <c r="O128" s="1">
        <f>Main!$C$25</f>
        <v>70.348407428452006</v>
      </c>
      <c r="P128" s="48" t="e" vm="1">
        <f t="shared" si="12"/>
        <v>#VALUE!</v>
      </c>
      <c r="Q128" t="e" vm="1">
        <f t="shared" si="13"/>
        <v>#VALUE!</v>
      </c>
    </row>
    <row r="129" spans="1:17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2">
        <f>[1]!GenLognormal($F$9,$F$10)</f>
        <v>#VALUE!</v>
      </c>
      <c r="G129" t="e" vm="2">
        <f>[1]!genBinomial(1,0.567)</f>
        <v>#VALUE!</v>
      </c>
      <c r="H129" s="13" t="e" vm="1">
        <f t="shared" si="7"/>
        <v>#VALUE!</v>
      </c>
      <c r="I129" s="1">
        <f>Main!$A$25</f>
        <v>70.743460131432784</v>
      </c>
      <c r="J129" s="48" t="e" vm="1">
        <f t="shared" si="8"/>
        <v>#VALUE!</v>
      </c>
      <c r="K129" t="e" vm="1">
        <f t="shared" si="9"/>
        <v>#VALUE!</v>
      </c>
      <c r="L129" s="1">
        <f>Main!$B$25</f>
        <v>71.136702222980446</v>
      </c>
      <c r="M129" s="48" t="e" vm="1">
        <f t="shared" si="10"/>
        <v>#VALUE!</v>
      </c>
      <c r="N129" t="e" vm="1">
        <f t="shared" si="11"/>
        <v>#VALUE!</v>
      </c>
      <c r="O129" s="1">
        <f>Main!$C$25</f>
        <v>70.348407428452006</v>
      </c>
      <c r="P129" s="48" t="e" vm="1">
        <f t="shared" si="12"/>
        <v>#VALUE!</v>
      </c>
      <c r="Q129" t="e" vm="1">
        <f t="shared" si="13"/>
        <v>#VALUE!</v>
      </c>
    </row>
    <row r="130" spans="1:17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2">
        <f>[1]!GenLognormal($F$9,$F$10)</f>
        <v>#VALUE!</v>
      </c>
      <c r="G130" t="e" vm="2">
        <f>[1]!genBinomial(1,0.567)</f>
        <v>#VALUE!</v>
      </c>
      <c r="H130" s="13" t="e" vm="1">
        <f t="shared" si="7"/>
        <v>#VALUE!</v>
      </c>
      <c r="I130" s="1">
        <f>Main!$A$25</f>
        <v>70.743460131432784</v>
      </c>
      <c r="J130" s="48" t="e" vm="1">
        <f t="shared" si="8"/>
        <v>#VALUE!</v>
      </c>
      <c r="K130" t="e" vm="1">
        <f t="shared" si="9"/>
        <v>#VALUE!</v>
      </c>
      <c r="L130" s="1">
        <f>Main!$B$25</f>
        <v>71.136702222980446</v>
      </c>
      <c r="M130" s="48" t="e" vm="1">
        <f t="shared" si="10"/>
        <v>#VALUE!</v>
      </c>
      <c r="N130" t="e" vm="1">
        <f t="shared" si="11"/>
        <v>#VALUE!</v>
      </c>
      <c r="O130" s="1">
        <f>Main!$C$25</f>
        <v>70.348407428452006</v>
      </c>
      <c r="P130" s="48" t="e" vm="1">
        <f t="shared" si="12"/>
        <v>#VALUE!</v>
      </c>
      <c r="Q130" t="e" vm="1">
        <f t="shared" si="13"/>
        <v>#VALUE!</v>
      </c>
    </row>
    <row r="131" spans="1:17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2">
        <f>[1]!GenLognormal($F$9,$F$10)</f>
        <v>#VALUE!</v>
      </c>
      <c r="G131" t="e" vm="2">
        <f>[1]!genBinomial(1,0.567)</f>
        <v>#VALUE!</v>
      </c>
      <c r="H131" s="13" t="e" vm="1">
        <f t="shared" si="7"/>
        <v>#VALUE!</v>
      </c>
      <c r="I131" s="1">
        <f>Main!$A$25</f>
        <v>70.743460131432784</v>
      </c>
      <c r="J131" s="48" t="e" vm="1">
        <f t="shared" si="8"/>
        <v>#VALUE!</v>
      </c>
      <c r="K131" t="e" vm="1">
        <f t="shared" si="9"/>
        <v>#VALUE!</v>
      </c>
      <c r="L131" s="1">
        <f>Main!$B$25</f>
        <v>71.136702222980446</v>
      </c>
      <c r="M131" s="48" t="e" vm="1">
        <f t="shared" si="10"/>
        <v>#VALUE!</v>
      </c>
      <c r="N131" t="e" vm="1">
        <f t="shared" si="11"/>
        <v>#VALUE!</v>
      </c>
      <c r="O131" s="1">
        <f>Main!$C$25</f>
        <v>70.348407428452006</v>
      </c>
      <c r="P131" s="48" t="e" vm="1">
        <f t="shared" si="12"/>
        <v>#VALUE!</v>
      </c>
      <c r="Q131" t="e" vm="1">
        <f t="shared" si="13"/>
        <v>#VALUE!</v>
      </c>
    </row>
    <row r="132" spans="1:17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2">
        <f>[1]!GenLognormal($F$9,$F$10)</f>
        <v>#VALUE!</v>
      </c>
      <c r="G132" t="e" vm="2">
        <f>[1]!genBinomial(1,0.567)</f>
        <v>#VALUE!</v>
      </c>
      <c r="H132" s="13" t="e" vm="1">
        <f t="shared" si="7"/>
        <v>#VALUE!</v>
      </c>
      <c r="I132" s="1">
        <f>Main!$A$25</f>
        <v>70.743460131432784</v>
      </c>
      <c r="J132" s="48" t="e" vm="1">
        <f t="shared" si="8"/>
        <v>#VALUE!</v>
      </c>
      <c r="K132" t="e" vm="1">
        <f t="shared" si="9"/>
        <v>#VALUE!</v>
      </c>
      <c r="L132" s="1">
        <f>Main!$B$25</f>
        <v>71.136702222980446</v>
      </c>
      <c r="M132" s="48" t="e" vm="1">
        <f t="shared" si="10"/>
        <v>#VALUE!</v>
      </c>
      <c r="N132" t="e" vm="1">
        <f t="shared" si="11"/>
        <v>#VALUE!</v>
      </c>
      <c r="O132" s="1">
        <f>Main!$C$25</f>
        <v>70.348407428452006</v>
      </c>
      <c r="P132" s="48" t="e" vm="1">
        <f t="shared" si="12"/>
        <v>#VALUE!</v>
      </c>
      <c r="Q132" t="e" vm="1">
        <f t="shared" si="13"/>
        <v>#VALUE!</v>
      </c>
    </row>
    <row r="133" spans="1:17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2">
        <f>[1]!GenLognormal($F$9,$F$10)</f>
        <v>#VALUE!</v>
      </c>
      <c r="G133" t="e" vm="2">
        <f>[1]!genBinomial(1,0.567)</f>
        <v>#VALUE!</v>
      </c>
      <c r="H133" s="13" t="e" vm="1">
        <f t="shared" si="7"/>
        <v>#VALUE!</v>
      </c>
      <c r="I133" s="1">
        <f>Main!$A$25</f>
        <v>70.743460131432784</v>
      </c>
      <c r="J133" s="48" t="e" vm="1">
        <f t="shared" si="8"/>
        <v>#VALUE!</v>
      </c>
      <c r="K133" t="e" vm="1">
        <f t="shared" si="9"/>
        <v>#VALUE!</v>
      </c>
      <c r="L133" s="1">
        <f>Main!$B$25</f>
        <v>71.136702222980446</v>
      </c>
      <c r="M133" s="48" t="e" vm="1">
        <f t="shared" si="10"/>
        <v>#VALUE!</v>
      </c>
      <c r="N133" t="e" vm="1">
        <f t="shared" si="11"/>
        <v>#VALUE!</v>
      </c>
      <c r="O133" s="1">
        <f>Main!$C$25</f>
        <v>70.348407428452006</v>
      </c>
      <c r="P133" s="48" t="e" vm="1">
        <f t="shared" si="12"/>
        <v>#VALUE!</v>
      </c>
      <c r="Q133" t="e" vm="1">
        <f t="shared" si="13"/>
        <v>#VALUE!</v>
      </c>
    </row>
    <row r="134" spans="1:17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2">
        <f>[1]!GenLognormal($F$9,$F$10)</f>
        <v>#VALUE!</v>
      </c>
      <c r="G134" t="e" vm="2">
        <f>[1]!genBinomial(1,0.567)</f>
        <v>#VALUE!</v>
      </c>
      <c r="H134" s="13" t="e" vm="1">
        <f t="shared" si="7"/>
        <v>#VALUE!</v>
      </c>
      <c r="I134" s="1">
        <f>Main!$A$25</f>
        <v>70.743460131432784</v>
      </c>
      <c r="J134" s="48" t="e" vm="1">
        <f t="shared" si="8"/>
        <v>#VALUE!</v>
      </c>
      <c r="K134" t="e" vm="1">
        <f t="shared" si="9"/>
        <v>#VALUE!</v>
      </c>
      <c r="L134" s="1">
        <f>Main!$B$25</f>
        <v>71.136702222980446</v>
      </c>
      <c r="M134" s="48" t="e" vm="1">
        <f t="shared" si="10"/>
        <v>#VALUE!</v>
      </c>
      <c r="N134" t="e" vm="1">
        <f t="shared" si="11"/>
        <v>#VALUE!</v>
      </c>
      <c r="O134" s="1">
        <f>Main!$C$25</f>
        <v>70.348407428452006</v>
      </c>
      <c r="P134" s="48" t="e" vm="1">
        <f t="shared" si="12"/>
        <v>#VALUE!</v>
      </c>
      <c r="Q134" t="e" vm="1">
        <f t="shared" si="13"/>
        <v>#VALUE!</v>
      </c>
    </row>
    <row r="135" spans="1:17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2">
        <f>[1]!GenLognormal($F$9,$F$10)</f>
        <v>#VALUE!</v>
      </c>
      <c r="G135" t="e" vm="2">
        <f>[1]!genBinomial(1,0.567)</f>
        <v>#VALUE!</v>
      </c>
      <c r="H135" s="13" t="e" vm="1">
        <f t="shared" si="7"/>
        <v>#VALUE!</v>
      </c>
      <c r="I135" s="1">
        <f>Main!$A$25</f>
        <v>70.743460131432784</v>
      </c>
      <c r="J135" s="48" t="e" vm="1">
        <f t="shared" si="8"/>
        <v>#VALUE!</v>
      </c>
      <c r="K135" t="e" vm="1">
        <f t="shared" si="9"/>
        <v>#VALUE!</v>
      </c>
      <c r="L135" s="1">
        <f>Main!$B$25</f>
        <v>71.136702222980446</v>
      </c>
      <c r="M135" s="48" t="e" vm="1">
        <f t="shared" si="10"/>
        <v>#VALUE!</v>
      </c>
      <c r="N135" t="e" vm="1">
        <f t="shared" si="11"/>
        <v>#VALUE!</v>
      </c>
      <c r="O135" s="1">
        <f>Main!$C$25</f>
        <v>70.348407428452006</v>
      </c>
      <c r="P135" s="48" t="e" vm="1">
        <f t="shared" si="12"/>
        <v>#VALUE!</v>
      </c>
      <c r="Q135" t="e" vm="1">
        <f t="shared" si="13"/>
        <v>#VALUE!</v>
      </c>
    </row>
    <row r="136" spans="1:17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2">
        <f>[1]!GenLognormal($F$9,$F$10)</f>
        <v>#VALUE!</v>
      </c>
      <c r="G136" t="e" vm="2">
        <f>[1]!genBinomial(1,0.567)</f>
        <v>#VALUE!</v>
      </c>
      <c r="H136" s="13" t="e" vm="1">
        <f t="shared" si="7"/>
        <v>#VALUE!</v>
      </c>
      <c r="I136" s="1">
        <f>Main!$A$25</f>
        <v>70.743460131432784</v>
      </c>
      <c r="J136" s="48" t="e" vm="1">
        <f t="shared" si="8"/>
        <v>#VALUE!</v>
      </c>
      <c r="K136" t="e" vm="1">
        <f t="shared" si="9"/>
        <v>#VALUE!</v>
      </c>
      <c r="L136" s="1">
        <f>Main!$B$25</f>
        <v>71.136702222980446</v>
      </c>
      <c r="M136" s="48" t="e" vm="1">
        <f t="shared" si="10"/>
        <v>#VALUE!</v>
      </c>
      <c r="N136" t="e" vm="1">
        <f t="shared" si="11"/>
        <v>#VALUE!</v>
      </c>
      <c r="O136" s="1">
        <f>Main!$C$25</f>
        <v>70.348407428452006</v>
      </c>
      <c r="P136" s="48" t="e" vm="1">
        <f t="shared" si="12"/>
        <v>#VALUE!</v>
      </c>
      <c r="Q136" t="e" vm="1">
        <f t="shared" si="13"/>
        <v>#VALUE!</v>
      </c>
    </row>
    <row r="137" spans="1:17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2">
        <f>[1]!GenLognormal($F$9,$F$10)</f>
        <v>#VALUE!</v>
      </c>
      <c r="G137" t="e" vm="2">
        <f>[1]!genBinomial(1,0.567)</f>
        <v>#VALUE!</v>
      </c>
      <c r="H137" s="13" t="e" vm="1">
        <f t="shared" si="7"/>
        <v>#VALUE!</v>
      </c>
      <c r="I137" s="1">
        <f>Main!$A$25</f>
        <v>70.743460131432784</v>
      </c>
      <c r="J137" s="48" t="e" vm="1">
        <f t="shared" si="8"/>
        <v>#VALUE!</v>
      </c>
      <c r="K137" t="e" vm="1">
        <f t="shared" si="9"/>
        <v>#VALUE!</v>
      </c>
      <c r="L137" s="1">
        <f>Main!$B$25</f>
        <v>71.136702222980446</v>
      </c>
      <c r="M137" s="48" t="e" vm="1">
        <f t="shared" si="10"/>
        <v>#VALUE!</v>
      </c>
      <c r="N137" t="e" vm="1">
        <f t="shared" si="11"/>
        <v>#VALUE!</v>
      </c>
      <c r="O137" s="1">
        <f>Main!$C$25</f>
        <v>70.348407428452006</v>
      </c>
      <c r="P137" s="48" t="e" vm="1">
        <f t="shared" si="12"/>
        <v>#VALUE!</v>
      </c>
      <c r="Q137" t="e" vm="1">
        <f t="shared" si="13"/>
        <v>#VALUE!</v>
      </c>
    </row>
    <row r="138" spans="1:17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2">
        <f>[1]!GenLognormal($F$9,$F$10)</f>
        <v>#VALUE!</v>
      </c>
      <c r="G138" t="e" vm="2">
        <f>[1]!genBinomial(1,0.567)</f>
        <v>#VALUE!</v>
      </c>
      <c r="H138" s="13" t="e" vm="1">
        <f t="shared" si="7"/>
        <v>#VALUE!</v>
      </c>
      <c r="I138" s="1">
        <f>Main!$A$25</f>
        <v>70.743460131432784</v>
      </c>
      <c r="J138" s="48" t="e" vm="1">
        <f t="shared" si="8"/>
        <v>#VALUE!</v>
      </c>
      <c r="K138" t="e" vm="1">
        <f t="shared" si="9"/>
        <v>#VALUE!</v>
      </c>
      <c r="L138" s="1">
        <f>Main!$B$25</f>
        <v>71.136702222980446</v>
      </c>
      <c r="M138" s="48" t="e" vm="1">
        <f t="shared" si="10"/>
        <v>#VALUE!</v>
      </c>
      <c r="N138" t="e" vm="1">
        <f t="shared" si="11"/>
        <v>#VALUE!</v>
      </c>
      <c r="O138" s="1">
        <f>Main!$C$25</f>
        <v>70.348407428452006</v>
      </c>
      <c r="P138" s="48" t="e" vm="1">
        <f t="shared" si="12"/>
        <v>#VALUE!</v>
      </c>
      <c r="Q138" t="e" vm="1">
        <f t="shared" si="13"/>
        <v>#VALUE!</v>
      </c>
    </row>
    <row r="139" spans="1:17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2">
        <f>[1]!GenLognormal($F$9,$F$10)</f>
        <v>#VALUE!</v>
      </c>
      <c r="G139" t="e" vm="2">
        <f>[1]!genBinomial(1,0.567)</f>
        <v>#VALUE!</v>
      </c>
      <c r="H139" s="13" t="e" vm="1">
        <f t="shared" si="7"/>
        <v>#VALUE!</v>
      </c>
      <c r="I139" s="1">
        <f>Main!$A$25</f>
        <v>70.743460131432784</v>
      </c>
      <c r="J139" s="48" t="e" vm="1">
        <f t="shared" si="8"/>
        <v>#VALUE!</v>
      </c>
      <c r="K139" t="e" vm="1">
        <f t="shared" si="9"/>
        <v>#VALUE!</v>
      </c>
      <c r="L139" s="1">
        <f>Main!$B$25</f>
        <v>71.136702222980446</v>
      </c>
      <c r="M139" s="48" t="e" vm="1">
        <f t="shared" si="10"/>
        <v>#VALUE!</v>
      </c>
      <c r="N139" t="e" vm="1">
        <f t="shared" si="11"/>
        <v>#VALUE!</v>
      </c>
      <c r="O139" s="1">
        <f>Main!$C$25</f>
        <v>70.348407428452006</v>
      </c>
      <c r="P139" s="48" t="e" vm="1">
        <f t="shared" si="12"/>
        <v>#VALUE!</v>
      </c>
      <c r="Q139" t="e" vm="1">
        <f t="shared" si="13"/>
        <v>#VALUE!</v>
      </c>
    </row>
    <row r="140" spans="1:17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2">
        <f>[1]!GenLognormal($F$9,$F$10)</f>
        <v>#VALUE!</v>
      </c>
      <c r="G140" t="e" vm="2">
        <f>[1]!genBinomial(1,0.567)</f>
        <v>#VALUE!</v>
      </c>
      <c r="H140" s="13" t="e" vm="1">
        <f t="shared" ref="H140:H203" si="14">(266.16-47.17*G140-2.33*F140+0.66*E140+0.017*(E140^2))*113.12/1000000*D140</f>
        <v>#VALUE!</v>
      </c>
      <c r="I140" s="1">
        <f>Main!$A$25</f>
        <v>70.743460131432784</v>
      </c>
      <c r="J140" s="48" t="e" vm="1">
        <f t="shared" ref="J140:J203" si="15">I140*$H140/24/60</f>
        <v>#VALUE!</v>
      </c>
      <c r="K140" t="e" vm="1">
        <f t="shared" ref="K140:K203" si="16">J140*24*60/$D140</f>
        <v>#VALUE!</v>
      </c>
      <c r="L140" s="1">
        <f>Main!$B$25</f>
        <v>71.136702222980446</v>
      </c>
      <c r="M140" s="48" t="e" vm="1">
        <f t="shared" ref="M140:M203" si="17">L140*$H140/24/60</f>
        <v>#VALUE!</v>
      </c>
      <c r="N140" t="e" vm="1">
        <f t="shared" ref="N140:N203" si="18">M140*24*60/$D140</f>
        <v>#VALUE!</v>
      </c>
      <c r="O140" s="1">
        <f>Main!$C$25</f>
        <v>70.348407428452006</v>
      </c>
      <c r="P140" s="48" t="e" vm="1">
        <f t="shared" ref="P140:P203" si="19">O140*$H140/24/60</f>
        <v>#VALUE!</v>
      </c>
      <c r="Q140" t="e" vm="1">
        <f t="shared" ref="Q140:Q203" si="20">P140*24*60/$D140</f>
        <v>#VALUE!</v>
      </c>
    </row>
    <row r="141" spans="1:17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2">
        <f>[1]!GenLognormal($F$9,$F$10)</f>
        <v>#VALUE!</v>
      </c>
      <c r="G141" t="e" vm="2">
        <f>[1]!genBinomial(1,0.567)</f>
        <v>#VALUE!</v>
      </c>
      <c r="H141" s="13" t="e" vm="1">
        <f t="shared" si="14"/>
        <v>#VALUE!</v>
      </c>
      <c r="I141" s="1">
        <f>Main!$A$25</f>
        <v>70.743460131432784</v>
      </c>
      <c r="J141" s="48" t="e" vm="1">
        <f t="shared" si="15"/>
        <v>#VALUE!</v>
      </c>
      <c r="K141" t="e" vm="1">
        <f t="shared" si="16"/>
        <v>#VALUE!</v>
      </c>
      <c r="L141" s="1">
        <f>Main!$B$25</f>
        <v>71.136702222980446</v>
      </c>
      <c r="M141" s="48" t="e" vm="1">
        <f t="shared" si="17"/>
        <v>#VALUE!</v>
      </c>
      <c r="N141" t="e" vm="1">
        <f t="shared" si="18"/>
        <v>#VALUE!</v>
      </c>
      <c r="O141" s="1">
        <f>Main!$C$25</f>
        <v>70.348407428452006</v>
      </c>
      <c r="P141" s="48" t="e" vm="1">
        <f t="shared" si="19"/>
        <v>#VALUE!</v>
      </c>
      <c r="Q141" t="e" vm="1">
        <f t="shared" si="20"/>
        <v>#VALUE!</v>
      </c>
    </row>
    <row r="142" spans="1:17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2">
        <f>[1]!GenLognormal($F$9,$F$10)</f>
        <v>#VALUE!</v>
      </c>
      <c r="G142" t="e" vm="2">
        <f>[1]!genBinomial(1,0.567)</f>
        <v>#VALUE!</v>
      </c>
      <c r="H142" s="13" t="e" vm="1">
        <f t="shared" si="14"/>
        <v>#VALUE!</v>
      </c>
      <c r="I142" s="1">
        <f>Main!$A$25</f>
        <v>70.743460131432784</v>
      </c>
      <c r="J142" s="48" t="e" vm="1">
        <f t="shared" si="15"/>
        <v>#VALUE!</v>
      </c>
      <c r="K142" t="e" vm="1">
        <f t="shared" si="16"/>
        <v>#VALUE!</v>
      </c>
      <c r="L142" s="1">
        <f>Main!$B$25</f>
        <v>71.136702222980446</v>
      </c>
      <c r="M142" s="48" t="e" vm="1">
        <f t="shared" si="17"/>
        <v>#VALUE!</v>
      </c>
      <c r="N142" t="e" vm="1">
        <f t="shared" si="18"/>
        <v>#VALUE!</v>
      </c>
      <c r="O142" s="1">
        <f>Main!$C$25</f>
        <v>70.348407428452006</v>
      </c>
      <c r="P142" s="48" t="e" vm="1">
        <f t="shared" si="19"/>
        <v>#VALUE!</v>
      </c>
      <c r="Q142" t="e" vm="1">
        <f t="shared" si="20"/>
        <v>#VALUE!</v>
      </c>
    </row>
    <row r="143" spans="1:17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2">
        <f>[1]!GenLognormal($F$9,$F$10)</f>
        <v>#VALUE!</v>
      </c>
      <c r="G143" t="e" vm="2">
        <f>[1]!genBinomial(1,0.567)</f>
        <v>#VALUE!</v>
      </c>
      <c r="H143" s="13" t="e" vm="1">
        <f t="shared" si="14"/>
        <v>#VALUE!</v>
      </c>
      <c r="I143" s="1">
        <f>Main!$A$25</f>
        <v>70.743460131432784</v>
      </c>
      <c r="J143" s="48" t="e" vm="1">
        <f t="shared" si="15"/>
        <v>#VALUE!</v>
      </c>
      <c r="K143" t="e" vm="1">
        <f t="shared" si="16"/>
        <v>#VALUE!</v>
      </c>
      <c r="L143" s="1">
        <f>Main!$B$25</f>
        <v>71.136702222980446</v>
      </c>
      <c r="M143" s="48" t="e" vm="1">
        <f t="shared" si="17"/>
        <v>#VALUE!</v>
      </c>
      <c r="N143" t="e" vm="1">
        <f t="shared" si="18"/>
        <v>#VALUE!</v>
      </c>
      <c r="O143" s="1">
        <f>Main!$C$25</f>
        <v>70.348407428452006</v>
      </c>
      <c r="P143" s="48" t="e" vm="1">
        <f t="shared" si="19"/>
        <v>#VALUE!</v>
      </c>
      <c r="Q143" t="e" vm="1">
        <f t="shared" si="20"/>
        <v>#VALUE!</v>
      </c>
    </row>
    <row r="144" spans="1:17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2">
        <f>[1]!GenLognormal($F$9,$F$10)</f>
        <v>#VALUE!</v>
      </c>
      <c r="G144" t="e" vm="2">
        <f>[1]!genBinomial(1,0.567)</f>
        <v>#VALUE!</v>
      </c>
      <c r="H144" s="13" t="e" vm="1">
        <f t="shared" si="14"/>
        <v>#VALUE!</v>
      </c>
      <c r="I144" s="1">
        <f>Main!$A$25</f>
        <v>70.743460131432784</v>
      </c>
      <c r="J144" s="48" t="e" vm="1">
        <f t="shared" si="15"/>
        <v>#VALUE!</v>
      </c>
      <c r="K144" t="e" vm="1">
        <f t="shared" si="16"/>
        <v>#VALUE!</v>
      </c>
      <c r="L144" s="1">
        <f>Main!$B$25</f>
        <v>71.136702222980446</v>
      </c>
      <c r="M144" s="48" t="e" vm="1">
        <f t="shared" si="17"/>
        <v>#VALUE!</v>
      </c>
      <c r="N144" t="e" vm="1">
        <f t="shared" si="18"/>
        <v>#VALUE!</v>
      </c>
      <c r="O144" s="1">
        <f>Main!$C$25</f>
        <v>70.348407428452006</v>
      </c>
      <c r="P144" s="48" t="e" vm="1">
        <f t="shared" si="19"/>
        <v>#VALUE!</v>
      </c>
      <c r="Q144" t="e" vm="1">
        <f t="shared" si="20"/>
        <v>#VALUE!</v>
      </c>
    </row>
    <row r="145" spans="1:17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2">
        <f>[1]!GenLognormal($F$9,$F$10)</f>
        <v>#VALUE!</v>
      </c>
      <c r="G145" t="e" vm="2">
        <f>[1]!genBinomial(1,0.567)</f>
        <v>#VALUE!</v>
      </c>
      <c r="H145" s="13" t="e" vm="1">
        <f t="shared" si="14"/>
        <v>#VALUE!</v>
      </c>
      <c r="I145" s="1">
        <f>Main!$A$25</f>
        <v>70.743460131432784</v>
      </c>
      <c r="J145" s="48" t="e" vm="1">
        <f t="shared" si="15"/>
        <v>#VALUE!</v>
      </c>
      <c r="K145" t="e" vm="1">
        <f t="shared" si="16"/>
        <v>#VALUE!</v>
      </c>
      <c r="L145" s="1">
        <f>Main!$B$25</f>
        <v>71.136702222980446</v>
      </c>
      <c r="M145" s="48" t="e" vm="1">
        <f t="shared" si="17"/>
        <v>#VALUE!</v>
      </c>
      <c r="N145" t="e" vm="1">
        <f t="shared" si="18"/>
        <v>#VALUE!</v>
      </c>
      <c r="O145" s="1">
        <f>Main!$C$25</f>
        <v>70.348407428452006</v>
      </c>
      <c r="P145" s="48" t="e" vm="1">
        <f t="shared" si="19"/>
        <v>#VALUE!</v>
      </c>
      <c r="Q145" t="e" vm="1">
        <f t="shared" si="20"/>
        <v>#VALUE!</v>
      </c>
    </row>
    <row r="146" spans="1:17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2">
        <f>[1]!GenLognormal($F$9,$F$10)</f>
        <v>#VALUE!</v>
      </c>
      <c r="G146" t="e" vm="2">
        <f>[1]!genBinomial(1,0.567)</f>
        <v>#VALUE!</v>
      </c>
      <c r="H146" s="13" t="e" vm="1">
        <f t="shared" si="14"/>
        <v>#VALUE!</v>
      </c>
      <c r="I146" s="1">
        <f>Main!$A$25</f>
        <v>70.743460131432784</v>
      </c>
      <c r="J146" s="48" t="e" vm="1">
        <f t="shared" si="15"/>
        <v>#VALUE!</v>
      </c>
      <c r="K146" t="e" vm="1">
        <f t="shared" si="16"/>
        <v>#VALUE!</v>
      </c>
      <c r="L146" s="1">
        <f>Main!$B$25</f>
        <v>71.136702222980446</v>
      </c>
      <c r="M146" s="48" t="e" vm="1">
        <f t="shared" si="17"/>
        <v>#VALUE!</v>
      </c>
      <c r="N146" t="e" vm="1">
        <f t="shared" si="18"/>
        <v>#VALUE!</v>
      </c>
      <c r="O146" s="1">
        <f>Main!$C$25</f>
        <v>70.348407428452006</v>
      </c>
      <c r="P146" s="48" t="e" vm="1">
        <f t="shared" si="19"/>
        <v>#VALUE!</v>
      </c>
      <c r="Q146" t="e" vm="1">
        <f t="shared" si="20"/>
        <v>#VALUE!</v>
      </c>
    </row>
    <row r="147" spans="1:17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2">
        <f>[1]!GenLognormal($F$9,$F$10)</f>
        <v>#VALUE!</v>
      </c>
      <c r="G147" t="e" vm="2">
        <f>[1]!genBinomial(1,0.567)</f>
        <v>#VALUE!</v>
      </c>
      <c r="H147" s="13" t="e" vm="1">
        <f t="shared" si="14"/>
        <v>#VALUE!</v>
      </c>
      <c r="I147" s="1">
        <f>Main!$A$25</f>
        <v>70.743460131432784</v>
      </c>
      <c r="J147" s="48" t="e" vm="1">
        <f t="shared" si="15"/>
        <v>#VALUE!</v>
      </c>
      <c r="K147" t="e" vm="1">
        <f t="shared" si="16"/>
        <v>#VALUE!</v>
      </c>
      <c r="L147" s="1">
        <f>Main!$B$25</f>
        <v>71.136702222980446</v>
      </c>
      <c r="M147" s="48" t="e" vm="1">
        <f t="shared" si="17"/>
        <v>#VALUE!</v>
      </c>
      <c r="N147" t="e" vm="1">
        <f t="shared" si="18"/>
        <v>#VALUE!</v>
      </c>
      <c r="O147" s="1">
        <f>Main!$C$25</f>
        <v>70.348407428452006</v>
      </c>
      <c r="P147" s="48" t="e" vm="1">
        <f t="shared" si="19"/>
        <v>#VALUE!</v>
      </c>
      <c r="Q147" t="e" vm="1">
        <f t="shared" si="20"/>
        <v>#VALUE!</v>
      </c>
    </row>
    <row r="148" spans="1:17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2">
        <f>[1]!GenLognormal($F$9,$F$10)</f>
        <v>#VALUE!</v>
      </c>
      <c r="G148" t="e" vm="2">
        <f>[1]!genBinomial(1,0.567)</f>
        <v>#VALUE!</v>
      </c>
      <c r="H148" s="13" t="e" vm="1">
        <f t="shared" si="14"/>
        <v>#VALUE!</v>
      </c>
      <c r="I148" s="1">
        <f>Main!$A$25</f>
        <v>70.743460131432784</v>
      </c>
      <c r="J148" s="48" t="e" vm="1">
        <f t="shared" si="15"/>
        <v>#VALUE!</v>
      </c>
      <c r="K148" t="e" vm="1">
        <f t="shared" si="16"/>
        <v>#VALUE!</v>
      </c>
      <c r="L148" s="1">
        <f>Main!$B$25</f>
        <v>71.136702222980446</v>
      </c>
      <c r="M148" s="48" t="e" vm="1">
        <f t="shared" si="17"/>
        <v>#VALUE!</v>
      </c>
      <c r="N148" t="e" vm="1">
        <f t="shared" si="18"/>
        <v>#VALUE!</v>
      </c>
      <c r="O148" s="1">
        <f>Main!$C$25</f>
        <v>70.348407428452006</v>
      </c>
      <c r="P148" s="48" t="e" vm="1">
        <f t="shared" si="19"/>
        <v>#VALUE!</v>
      </c>
      <c r="Q148" t="e" vm="1">
        <f t="shared" si="20"/>
        <v>#VALUE!</v>
      </c>
    </row>
    <row r="149" spans="1:17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2">
        <f>[1]!GenLognormal($F$9,$F$10)</f>
        <v>#VALUE!</v>
      </c>
      <c r="G149" t="e" vm="2">
        <f>[1]!genBinomial(1,0.567)</f>
        <v>#VALUE!</v>
      </c>
      <c r="H149" s="13" t="e" vm="1">
        <f t="shared" si="14"/>
        <v>#VALUE!</v>
      </c>
      <c r="I149" s="1">
        <f>Main!$A$25</f>
        <v>70.743460131432784</v>
      </c>
      <c r="J149" s="48" t="e" vm="1">
        <f t="shared" si="15"/>
        <v>#VALUE!</v>
      </c>
      <c r="K149" t="e" vm="1">
        <f t="shared" si="16"/>
        <v>#VALUE!</v>
      </c>
      <c r="L149" s="1">
        <f>Main!$B$25</f>
        <v>71.136702222980446</v>
      </c>
      <c r="M149" s="48" t="e" vm="1">
        <f t="shared" si="17"/>
        <v>#VALUE!</v>
      </c>
      <c r="N149" t="e" vm="1">
        <f t="shared" si="18"/>
        <v>#VALUE!</v>
      </c>
      <c r="O149" s="1">
        <f>Main!$C$25</f>
        <v>70.348407428452006</v>
      </c>
      <c r="P149" s="48" t="e" vm="1">
        <f t="shared" si="19"/>
        <v>#VALUE!</v>
      </c>
      <c r="Q149" t="e" vm="1">
        <f t="shared" si="20"/>
        <v>#VALUE!</v>
      </c>
    </row>
    <row r="150" spans="1:17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2">
        <f>[1]!GenLognormal($F$9,$F$10)</f>
        <v>#VALUE!</v>
      </c>
      <c r="G150" t="e" vm="2">
        <f>[1]!genBinomial(1,0.567)</f>
        <v>#VALUE!</v>
      </c>
      <c r="H150" s="13" t="e" vm="1">
        <f t="shared" si="14"/>
        <v>#VALUE!</v>
      </c>
      <c r="I150" s="1">
        <f>Main!$A$25</f>
        <v>70.743460131432784</v>
      </c>
      <c r="J150" s="48" t="e" vm="1">
        <f t="shared" si="15"/>
        <v>#VALUE!</v>
      </c>
      <c r="K150" t="e" vm="1">
        <f t="shared" si="16"/>
        <v>#VALUE!</v>
      </c>
      <c r="L150" s="1">
        <f>Main!$B$25</f>
        <v>71.136702222980446</v>
      </c>
      <c r="M150" s="48" t="e" vm="1">
        <f t="shared" si="17"/>
        <v>#VALUE!</v>
      </c>
      <c r="N150" t="e" vm="1">
        <f t="shared" si="18"/>
        <v>#VALUE!</v>
      </c>
      <c r="O150" s="1">
        <f>Main!$C$25</f>
        <v>70.348407428452006</v>
      </c>
      <c r="P150" s="48" t="e" vm="1">
        <f t="shared" si="19"/>
        <v>#VALUE!</v>
      </c>
      <c r="Q150" t="e" vm="1">
        <f t="shared" si="20"/>
        <v>#VALUE!</v>
      </c>
    </row>
    <row r="151" spans="1:17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2">
        <f>[1]!GenLognormal($F$9,$F$10)</f>
        <v>#VALUE!</v>
      </c>
      <c r="G151" t="e" vm="2">
        <f>[1]!genBinomial(1,0.567)</f>
        <v>#VALUE!</v>
      </c>
      <c r="H151" s="13" t="e" vm="1">
        <f t="shared" si="14"/>
        <v>#VALUE!</v>
      </c>
      <c r="I151" s="1">
        <f>Main!$A$25</f>
        <v>70.743460131432784</v>
      </c>
      <c r="J151" s="48" t="e" vm="1">
        <f t="shared" si="15"/>
        <v>#VALUE!</v>
      </c>
      <c r="K151" t="e" vm="1">
        <f t="shared" si="16"/>
        <v>#VALUE!</v>
      </c>
      <c r="L151" s="1">
        <f>Main!$B$25</f>
        <v>71.136702222980446</v>
      </c>
      <c r="M151" s="48" t="e" vm="1">
        <f t="shared" si="17"/>
        <v>#VALUE!</v>
      </c>
      <c r="N151" t="e" vm="1">
        <f t="shared" si="18"/>
        <v>#VALUE!</v>
      </c>
      <c r="O151" s="1">
        <f>Main!$C$25</f>
        <v>70.348407428452006</v>
      </c>
      <c r="P151" s="48" t="e" vm="1">
        <f t="shared" si="19"/>
        <v>#VALUE!</v>
      </c>
      <c r="Q151" t="e" vm="1">
        <f t="shared" si="20"/>
        <v>#VALUE!</v>
      </c>
    </row>
    <row r="152" spans="1:17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2">
        <f>[1]!GenLognormal($F$9,$F$10)</f>
        <v>#VALUE!</v>
      </c>
      <c r="G152" t="e" vm="2">
        <f>[1]!genBinomial(1,0.567)</f>
        <v>#VALUE!</v>
      </c>
      <c r="H152" s="13" t="e" vm="1">
        <f t="shared" si="14"/>
        <v>#VALUE!</v>
      </c>
      <c r="I152" s="1">
        <f>Main!$A$25</f>
        <v>70.743460131432784</v>
      </c>
      <c r="J152" s="48" t="e" vm="1">
        <f t="shared" si="15"/>
        <v>#VALUE!</v>
      </c>
      <c r="K152" t="e" vm="1">
        <f t="shared" si="16"/>
        <v>#VALUE!</v>
      </c>
      <c r="L152" s="1">
        <f>Main!$B$25</f>
        <v>71.136702222980446</v>
      </c>
      <c r="M152" s="48" t="e" vm="1">
        <f t="shared" si="17"/>
        <v>#VALUE!</v>
      </c>
      <c r="N152" t="e" vm="1">
        <f t="shared" si="18"/>
        <v>#VALUE!</v>
      </c>
      <c r="O152" s="1">
        <f>Main!$C$25</f>
        <v>70.348407428452006</v>
      </c>
      <c r="P152" s="48" t="e" vm="1">
        <f t="shared" si="19"/>
        <v>#VALUE!</v>
      </c>
      <c r="Q152" t="e" vm="1">
        <f t="shared" si="20"/>
        <v>#VALUE!</v>
      </c>
    </row>
    <row r="153" spans="1:17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2">
        <f>[1]!GenLognormal($F$9,$F$10)</f>
        <v>#VALUE!</v>
      </c>
      <c r="G153" t="e" vm="2">
        <f>[1]!genBinomial(1,0.567)</f>
        <v>#VALUE!</v>
      </c>
      <c r="H153" s="13" t="e" vm="1">
        <f t="shared" si="14"/>
        <v>#VALUE!</v>
      </c>
      <c r="I153" s="1">
        <f>Main!$A$25</f>
        <v>70.743460131432784</v>
      </c>
      <c r="J153" s="48" t="e" vm="1">
        <f t="shared" si="15"/>
        <v>#VALUE!</v>
      </c>
      <c r="K153" t="e" vm="1">
        <f t="shared" si="16"/>
        <v>#VALUE!</v>
      </c>
      <c r="L153" s="1">
        <f>Main!$B$25</f>
        <v>71.136702222980446</v>
      </c>
      <c r="M153" s="48" t="e" vm="1">
        <f t="shared" si="17"/>
        <v>#VALUE!</v>
      </c>
      <c r="N153" t="e" vm="1">
        <f t="shared" si="18"/>
        <v>#VALUE!</v>
      </c>
      <c r="O153" s="1">
        <f>Main!$C$25</f>
        <v>70.348407428452006</v>
      </c>
      <c r="P153" s="48" t="e" vm="1">
        <f t="shared" si="19"/>
        <v>#VALUE!</v>
      </c>
      <c r="Q153" t="e" vm="1">
        <f t="shared" si="20"/>
        <v>#VALUE!</v>
      </c>
    </row>
    <row r="154" spans="1:17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2">
        <f>[1]!GenLognormal($F$9,$F$10)</f>
        <v>#VALUE!</v>
      </c>
      <c r="G154" t="e" vm="2">
        <f>[1]!genBinomial(1,0.567)</f>
        <v>#VALUE!</v>
      </c>
      <c r="H154" s="13" t="e" vm="1">
        <f t="shared" si="14"/>
        <v>#VALUE!</v>
      </c>
      <c r="I154" s="1">
        <f>Main!$A$25</f>
        <v>70.743460131432784</v>
      </c>
      <c r="J154" s="48" t="e" vm="1">
        <f t="shared" si="15"/>
        <v>#VALUE!</v>
      </c>
      <c r="K154" t="e" vm="1">
        <f t="shared" si="16"/>
        <v>#VALUE!</v>
      </c>
      <c r="L154" s="1">
        <f>Main!$B$25</f>
        <v>71.136702222980446</v>
      </c>
      <c r="M154" s="48" t="e" vm="1">
        <f t="shared" si="17"/>
        <v>#VALUE!</v>
      </c>
      <c r="N154" t="e" vm="1">
        <f t="shared" si="18"/>
        <v>#VALUE!</v>
      </c>
      <c r="O154" s="1">
        <f>Main!$C$25</f>
        <v>70.348407428452006</v>
      </c>
      <c r="P154" s="48" t="e" vm="1">
        <f t="shared" si="19"/>
        <v>#VALUE!</v>
      </c>
      <c r="Q154" t="e" vm="1">
        <f t="shared" si="20"/>
        <v>#VALUE!</v>
      </c>
    </row>
    <row r="155" spans="1:17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2">
        <f>[1]!GenLognormal($F$9,$F$10)</f>
        <v>#VALUE!</v>
      </c>
      <c r="G155" t="e" vm="2">
        <f>[1]!genBinomial(1,0.567)</f>
        <v>#VALUE!</v>
      </c>
      <c r="H155" s="13" t="e" vm="1">
        <f t="shared" si="14"/>
        <v>#VALUE!</v>
      </c>
      <c r="I155" s="1">
        <f>Main!$A$25</f>
        <v>70.743460131432784</v>
      </c>
      <c r="J155" s="48" t="e" vm="1">
        <f t="shared" si="15"/>
        <v>#VALUE!</v>
      </c>
      <c r="K155" t="e" vm="1">
        <f t="shared" si="16"/>
        <v>#VALUE!</v>
      </c>
      <c r="L155" s="1">
        <f>Main!$B$25</f>
        <v>71.136702222980446</v>
      </c>
      <c r="M155" s="48" t="e" vm="1">
        <f t="shared" si="17"/>
        <v>#VALUE!</v>
      </c>
      <c r="N155" t="e" vm="1">
        <f t="shared" si="18"/>
        <v>#VALUE!</v>
      </c>
      <c r="O155" s="1">
        <f>Main!$C$25</f>
        <v>70.348407428452006</v>
      </c>
      <c r="P155" s="48" t="e" vm="1">
        <f t="shared" si="19"/>
        <v>#VALUE!</v>
      </c>
      <c r="Q155" t="e" vm="1">
        <f t="shared" si="20"/>
        <v>#VALUE!</v>
      </c>
    </row>
    <row r="156" spans="1:17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2">
        <f>[1]!GenLognormal($F$9,$F$10)</f>
        <v>#VALUE!</v>
      </c>
      <c r="G156" t="e" vm="2">
        <f>[1]!genBinomial(1,0.567)</f>
        <v>#VALUE!</v>
      </c>
      <c r="H156" s="13" t="e" vm="1">
        <f t="shared" si="14"/>
        <v>#VALUE!</v>
      </c>
      <c r="I156" s="1">
        <f>Main!$A$25</f>
        <v>70.743460131432784</v>
      </c>
      <c r="J156" s="48" t="e" vm="1">
        <f t="shared" si="15"/>
        <v>#VALUE!</v>
      </c>
      <c r="K156" t="e" vm="1">
        <f t="shared" si="16"/>
        <v>#VALUE!</v>
      </c>
      <c r="L156" s="1">
        <f>Main!$B$25</f>
        <v>71.136702222980446</v>
      </c>
      <c r="M156" s="48" t="e" vm="1">
        <f t="shared" si="17"/>
        <v>#VALUE!</v>
      </c>
      <c r="N156" t="e" vm="1">
        <f t="shared" si="18"/>
        <v>#VALUE!</v>
      </c>
      <c r="O156" s="1">
        <f>Main!$C$25</f>
        <v>70.348407428452006</v>
      </c>
      <c r="P156" s="48" t="e" vm="1">
        <f t="shared" si="19"/>
        <v>#VALUE!</v>
      </c>
      <c r="Q156" t="e" vm="1">
        <f t="shared" si="20"/>
        <v>#VALUE!</v>
      </c>
    </row>
    <row r="157" spans="1:17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2">
        <f>[1]!GenLognormal($F$9,$F$10)</f>
        <v>#VALUE!</v>
      </c>
      <c r="G157" t="e" vm="2">
        <f>[1]!genBinomial(1,0.567)</f>
        <v>#VALUE!</v>
      </c>
      <c r="H157" s="13" t="e" vm="1">
        <f t="shared" si="14"/>
        <v>#VALUE!</v>
      </c>
      <c r="I157" s="1">
        <f>Main!$A$25</f>
        <v>70.743460131432784</v>
      </c>
      <c r="J157" s="48" t="e" vm="1">
        <f t="shared" si="15"/>
        <v>#VALUE!</v>
      </c>
      <c r="K157" t="e" vm="1">
        <f t="shared" si="16"/>
        <v>#VALUE!</v>
      </c>
      <c r="L157" s="1">
        <f>Main!$B$25</f>
        <v>71.136702222980446</v>
      </c>
      <c r="M157" s="48" t="e" vm="1">
        <f t="shared" si="17"/>
        <v>#VALUE!</v>
      </c>
      <c r="N157" t="e" vm="1">
        <f t="shared" si="18"/>
        <v>#VALUE!</v>
      </c>
      <c r="O157" s="1">
        <f>Main!$C$25</f>
        <v>70.348407428452006</v>
      </c>
      <c r="P157" s="48" t="e" vm="1">
        <f t="shared" si="19"/>
        <v>#VALUE!</v>
      </c>
      <c r="Q157" t="e" vm="1">
        <f t="shared" si="20"/>
        <v>#VALUE!</v>
      </c>
    </row>
    <row r="158" spans="1:17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2">
        <f>[1]!GenLognormal($F$9,$F$10)</f>
        <v>#VALUE!</v>
      </c>
      <c r="G158" t="e" vm="2">
        <f>[1]!genBinomial(1,0.567)</f>
        <v>#VALUE!</v>
      </c>
      <c r="H158" s="13" t="e" vm="1">
        <f t="shared" si="14"/>
        <v>#VALUE!</v>
      </c>
      <c r="I158" s="1">
        <f>Main!$A$25</f>
        <v>70.743460131432784</v>
      </c>
      <c r="J158" s="48" t="e" vm="1">
        <f t="shared" si="15"/>
        <v>#VALUE!</v>
      </c>
      <c r="K158" t="e" vm="1">
        <f t="shared" si="16"/>
        <v>#VALUE!</v>
      </c>
      <c r="L158" s="1">
        <f>Main!$B$25</f>
        <v>71.136702222980446</v>
      </c>
      <c r="M158" s="48" t="e" vm="1">
        <f t="shared" si="17"/>
        <v>#VALUE!</v>
      </c>
      <c r="N158" t="e" vm="1">
        <f t="shared" si="18"/>
        <v>#VALUE!</v>
      </c>
      <c r="O158" s="1">
        <f>Main!$C$25</f>
        <v>70.348407428452006</v>
      </c>
      <c r="P158" s="48" t="e" vm="1">
        <f t="shared" si="19"/>
        <v>#VALUE!</v>
      </c>
      <c r="Q158" t="e" vm="1">
        <f t="shared" si="20"/>
        <v>#VALUE!</v>
      </c>
    </row>
    <row r="159" spans="1:17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2">
        <f>[1]!GenLognormal($F$9,$F$10)</f>
        <v>#VALUE!</v>
      </c>
      <c r="G159" t="e" vm="2">
        <f>[1]!genBinomial(1,0.567)</f>
        <v>#VALUE!</v>
      </c>
      <c r="H159" s="13" t="e" vm="1">
        <f t="shared" si="14"/>
        <v>#VALUE!</v>
      </c>
      <c r="I159" s="1">
        <f>Main!$A$25</f>
        <v>70.743460131432784</v>
      </c>
      <c r="J159" s="48" t="e" vm="1">
        <f t="shared" si="15"/>
        <v>#VALUE!</v>
      </c>
      <c r="K159" t="e" vm="1">
        <f t="shared" si="16"/>
        <v>#VALUE!</v>
      </c>
      <c r="L159" s="1">
        <f>Main!$B$25</f>
        <v>71.136702222980446</v>
      </c>
      <c r="M159" s="48" t="e" vm="1">
        <f t="shared" si="17"/>
        <v>#VALUE!</v>
      </c>
      <c r="N159" t="e" vm="1">
        <f t="shared" si="18"/>
        <v>#VALUE!</v>
      </c>
      <c r="O159" s="1">
        <f>Main!$C$25</f>
        <v>70.348407428452006</v>
      </c>
      <c r="P159" s="48" t="e" vm="1">
        <f t="shared" si="19"/>
        <v>#VALUE!</v>
      </c>
      <c r="Q159" t="e" vm="1">
        <f t="shared" si="20"/>
        <v>#VALUE!</v>
      </c>
    </row>
    <row r="160" spans="1:17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2">
        <f>[1]!GenLognormal($F$9,$F$10)</f>
        <v>#VALUE!</v>
      </c>
      <c r="G160" t="e" vm="2">
        <f>[1]!genBinomial(1,0.567)</f>
        <v>#VALUE!</v>
      </c>
      <c r="H160" s="13" t="e" vm="1">
        <f t="shared" si="14"/>
        <v>#VALUE!</v>
      </c>
      <c r="I160" s="1">
        <f>Main!$A$25</f>
        <v>70.743460131432784</v>
      </c>
      <c r="J160" s="48" t="e" vm="1">
        <f t="shared" si="15"/>
        <v>#VALUE!</v>
      </c>
      <c r="K160" t="e" vm="1">
        <f t="shared" si="16"/>
        <v>#VALUE!</v>
      </c>
      <c r="L160" s="1">
        <f>Main!$B$25</f>
        <v>71.136702222980446</v>
      </c>
      <c r="M160" s="48" t="e" vm="1">
        <f t="shared" si="17"/>
        <v>#VALUE!</v>
      </c>
      <c r="N160" t="e" vm="1">
        <f t="shared" si="18"/>
        <v>#VALUE!</v>
      </c>
      <c r="O160" s="1">
        <f>Main!$C$25</f>
        <v>70.348407428452006</v>
      </c>
      <c r="P160" s="48" t="e" vm="1">
        <f t="shared" si="19"/>
        <v>#VALUE!</v>
      </c>
      <c r="Q160" t="e" vm="1">
        <f t="shared" si="20"/>
        <v>#VALUE!</v>
      </c>
    </row>
    <row r="161" spans="1:17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2">
        <f>[1]!GenLognormal($F$9,$F$10)</f>
        <v>#VALUE!</v>
      </c>
      <c r="G161" t="e" vm="2">
        <f>[1]!genBinomial(1,0.567)</f>
        <v>#VALUE!</v>
      </c>
      <c r="H161" s="13" t="e" vm="1">
        <f t="shared" si="14"/>
        <v>#VALUE!</v>
      </c>
      <c r="I161" s="1">
        <f>Main!$A$25</f>
        <v>70.743460131432784</v>
      </c>
      <c r="J161" s="48" t="e" vm="1">
        <f t="shared" si="15"/>
        <v>#VALUE!</v>
      </c>
      <c r="K161" t="e" vm="1">
        <f t="shared" si="16"/>
        <v>#VALUE!</v>
      </c>
      <c r="L161" s="1">
        <f>Main!$B$25</f>
        <v>71.136702222980446</v>
      </c>
      <c r="M161" s="48" t="e" vm="1">
        <f t="shared" si="17"/>
        <v>#VALUE!</v>
      </c>
      <c r="N161" t="e" vm="1">
        <f t="shared" si="18"/>
        <v>#VALUE!</v>
      </c>
      <c r="O161" s="1">
        <f>Main!$C$25</f>
        <v>70.348407428452006</v>
      </c>
      <c r="P161" s="48" t="e" vm="1">
        <f t="shared" si="19"/>
        <v>#VALUE!</v>
      </c>
      <c r="Q161" t="e" vm="1">
        <f t="shared" si="20"/>
        <v>#VALUE!</v>
      </c>
    </row>
    <row r="162" spans="1:17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2">
        <f>[1]!GenLognormal($F$9,$F$10)</f>
        <v>#VALUE!</v>
      </c>
      <c r="G162" t="e" vm="2">
        <f>[1]!genBinomial(1,0.567)</f>
        <v>#VALUE!</v>
      </c>
      <c r="H162" s="13" t="e" vm="1">
        <f t="shared" si="14"/>
        <v>#VALUE!</v>
      </c>
      <c r="I162" s="1">
        <f>Main!$A$25</f>
        <v>70.743460131432784</v>
      </c>
      <c r="J162" s="48" t="e" vm="1">
        <f t="shared" si="15"/>
        <v>#VALUE!</v>
      </c>
      <c r="K162" t="e" vm="1">
        <f t="shared" si="16"/>
        <v>#VALUE!</v>
      </c>
      <c r="L162" s="1">
        <f>Main!$B$25</f>
        <v>71.136702222980446</v>
      </c>
      <c r="M162" s="48" t="e" vm="1">
        <f t="shared" si="17"/>
        <v>#VALUE!</v>
      </c>
      <c r="N162" t="e" vm="1">
        <f t="shared" si="18"/>
        <v>#VALUE!</v>
      </c>
      <c r="O162" s="1">
        <f>Main!$C$25</f>
        <v>70.348407428452006</v>
      </c>
      <c r="P162" s="48" t="e" vm="1">
        <f t="shared" si="19"/>
        <v>#VALUE!</v>
      </c>
      <c r="Q162" t="e" vm="1">
        <f t="shared" si="20"/>
        <v>#VALUE!</v>
      </c>
    </row>
    <row r="163" spans="1:17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2">
        <f>[1]!GenLognormal($F$9,$F$10)</f>
        <v>#VALUE!</v>
      </c>
      <c r="G163" t="e" vm="2">
        <f>[1]!genBinomial(1,0.567)</f>
        <v>#VALUE!</v>
      </c>
      <c r="H163" s="13" t="e" vm="1">
        <f t="shared" si="14"/>
        <v>#VALUE!</v>
      </c>
      <c r="I163" s="1">
        <f>Main!$A$25</f>
        <v>70.743460131432784</v>
      </c>
      <c r="J163" s="48" t="e" vm="1">
        <f t="shared" si="15"/>
        <v>#VALUE!</v>
      </c>
      <c r="K163" t="e" vm="1">
        <f t="shared" si="16"/>
        <v>#VALUE!</v>
      </c>
      <c r="L163" s="1">
        <f>Main!$B$25</f>
        <v>71.136702222980446</v>
      </c>
      <c r="M163" s="48" t="e" vm="1">
        <f t="shared" si="17"/>
        <v>#VALUE!</v>
      </c>
      <c r="N163" t="e" vm="1">
        <f t="shared" si="18"/>
        <v>#VALUE!</v>
      </c>
      <c r="O163" s="1">
        <f>Main!$C$25</f>
        <v>70.348407428452006</v>
      </c>
      <c r="P163" s="48" t="e" vm="1">
        <f t="shared" si="19"/>
        <v>#VALUE!</v>
      </c>
      <c r="Q163" t="e" vm="1">
        <f t="shared" si="20"/>
        <v>#VALUE!</v>
      </c>
    </row>
    <row r="164" spans="1:17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2">
        <f>[1]!GenLognormal($F$9,$F$10)</f>
        <v>#VALUE!</v>
      </c>
      <c r="G164" t="e" vm="2">
        <f>[1]!genBinomial(1,0.567)</f>
        <v>#VALUE!</v>
      </c>
      <c r="H164" s="13" t="e" vm="1">
        <f t="shared" si="14"/>
        <v>#VALUE!</v>
      </c>
      <c r="I164" s="1">
        <f>Main!$A$25</f>
        <v>70.743460131432784</v>
      </c>
      <c r="J164" s="48" t="e" vm="1">
        <f t="shared" si="15"/>
        <v>#VALUE!</v>
      </c>
      <c r="K164" t="e" vm="1">
        <f t="shared" si="16"/>
        <v>#VALUE!</v>
      </c>
      <c r="L164" s="1">
        <f>Main!$B$25</f>
        <v>71.136702222980446</v>
      </c>
      <c r="M164" s="48" t="e" vm="1">
        <f t="shared" si="17"/>
        <v>#VALUE!</v>
      </c>
      <c r="N164" t="e" vm="1">
        <f t="shared" si="18"/>
        <v>#VALUE!</v>
      </c>
      <c r="O164" s="1">
        <f>Main!$C$25</f>
        <v>70.348407428452006</v>
      </c>
      <c r="P164" s="48" t="e" vm="1">
        <f t="shared" si="19"/>
        <v>#VALUE!</v>
      </c>
      <c r="Q164" t="e" vm="1">
        <f t="shared" si="20"/>
        <v>#VALUE!</v>
      </c>
    </row>
    <row r="165" spans="1:17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2">
        <f>[1]!GenLognormal($F$9,$F$10)</f>
        <v>#VALUE!</v>
      </c>
      <c r="G165" t="e" vm="2">
        <f>[1]!genBinomial(1,0.567)</f>
        <v>#VALUE!</v>
      </c>
      <c r="H165" s="13" t="e" vm="1">
        <f t="shared" si="14"/>
        <v>#VALUE!</v>
      </c>
      <c r="I165" s="1">
        <f>Main!$A$25</f>
        <v>70.743460131432784</v>
      </c>
      <c r="J165" s="48" t="e" vm="1">
        <f t="shared" si="15"/>
        <v>#VALUE!</v>
      </c>
      <c r="K165" t="e" vm="1">
        <f t="shared" si="16"/>
        <v>#VALUE!</v>
      </c>
      <c r="L165" s="1">
        <f>Main!$B$25</f>
        <v>71.136702222980446</v>
      </c>
      <c r="M165" s="48" t="e" vm="1">
        <f t="shared" si="17"/>
        <v>#VALUE!</v>
      </c>
      <c r="N165" t="e" vm="1">
        <f t="shared" si="18"/>
        <v>#VALUE!</v>
      </c>
      <c r="O165" s="1">
        <f>Main!$C$25</f>
        <v>70.348407428452006</v>
      </c>
      <c r="P165" s="48" t="e" vm="1">
        <f t="shared" si="19"/>
        <v>#VALUE!</v>
      </c>
      <c r="Q165" t="e" vm="1">
        <f t="shared" si="20"/>
        <v>#VALUE!</v>
      </c>
    </row>
    <row r="166" spans="1:17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2">
        <f>[1]!GenLognormal($F$9,$F$10)</f>
        <v>#VALUE!</v>
      </c>
      <c r="G166" t="e" vm="2">
        <f>[1]!genBinomial(1,0.567)</f>
        <v>#VALUE!</v>
      </c>
      <c r="H166" s="13" t="e" vm="1">
        <f t="shared" si="14"/>
        <v>#VALUE!</v>
      </c>
      <c r="I166" s="1">
        <f>Main!$A$25</f>
        <v>70.743460131432784</v>
      </c>
      <c r="J166" s="48" t="e" vm="1">
        <f t="shared" si="15"/>
        <v>#VALUE!</v>
      </c>
      <c r="K166" t="e" vm="1">
        <f t="shared" si="16"/>
        <v>#VALUE!</v>
      </c>
      <c r="L166" s="1">
        <f>Main!$B$25</f>
        <v>71.136702222980446</v>
      </c>
      <c r="M166" s="48" t="e" vm="1">
        <f t="shared" si="17"/>
        <v>#VALUE!</v>
      </c>
      <c r="N166" t="e" vm="1">
        <f t="shared" si="18"/>
        <v>#VALUE!</v>
      </c>
      <c r="O166" s="1">
        <f>Main!$C$25</f>
        <v>70.348407428452006</v>
      </c>
      <c r="P166" s="48" t="e" vm="1">
        <f t="shared" si="19"/>
        <v>#VALUE!</v>
      </c>
      <c r="Q166" t="e" vm="1">
        <f t="shared" si="20"/>
        <v>#VALUE!</v>
      </c>
    </row>
    <row r="167" spans="1:17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2">
        <f>[1]!GenLognormal($F$9,$F$10)</f>
        <v>#VALUE!</v>
      </c>
      <c r="G167" t="e" vm="2">
        <f>[1]!genBinomial(1,0.567)</f>
        <v>#VALUE!</v>
      </c>
      <c r="H167" s="13" t="e" vm="1">
        <f t="shared" si="14"/>
        <v>#VALUE!</v>
      </c>
      <c r="I167" s="1">
        <f>Main!$A$25</f>
        <v>70.743460131432784</v>
      </c>
      <c r="J167" s="48" t="e" vm="1">
        <f t="shared" si="15"/>
        <v>#VALUE!</v>
      </c>
      <c r="K167" t="e" vm="1">
        <f t="shared" si="16"/>
        <v>#VALUE!</v>
      </c>
      <c r="L167" s="1">
        <f>Main!$B$25</f>
        <v>71.136702222980446</v>
      </c>
      <c r="M167" s="48" t="e" vm="1">
        <f t="shared" si="17"/>
        <v>#VALUE!</v>
      </c>
      <c r="N167" t="e" vm="1">
        <f t="shared" si="18"/>
        <v>#VALUE!</v>
      </c>
      <c r="O167" s="1">
        <f>Main!$C$25</f>
        <v>70.348407428452006</v>
      </c>
      <c r="P167" s="48" t="e" vm="1">
        <f t="shared" si="19"/>
        <v>#VALUE!</v>
      </c>
      <c r="Q167" t="e" vm="1">
        <f t="shared" si="20"/>
        <v>#VALUE!</v>
      </c>
    </row>
    <row r="168" spans="1:17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2">
        <f>[1]!GenLognormal($F$9,$F$10)</f>
        <v>#VALUE!</v>
      </c>
      <c r="G168" t="e" vm="2">
        <f>[1]!genBinomial(1,0.567)</f>
        <v>#VALUE!</v>
      </c>
      <c r="H168" s="13" t="e" vm="1">
        <f t="shared" si="14"/>
        <v>#VALUE!</v>
      </c>
      <c r="I168" s="1">
        <f>Main!$A$25</f>
        <v>70.743460131432784</v>
      </c>
      <c r="J168" s="48" t="e" vm="1">
        <f t="shared" si="15"/>
        <v>#VALUE!</v>
      </c>
      <c r="K168" t="e" vm="1">
        <f t="shared" si="16"/>
        <v>#VALUE!</v>
      </c>
      <c r="L168" s="1">
        <f>Main!$B$25</f>
        <v>71.136702222980446</v>
      </c>
      <c r="M168" s="48" t="e" vm="1">
        <f t="shared" si="17"/>
        <v>#VALUE!</v>
      </c>
      <c r="N168" t="e" vm="1">
        <f t="shared" si="18"/>
        <v>#VALUE!</v>
      </c>
      <c r="O168" s="1">
        <f>Main!$C$25</f>
        <v>70.348407428452006</v>
      </c>
      <c r="P168" s="48" t="e" vm="1">
        <f t="shared" si="19"/>
        <v>#VALUE!</v>
      </c>
      <c r="Q168" t="e" vm="1">
        <f t="shared" si="20"/>
        <v>#VALUE!</v>
      </c>
    </row>
    <row r="169" spans="1:17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2">
        <f>[1]!GenLognormal($F$9,$F$10)</f>
        <v>#VALUE!</v>
      </c>
      <c r="G169" t="e" vm="2">
        <f>[1]!genBinomial(1,0.567)</f>
        <v>#VALUE!</v>
      </c>
      <c r="H169" s="13" t="e" vm="1">
        <f t="shared" si="14"/>
        <v>#VALUE!</v>
      </c>
      <c r="I169" s="1">
        <f>Main!$A$25</f>
        <v>70.743460131432784</v>
      </c>
      <c r="J169" s="48" t="e" vm="1">
        <f t="shared" si="15"/>
        <v>#VALUE!</v>
      </c>
      <c r="K169" t="e" vm="1">
        <f t="shared" si="16"/>
        <v>#VALUE!</v>
      </c>
      <c r="L169" s="1">
        <f>Main!$B$25</f>
        <v>71.136702222980446</v>
      </c>
      <c r="M169" s="48" t="e" vm="1">
        <f t="shared" si="17"/>
        <v>#VALUE!</v>
      </c>
      <c r="N169" t="e" vm="1">
        <f t="shared" si="18"/>
        <v>#VALUE!</v>
      </c>
      <c r="O169" s="1">
        <f>Main!$C$25</f>
        <v>70.348407428452006</v>
      </c>
      <c r="P169" s="48" t="e" vm="1">
        <f t="shared" si="19"/>
        <v>#VALUE!</v>
      </c>
      <c r="Q169" t="e" vm="1">
        <f t="shared" si="20"/>
        <v>#VALUE!</v>
      </c>
    </row>
    <row r="170" spans="1:17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2">
        <f>[1]!GenLognormal($F$9,$F$10)</f>
        <v>#VALUE!</v>
      </c>
      <c r="G170" t="e" vm="2">
        <f>[1]!genBinomial(1,0.567)</f>
        <v>#VALUE!</v>
      </c>
      <c r="H170" s="13" t="e" vm="1">
        <f t="shared" si="14"/>
        <v>#VALUE!</v>
      </c>
      <c r="I170" s="1">
        <f>Main!$A$25</f>
        <v>70.743460131432784</v>
      </c>
      <c r="J170" s="48" t="e" vm="1">
        <f t="shared" si="15"/>
        <v>#VALUE!</v>
      </c>
      <c r="K170" t="e" vm="1">
        <f t="shared" si="16"/>
        <v>#VALUE!</v>
      </c>
      <c r="L170" s="1">
        <f>Main!$B$25</f>
        <v>71.136702222980446</v>
      </c>
      <c r="M170" s="48" t="e" vm="1">
        <f t="shared" si="17"/>
        <v>#VALUE!</v>
      </c>
      <c r="N170" t="e" vm="1">
        <f t="shared" si="18"/>
        <v>#VALUE!</v>
      </c>
      <c r="O170" s="1">
        <f>Main!$C$25</f>
        <v>70.348407428452006</v>
      </c>
      <c r="P170" s="48" t="e" vm="1">
        <f t="shared" si="19"/>
        <v>#VALUE!</v>
      </c>
      <c r="Q170" t="e" vm="1">
        <f t="shared" si="20"/>
        <v>#VALUE!</v>
      </c>
    </row>
    <row r="171" spans="1:17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2">
        <f>[1]!GenLognormal($F$9,$F$10)</f>
        <v>#VALUE!</v>
      </c>
      <c r="G171" t="e" vm="2">
        <f>[1]!genBinomial(1,0.567)</f>
        <v>#VALUE!</v>
      </c>
      <c r="H171" s="13" t="e" vm="1">
        <f t="shared" si="14"/>
        <v>#VALUE!</v>
      </c>
      <c r="I171" s="1">
        <f>Main!$A$25</f>
        <v>70.743460131432784</v>
      </c>
      <c r="J171" s="48" t="e" vm="1">
        <f t="shared" si="15"/>
        <v>#VALUE!</v>
      </c>
      <c r="K171" t="e" vm="1">
        <f t="shared" si="16"/>
        <v>#VALUE!</v>
      </c>
      <c r="L171" s="1">
        <f>Main!$B$25</f>
        <v>71.136702222980446</v>
      </c>
      <c r="M171" s="48" t="e" vm="1">
        <f t="shared" si="17"/>
        <v>#VALUE!</v>
      </c>
      <c r="N171" t="e" vm="1">
        <f t="shared" si="18"/>
        <v>#VALUE!</v>
      </c>
      <c r="O171" s="1">
        <f>Main!$C$25</f>
        <v>70.348407428452006</v>
      </c>
      <c r="P171" s="48" t="e" vm="1">
        <f t="shared" si="19"/>
        <v>#VALUE!</v>
      </c>
      <c r="Q171" t="e" vm="1">
        <f t="shared" si="20"/>
        <v>#VALUE!</v>
      </c>
    </row>
    <row r="172" spans="1:17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2">
        <f>[1]!GenLognormal($F$9,$F$10)</f>
        <v>#VALUE!</v>
      </c>
      <c r="G172" t="e" vm="2">
        <f>[1]!genBinomial(1,0.567)</f>
        <v>#VALUE!</v>
      </c>
      <c r="H172" s="13" t="e" vm="1">
        <f t="shared" si="14"/>
        <v>#VALUE!</v>
      </c>
      <c r="I172" s="1">
        <f>Main!$A$25</f>
        <v>70.743460131432784</v>
      </c>
      <c r="J172" s="48" t="e" vm="1">
        <f t="shared" si="15"/>
        <v>#VALUE!</v>
      </c>
      <c r="K172" t="e" vm="1">
        <f t="shared" si="16"/>
        <v>#VALUE!</v>
      </c>
      <c r="L172" s="1">
        <f>Main!$B$25</f>
        <v>71.136702222980446</v>
      </c>
      <c r="M172" s="48" t="e" vm="1">
        <f t="shared" si="17"/>
        <v>#VALUE!</v>
      </c>
      <c r="N172" t="e" vm="1">
        <f t="shared" si="18"/>
        <v>#VALUE!</v>
      </c>
      <c r="O172" s="1">
        <f>Main!$C$25</f>
        <v>70.348407428452006</v>
      </c>
      <c r="P172" s="48" t="e" vm="1">
        <f t="shared" si="19"/>
        <v>#VALUE!</v>
      </c>
      <c r="Q172" t="e" vm="1">
        <f t="shared" si="20"/>
        <v>#VALUE!</v>
      </c>
    </row>
    <row r="173" spans="1:17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2">
        <f>[1]!GenLognormal($F$9,$F$10)</f>
        <v>#VALUE!</v>
      </c>
      <c r="G173" t="e" vm="2">
        <f>[1]!genBinomial(1,0.567)</f>
        <v>#VALUE!</v>
      </c>
      <c r="H173" s="13" t="e" vm="1">
        <f t="shared" si="14"/>
        <v>#VALUE!</v>
      </c>
      <c r="I173" s="1">
        <f>Main!$A$25</f>
        <v>70.743460131432784</v>
      </c>
      <c r="J173" s="48" t="e" vm="1">
        <f t="shared" si="15"/>
        <v>#VALUE!</v>
      </c>
      <c r="K173" t="e" vm="1">
        <f t="shared" si="16"/>
        <v>#VALUE!</v>
      </c>
      <c r="L173" s="1">
        <f>Main!$B$25</f>
        <v>71.136702222980446</v>
      </c>
      <c r="M173" s="48" t="e" vm="1">
        <f t="shared" si="17"/>
        <v>#VALUE!</v>
      </c>
      <c r="N173" t="e" vm="1">
        <f t="shared" si="18"/>
        <v>#VALUE!</v>
      </c>
      <c r="O173" s="1">
        <f>Main!$C$25</f>
        <v>70.348407428452006</v>
      </c>
      <c r="P173" s="48" t="e" vm="1">
        <f t="shared" si="19"/>
        <v>#VALUE!</v>
      </c>
      <c r="Q173" t="e" vm="1">
        <f t="shared" si="20"/>
        <v>#VALUE!</v>
      </c>
    </row>
    <row r="174" spans="1:17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2">
        <f>[1]!GenLognormal($F$9,$F$10)</f>
        <v>#VALUE!</v>
      </c>
      <c r="G174" t="e" vm="2">
        <f>[1]!genBinomial(1,0.567)</f>
        <v>#VALUE!</v>
      </c>
      <c r="H174" s="13" t="e" vm="1">
        <f t="shared" si="14"/>
        <v>#VALUE!</v>
      </c>
      <c r="I174" s="1">
        <f>Main!$A$25</f>
        <v>70.743460131432784</v>
      </c>
      <c r="J174" s="48" t="e" vm="1">
        <f t="shared" si="15"/>
        <v>#VALUE!</v>
      </c>
      <c r="K174" t="e" vm="1">
        <f t="shared" si="16"/>
        <v>#VALUE!</v>
      </c>
      <c r="L174" s="1">
        <f>Main!$B$25</f>
        <v>71.136702222980446</v>
      </c>
      <c r="M174" s="48" t="e" vm="1">
        <f t="shared" si="17"/>
        <v>#VALUE!</v>
      </c>
      <c r="N174" t="e" vm="1">
        <f t="shared" si="18"/>
        <v>#VALUE!</v>
      </c>
      <c r="O174" s="1">
        <f>Main!$C$25</f>
        <v>70.348407428452006</v>
      </c>
      <c r="P174" s="48" t="e" vm="1">
        <f t="shared" si="19"/>
        <v>#VALUE!</v>
      </c>
      <c r="Q174" t="e" vm="1">
        <f t="shared" si="20"/>
        <v>#VALUE!</v>
      </c>
    </row>
    <row r="175" spans="1:17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2">
        <f>[1]!GenLognormal($F$9,$F$10)</f>
        <v>#VALUE!</v>
      </c>
      <c r="G175" t="e" vm="2">
        <f>[1]!genBinomial(1,0.567)</f>
        <v>#VALUE!</v>
      </c>
      <c r="H175" s="13" t="e" vm="1">
        <f t="shared" si="14"/>
        <v>#VALUE!</v>
      </c>
      <c r="I175" s="1">
        <f>Main!$A$25</f>
        <v>70.743460131432784</v>
      </c>
      <c r="J175" s="48" t="e" vm="1">
        <f t="shared" si="15"/>
        <v>#VALUE!</v>
      </c>
      <c r="K175" t="e" vm="1">
        <f t="shared" si="16"/>
        <v>#VALUE!</v>
      </c>
      <c r="L175" s="1">
        <f>Main!$B$25</f>
        <v>71.136702222980446</v>
      </c>
      <c r="M175" s="48" t="e" vm="1">
        <f t="shared" si="17"/>
        <v>#VALUE!</v>
      </c>
      <c r="N175" t="e" vm="1">
        <f t="shared" si="18"/>
        <v>#VALUE!</v>
      </c>
      <c r="O175" s="1">
        <f>Main!$C$25</f>
        <v>70.348407428452006</v>
      </c>
      <c r="P175" s="48" t="e" vm="1">
        <f t="shared" si="19"/>
        <v>#VALUE!</v>
      </c>
      <c r="Q175" t="e" vm="1">
        <f t="shared" si="20"/>
        <v>#VALUE!</v>
      </c>
    </row>
    <row r="176" spans="1:17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2">
        <f>[1]!GenLognormal($F$9,$F$10)</f>
        <v>#VALUE!</v>
      </c>
      <c r="G176" t="e" vm="2">
        <f>[1]!genBinomial(1,0.567)</f>
        <v>#VALUE!</v>
      </c>
      <c r="H176" s="13" t="e" vm="1">
        <f t="shared" si="14"/>
        <v>#VALUE!</v>
      </c>
      <c r="I176" s="1">
        <f>Main!$A$25</f>
        <v>70.743460131432784</v>
      </c>
      <c r="J176" s="48" t="e" vm="1">
        <f t="shared" si="15"/>
        <v>#VALUE!</v>
      </c>
      <c r="K176" t="e" vm="1">
        <f t="shared" si="16"/>
        <v>#VALUE!</v>
      </c>
      <c r="L176" s="1">
        <f>Main!$B$25</f>
        <v>71.136702222980446</v>
      </c>
      <c r="M176" s="48" t="e" vm="1">
        <f t="shared" si="17"/>
        <v>#VALUE!</v>
      </c>
      <c r="N176" t="e" vm="1">
        <f t="shared" si="18"/>
        <v>#VALUE!</v>
      </c>
      <c r="O176" s="1">
        <f>Main!$C$25</f>
        <v>70.348407428452006</v>
      </c>
      <c r="P176" s="48" t="e" vm="1">
        <f t="shared" si="19"/>
        <v>#VALUE!</v>
      </c>
      <c r="Q176" t="e" vm="1">
        <f t="shared" si="20"/>
        <v>#VALUE!</v>
      </c>
    </row>
    <row r="177" spans="1:17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2">
        <f>[1]!GenLognormal($F$9,$F$10)</f>
        <v>#VALUE!</v>
      </c>
      <c r="G177" t="e" vm="2">
        <f>[1]!genBinomial(1,0.567)</f>
        <v>#VALUE!</v>
      </c>
      <c r="H177" s="13" t="e" vm="1">
        <f t="shared" si="14"/>
        <v>#VALUE!</v>
      </c>
      <c r="I177" s="1">
        <f>Main!$A$25</f>
        <v>70.743460131432784</v>
      </c>
      <c r="J177" s="48" t="e" vm="1">
        <f t="shared" si="15"/>
        <v>#VALUE!</v>
      </c>
      <c r="K177" t="e" vm="1">
        <f t="shared" si="16"/>
        <v>#VALUE!</v>
      </c>
      <c r="L177" s="1">
        <f>Main!$B$25</f>
        <v>71.136702222980446</v>
      </c>
      <c r="M177" s="48" t="e" vm="1">
        <f t="shared" si="17"/>
        <v>#VALUE!</v>
      </c>
      <c r="N177" t="e" vm="1">
        <f t="shared" si="18"/>
        <v>#VALUE!</v>
      </c>
      <c r="O177" s="1">
        <f>Main!$C$25</f>
        <v>70.348407428452006</v>
      </c>
      <c r="P177" s="48" t="e" vm="1">
        <f t="shared" si="19"/>
        <v>#VALUE!</v>
      </c>
      <c r="Q177" t="e" vm="1">
        <f t="shared" si="20"/>
        <v>#VALUE!</v>
      </c>
    </row>
    <row r="178" spans="1:17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2">
        <f>[1]!GenLognormal($F$9,$F$10)</f>
        <v>#VALUE!</v>
      </c>
      <c r="G178" t="e" vm="2">
        <f>[1]!genBinomial(1,0.567)</f>
        <v>#VALUE!</v>
      </c>
      <c r="H178" s="13" t="e" vm="1">
        <f t="shared" si="14"/>
        <v>#VALUE!</v>
      </c>
      <c r="I178" s="1">
        <f>Main!$A$25</f>
        <v>70.743460131432784</v>
      </c>
      <c r="J178" s="48" t="e" vm="1">
        <f t="shared" si="15"/>
        <v>#VALUE!</v>
      </c>
      <c r="K178" t="e" vm="1">
        <f t="shared" si="16"/>
        <v>#VALUE!</v>
      </c>
      <c r="L178" s="1">
        <f>Main!$B$25</f>
        <v>71.136702222980446</v>
      </c>
      <c r="M178" s="48" t="e" vm="1">
        <f t="shared" si="17"/>
        <v>#VALUE!</v>
      </c>
      <c r="N178" t="e" vm="1">
        <f t="shared" si="18"/>
        <v>#VALUE!</v>
      </c>
      <c r="O178" s="1">
        <f>Main!$C$25</f>
        <v>70.348407428452006</v>
      </c>
      <c r="P178" s="48" t="e" vm="1">
        <f t="shared" si="19"/>
        <v>#VALUE!</v>
      </c>
      <c r="Q178" t="e" vm="1">
        <f t="shared" si="20"/>
        <v>#VALUE!</v>
      </c>
    </row>
    <row r="179" spans="1:17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2">
        <f>[1]!GenLognormal($F$9,$F$10)</f>
        <v>#VALUE!</v>
      </c>
      <c r="G179" t="e" vm="2">
        <f>[1]!genBinomial(1,0.567)</f>
        <v>#VALUE!</v>
      </c>
      <c r="H179" s="13" t="e" vm="1">
        <f t="shared" si="14"/>
        <v>#VALUE!</v>
      </c>
      <c r="I179" s="1">
        <f>Main!$A$25</f>
        <v>70.743460131432784</v>
      </c>
      <c r="J179" s="48" t="e" vm="1">
        <f t="shared" si="15"/>
        <v>#VALUE!</v>
      </c>
      <c r="K179" t="e" vm="1">
        <f t="shared" si="16"/>
        <v>#VALUE!</v>
      </c>
      <c r="L179" s="1">
        <f>Main!$B$25</f>
        <v>71.136702222980446</v>
      </c>
      <c r="M179" s="48" t="e" vm="1">
        <f t="shared" si="17"/>
        <v>#VALUE!</v>
      </c>
      <c r="N179" t="e" vm="1">
        <f t="shared" si="18"/>
        <v>#VALUE!</v>
      </c>
      <c r="O179" s="1">
        <f>Main!$C$25</f>
        <v>70.348407428452006</v>
      </c>
      <c r="P179" s="48" t="e" vm="1">
        <f t="shared" si="19"/>
        <v>#VALUE!</v>
      </c>
      <c r="Q179" t="e" vm="1">
        <f t="shared" si="20"/>
        <v>#VALUE!</v>
      </c>
    </row>
    <row r="180" spans="1:17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2">
        <f>[1]!GenLognormal($F$9,$F$10)</f>
        <v>#VALUE!</v>
      </c>
      <c r="G180" t="e" vm="2">
        <f>[1]!genBinomial(1,0.567)</f>
        <v>#VALUE!</v>
      </c>
      <c r="H180" s="13" t="e" vm="1">
        <f t="shared" si="14"/>
        <v>#VALUE!</v>
      </c>
      <c r="I180" s="1">
        <f>Main!$A$25</f>
        <v>70.743460131432784</v>
      </c>
      <c r="J180" s="48" t="e" vm="1">
        <f t="shared" si="15"/>
        <v>#VALUE!</v>
      </c>
      <c r="K180" t="e" vm="1">
        <f t="shared" si="16"/>
        <v>#VALUE!</v>
      </c>
      <c r="L180" s="1">
        <f>Main!$B$25</f>
        <v>71.136702222980446</v>
      </c>
      <c r="M180" s="48" t="e" vm="1">
        <f t="shared" si="17"/>
        <v>#VALUE!</v>
      </c>
      <c r="N180" t="e" vm="1">
        <f t="shared" si="18"/>
        <v>#VALUE!</v>
      </c>
      <c r="O180" s="1">
        <f>Main!$C$25</f>
        <v>70.348407428452006</v>
      </c>
      <c r="P180" s="48" t="e" vm="1">
        <f t="shared" si="19"/>
        <v>#VALUE!</v>
      </c>
      <c r="Q180" t="e" vm="1">
        <f t="shared" si="20"/>
        <v>#VALUE!</v>
      </c>
    </row>
    <row r="181" spans="1:17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2">
        <f>[1]!GenLognormal($F$9,$F$10)</f>
        <v>#VALUE!</v>
      </c>
      <c r="G181" t="e" vm="2">
        <f>[1]!genBinomial(1,0.567)</f>
        <v>#VALUE!</v>
      </c>
      <c r="H181" s="13" t="e" vm="1">
        <f t="shared" si="14"/>
        <v>#VALUE!</v>
      </c>
      <c r="I181" s="1">
        <f>Main!$A$25</f>
        <v>70.743460131432784</v>
      </c>
      <c r="J181" s="48" t="e" vm="1">
        <f t="shared" si="15"/>
        <v>#VALUE!</v>
      </c>
      <c r="K181" t="e" vm="1">
        <f t="shared" si="16"/>
        <v>#VALUE!</v>
      </c>
      <c r="L181" s="1">
        <f>Main!$B$25</f>
        <v>71.136702222980446</v>
      </c>
      <c r="M181" s="48" t="e" vm="1">
        <f t="shared" si="17"/>
        <v>#VALUE!</v>
      </c>
      <c r="N181" t="e" vm="1">
        <f t="shared" si="18"/>
        <v>#VALUE!</v>
      </c>
      <c r="O181" s="1">
        <f>Main!$C$25</f>
        <v>70.348407428452006</v>
      </c>
      <c r="P181" s="48" t="e" vm="1">
        <f t="shared" si="19"/>
        <v>#VALUE!</v>
      </c>
      <c r="Q181" t="e" vm="1">
        <f t="shared" si="20"/>
        <v>#VALUE!</v>
      </c>
    </row>
    <row r="182" spans="1:17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2">
        <f>[1]!GenLognormal($F$9,$F$10)</f>
        <v>#VALUE!</v>
      </c>
      <c r="G182" t="e" vm="2">
        <f>[1]!genBinomial(1,0.567)</f>
        <v>#VALUE!</v>
      </c>
      <c r="H182" s="13" t="e" vm="1">
        <f t="shared" si="14"/>
        <v>#VALUE!</v>
      </c>
      <c r="I182" s="1">
        <f>Main!$A$25</f>
        <v>70.743460131432784</v>
      </c>
      <c r="J182" s="48" t="e" vm="1">
        <f t="shared" si="15"/>
        <v>#VALUE!</v>
      </c>
      <c r="K182" t="e" vm="1">
        <f t="shared" si="16"/>
        <v>#VALUE!</v>
      </c>
      <c r="L182" s="1">
        <f>Main!$B$25</f>
        <v>71.136702222980446</v>
      </c>
      <c r="M182" s="48" t="e" vm="1">
        <f t="shared" si="17"/>
        <v>#VALUE!</v>
      </c>
      <c r="N182" t="e" vm="1">
        <f t="shared" si="18"/>
        <v>#VALUE!</v>
      </c>
      <c r="O182" s="1">
        <f>Main!$C$25</f>
        <v>70.348407428452006</v>
      </c>
      <c r="P182" s="48" t="e" vm="1">
        <f t="shared" si="19"/>
        <v>#VALUE!</v>
      </c>
      <c r="Q182" t="e" vm="1">
        <f t="shared" si="20"/>
        <v>#VALUE!</v>
      </c>
    </row>
    <row r="183" spans="1:17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2">
        <f>[1]!GenLognormal($F$9,$F$10)</f>
        <v>#VALUE!</v>
      </c>
      <c r="G183" t="e" vm="2">
        <f>[1]!genBinomial(1,0.567)</f>
        <v>#VALUE!</v>
      </c>
      <c r="H183" s="13" t="e" vm="1">
        <f t="shared" si="14"/>
        <v>#VALUE!</v>
      </c>
      <c r="I183" s="1">
        <f>Main!$A$25</f>
        <v>70.743460131432784</v>
      </c>
      <c r="J183" s="48" t="e" vm="1">
        <f t="shared" si="15"/>
        <v>#VALUE!</v>
      </c>
      <c r="K183" t="e" vm="1">
        <f t="shared" si="16"/>
        <v>#VALUE!</v>
      </c>
      <c r="L183" s="1">
        <f>Main!$B$25</f>
        <v>71.136702222980446</v>
      </c>
      <c r="M183" s="48" t="e" vm="1">
        <f t="shared" si="17"/>
        <v>#VALUE!</v>
      </c>
      <c r="N183" t="e" vm="1">
        <f t="shared" si="18"/>
        <v>#VALUE!</v>
      </c>
      <c r="O183" s="1">
        <f>Main!$C$25</f>
        <v>70.348407428452006</v>
      </c>
      <c r="P183" s="48" t="e" vm="1">
        <f t="shared" si="19"/>
        <v>#VALUE!</v>
      </c>
      <c r="Q183" t="e" vm="1">
        <f t="shared" si="20"/>
        <v>#VALUE!</v>
      </c>
    </row>
    <row r="184" spans="1:17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2">
        <f>[1]!GenLognormal($F$9,$F$10)</f>
        <v>#VALUE!</v>
      </c>
      <c r="G184" t="e" vm="2">
        <f>[1]!genBinomial(1,0.567)</f>
        <v>#VALUE!</v>
      </c>
      <c r="H184" s="13" t="e" vm="1">
        <f t="shared" si="14"/>
        <v>#VALUE!</v>
      </c>
      <c r="I184" s="1">
        <f>Main!$A$25</f>
        <v>70.743460131432784</v>
      </c>
      <c r="J184" s="48" t="e" vm="1">
        <f t="shared" si="15"/>
        <v>#VALUE!</v>
      </c>
      <c r="K184" t="e" vm="1">
        <f t="shared" si="16"/>
        <v>#VALUE!</v>
      </c>
      <c r="L184" s="1">
        <f>Main!$B$25</f>
        <v>71.136702222980446</v>
      </c>
      <c r="M184" s="48" t="e" vm="1">
        <f t="shared" si="17"/>
        <v>#VALUE!</v>
      </c>
      <c r="N184" t="e" vm="1">
        <f t="shared" si="18"/>
        <v>#VALUE!</v>
      </c>
      <c r="O184" s="1">
        <f>Main!$C$25</f>
        <v>70.348407428452006</v>
      </c>
      <c r="P184" s="48" t="e" vm="1">
        <f t="shared" si="19"/>
        <v>#VALUE!</v>
      </c>
      <c r="Q184" t="e" vm="1">
        <f t="shared" si="20"/>
        <v>#VALUE!</v>
      </c>
    </row>
    <row r="185" spans="1:17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2">
        <f>[1]!GenLognormal($F$9,$F$10)</f>
        <v>#VALUE!</v>
      </c>
      <c r="G185" t="e" vm="2">
        <f>[1]!genBinomial(1,0.567)</f>
        <v>#VALUE!</v>
      </c>
      <c r="H185" s="13" t="e" vm="1">
        <f t="shared" si="14"/>
        <v>#VALUE!</v>
      </c>
      <c r="I185" s="1">
        <f>Main!$A$25</f>
        <v>70.743460131432784</v>
      </c>
      <c r="J185" s="48" t="e" vm="1">
        <f t="shared" si="15"/>
        <v>#VALUE!</v>
      </c>
      <c r="K185" t="e" vm="1">
        <f t="shared" si="16"/>
        <v>#VALUE!</v>
      </c>
      <c r="L185" s="1">
        <f>Main!$B$25</f>
        <v>71.136702222980446</v>
      </c>
      <c r="M185" s="48" t="e" vm="1">
        <f t="shared" si="17"/>
        <v>#VALUE!</v>
      </c>
      <c r="N185" t="e" vm="1">
        <f t="shared" si="18"/>
        <v>#VALUE!</v>
      </c>
      <c r="O185" s="1">
        <f>Main!$C$25</f>
        <v>70.348407428452006</v>
      </c>
      <c r="P185" s="48" t="e" vm="1">
        <f t="shared" si="19"/>
        <v>#VALUE!</v>
      </c>
      <c r="Q185" t="e" vm="1">
        <f t="shared" si="20"/>
        <v>#VALUE!</v>
      </c>
    </row>
    <row r="186" spans="1:17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2">
        <f>[1]!GenLognormal($F$9,$F$10)</f>
        <v>#VALUE!</v>
      </c>
      <c r="G186" t="e" vm="2">
        <f>[1]!genBinomial(1,0.567)</f>
        <v>#VALUE!</v>
      </c>
      <c r="H186" s="13" t="e" vm="1">
        <f t="shared" si="14"/>
        <v>#VALUE!</v>
      </c>
      <c r="I186" s="1">
        <f>Main!$A$25</f>
        <v>70.743460131432784</v>
      </c>
      <c r="J186" s="48" t="e" vm="1">
        <f t="shared" si="15"/>
        <v>#VALUE!</v>
      </c>
      <c r="K186" t="e" vm="1">
        <f t="shared" si="16"/>
        <v>#VALUE!</v>
      </c>
      <c r="L186" s="1">
        <f>Main!$B$25</f>
        <v>71.136702222980446</v>
      </c>
      <c r="M186" s="48" t="e" vm="1">
        <f t="shared" si="17"/>
        <v>#VALUE!</v>
      </c>
      <c r="N186" t="e" vm="1">
        <f t="shared" si="18"/>
        <v>#VALUE!</v>
      </c>
      <c r="O186" s="1">
        <f>Main!$C$25</f>
        <v>70.348407428452006</v>
      </c>
      <c r="P186" s="48" t="e" vm="1">
        <f t="shared" si="19"/>
        <v>#VALUE!</v>
      </c>
      <c r="Q186" t="e" vm="1">
        <f t="shared" si="20"/>
        <v>#VALUE!</v>
      </c>
    </row>
    <row r="187" spans="1:17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2">
        <f>[1]!GenLognormal($F$9,$F$10)</f>
        <v>#VALUE!</v>
      </c>
      <c r="G187" t="e" vm="2">
        <f>[1]!genBinomial(1,0.567)</f>
        <v>#VALUE!</v>
      </c>
      <c r="H187" s="13" t="e" vm="1">
        <f t="shared" si="14"/>
        <v>#VALUE!</v>
      </c>
      <c r="I187" s="1">
        <f>Main!$A$25</f>
        <v>70.743460131432784</v>
      </c>
      <c r="J187" s="48" t="e" vm="1">
        <f t="shared" si="15"/>
        <v>#VALUE!</v>
      </c>
      <c r="K187" t="e" vm="1">
        <f t="shared" si="16"/>
        <v>#VALUE!</v>
      </c>
      <c r="L187" s="1">
        <f>Main!$B$25</f>
        <v>71.136702222980446</v>
      </c>
      <c r="M187" s="48" t="e" vm="1">
        <f t="shared" si="17"/>
        <v>#VALUE!</v>
      </c>
      <c r="N187" t="e" vm="1">
        <f t="shared" si="18"/>
        <v>#VALUE!</v>
      </c>
      <c r="O187" s="1">
        <f>Main!$C$25</f>
        <v>70.348407428452006</v>
      </c>
      <c r="P187" s="48" t="e" vm="1">
        <f t="shared" si="19"/>
        <v>#VALUE!</v>
      </c>
      <c r="Q187" t="e" vm="1">
        <f t="shared" si="20"/>
        <v>#VALUE!</v>
      </c>
    </row>
    <row r="188" spans="1:17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2">
        <f>[1]!GenLognormal($F$9,$F$10)</f>
        <v>#VALUE!</v>
      </c>
      <c r="G188" t="e" vm="2">
        <f>[1]!genBinomial(1,0.567)</f>
        <v>#VALUE!</v>
      </c>
      <c r="H188" s="13" t="e" vm="1">
        <f t="shared" si="14"/>
        <v>#VALUE!</v>
      </c>
      <c r="I188" s="1">
        <f>Main!$A$25</f>
        <v>70.743460131432784</v>
      </c>
      <c r="J188" s="48" t="e" vm="1">
        <f t="shared" si="15"/>
        <v>#VALUE!</v>
      </c>
      <c r="K188" t="e" vm="1">
        <f t="shared" si="16"/>
        <v>#VALUE!</v>
      </c>
      <c r="L188" s="1">
        <f>Main!$B$25</f>
        <v>71.136702222980446</v>
      </c>
      <c r="M188" s="48" t="e" vm="1">
        <f t="shared" si="17"/>
        <v>#VALUE!</v>
      </c>
      <c r="N188" t="e" vm="1">
        <f t="shared" si="18"/>
        <v>#VALUE!</v>
      </c>
      <c r="O188" s="1">
        <f>Main!$C$25</f>
        <v>70.348407428452006</v>
      </c>
      <c r="P188" s="48" t="e" vm="1">
        <f t="shared" si="19"/>
        <v>#VALUE!</v>
      </c>
      <c r="Q188" t="e" vm="1">
        <f t="shared" si="20"/>
        <v>#VALUE!</v>
      </c>
    </row>
    <row r="189" spans="1:17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2">
        <f>[1]!GenLognormal($F$9,$F$10)</f>
        <v>#VALUE!</v>
      </c>
      <c r="G189" t="e" vm="2">
        <f>[1]!genBinomial(1,0.567)</f>
        <v>#VALUE!</v>
      </c>
      <c r="H189" s="13" t="e" vm="1">
        <f t="shared" si="14"/>
        <v>#VALUE!</v>
      </c>
      <c r="I189" s="1">
        <f>Main!$A$25</f>
        <v>70.743460131432784</v>
      </c>
      <c r="J189" s="48" t="e" vm="1">
        <f t="shared" si="15"/>
        <v>#VALUE!</v>
      </c>
      <c r="K189" t="e" vm="1">
        <f t="shared" si="16"/>
        <v>#VALUE!</v>
      </c>
      <c r="L189" s="1">
        <f>Main!$B$25</f>
        <v>71.136702222980446</v>
      </c>
      <c r="M189" s="48" t="e" vm="1">
        <f t="shared" si="17"/>
        <v>#VALUE!</v>
      </c>
      <c r="N189" t="e" vm="1">
        <f t="shared" si="18"/>
        <v>#VALUE!</v>
      </c>
      <c r="O189" s="1">
        <f>Main!$C$25</f>
        <v>70.348407428452006</v>
      </c>
      <c r="P189" s="48" t="e" vm="1">
        <f t="shared" si="19"/>
        <v>#VALUE!</v>
      </c>
      <c r="Q189" t="e" vm="1">
        <f t="shared" si="20"/>
        <v>#VALUE!</v>
      </c>
    </row>
    <row r="190" spans="1:17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2">
        <f>[1]!GenLognormal($F$9,$F$10)</f>
        <v>#VALUE!</v>
      </c>
      <c r="G190" t="e" vm="2">
        <f>[1]!genBinomial(1,0.567)</f>
        <v>#VALUE!</v>
      </c>
      <c r="H190" s="13" t="e" vm="1">
        <f t="shared" si="14"/>
        <v>#VALUE!</v>
      </c>
      <c r="I190" s="1">
        <f>Main!$A$25</f>
        <v>70.743460131432784</v>
      </c>
      <c r="J190" s="48" t="e" vm="1">
        <f t="shared" si="15"/>
        <v>#VALUE!</v>
      </c>
      <c r="K190" t="e" vm="1">
        <f t="shared" si="16"/>
        <v>#VALUE!</v>
      </c>
      <c r="L190" s="1">
        <f>Main!$B$25</f>
        <v>71.136702222980446</v>
      </c>
      <c r="M190" s="48" t="e" vm="1">
        <f t="shared" si="17"/>
        <v>#VALUE!</v>
      </c>
      <c r="N190" t="e" vm="1">
        <f t="shared" si="18"/>
        <v>#VALUE!</v>
      </c>
      <c r="O190" s="1">
        <f>Main!$C$25</f>
        <v>70.348407428452006</v>
      </c>
      <c r="P190" s="48" t="e" vm="1">
        <f t="shared" si="19"/>
        <v>#VALUE!</v>
      </c>
      <c r="Q190" t="e" vm="1">
        <f t="shared" si="20"/>
        <v>#VALUE!</v>
      </c>
    </row>
    <row r="191" spans="1:17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2">
        <f>[1]!GenLognormal($F$9,$F$10)</f>
        <v>#VALUE!</v>
      </c>
      <c r="G191" t="e" vm="2">
        <f>[1]!genBinomial(1,0.567)</f>
        <v>#VALUE!</v>
      </c>
      <c r="H191" s="13" t="e" vm="1">
        <f t="shared" si="14"/>
        <v>#VALUE!</v>
      </c>
      <c r="I191" s="1">
        <f>Main!$A$25</f>
        <v>70.743460131432784</v>
      </c>
      <c r="J191" s="48" t="e" vm="1">
        <f t="shared" si="15"/>
        <v>#VALUE!</v>
      </c>
      <c r="K191" t="e" vm="1">
        <f t="shared" si="16"/>
        <v>#VALUE!</v>
      </c>
      <c r="L191" s="1">
        <f>Main!$B$25</f>
        <v>71.136702222980446</v>
      </c>
      <c r="M191" s="48" t="e" vm="1">
        <f t="shared" si="17"/>
        <v>#VALUE!</v>
      </c>
      <c r="N191" t="e" vm="1">
        <f t="shared" si="18"/>
        <v>#VALUE!</v>
      </c>
      <c r="O191" s="1">
        <f>Main!$C$25</f>
        <v>70.348407428452006</v>
      </c>
      <c r="P191" s="48" t="e" vm="1">
        <f t="shared" si="19"/>
        <v>#VALUE!</v>
      </c>
      <c r="Q191" t="e" vm="1">
        <f t="shared" si="20"/>
        <v>#VALUE!</v>
      </c>
    </row>
    <row r="192" spans="1:17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2">
        <f>[1]!GenLognormal($F$9,$F$10)</f>
        <v>#VALUE!</v>
      </c>
      <c r="G192" t="e" vm="2">
        <f>[1]!genBinomial(1,0.567)</f>
        <v>#VALUE!</v>
      </c>
      <c r="H192" s="13" t="e" vm="1">
        <f t="shared" si="14"/>
        <v>#VALUE!</v>
      </c>
      <c r="I192" s="1">
        <f>Main!$A$25</f>
        <v>70.743460131432784</v>
      </c>
      <c r="J192" s="48" t="e" vm="1">
        <f t="shared" si="15"/>
        <v>#VALUE!</v>
      </c>
      <c r="K192" t="e" vm="1">
        <f t="shared" si="16"/>
        <v>#VALUE!</v>
      </c>
      <c r="L192" s="1">
        <f>Main!$B$25</f>
        <v>71.136702222980446</v>
      </c>
      <c r="M192" s="48" t="e" vm="1">
        <f t="shared" si="17"/>
        <v>#VALUE!</v>
      </c>
      <c r="N192" t="e" vm="1">
        <f t="shared" si="18"/>
        <v>#VALUE!</v>
      </c>
      <c r="O192" s="1">
        <f>Main!$C$25</f>
        <v>70.348407428452006</v>
      </c>
      <c r="P192" s="48" t="e" vm="1">
        <f t="shared" si="19"/>
        <v>#VALUE!</v>
      </c>
      <c r="Q192" t="e" vm="1">
        <f t="shared" si="20"/>
        <v>#VALUE!</v>
      </c>
    </row>
    <row r="193" spans="1:17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2">
        <f>[1]!GenLognormal($F$9,$F$10)</f>
        <v>#VALUE!</v>
      </c>
      <c r="G193" t="e" vm="2">
        <f>[1]!genBinomial(1,0.567)</f>
        <v>#VALUE!</v>
      </c>
      <c r="H193" s="13" t="e" vm="1">
        <f t="shared" si="14"/>
        <v>#VALUE!</v>
      </c>
      <c r="I193" s="1">
        <f>Main!$A$25</f>
        <v>70.743460131432784</v>
      </c>
      <c r="J193" s="48" t="e" vm="1">
        <f t="shared" si="15"/>
        <v>#VALUE!</v>
      </c>
      <c r="K193" t="e" vm="1">
        <f t="shared" si="16"/>
        <v>#VALUE!</v>
      </c>
      <c r="L193" s="1">
        <f>Main!$B$25</f>
        <v>71.136702222980446</v>
      </c>
      <c r="M193" s="48" t="e" vm="1">
        <f t="shared" si="17"/>
        <v>#VALUE!</v>
      </c>
      <c r="N193" t="e" vm="1">
        <f t="shared" si="18"/>
        <v>#VALUE!</v>
      </c>
      <c r="O193" s="1">
        <f>Main!$C$25</f>
        <v>70.348407428452006</v>
      </c>
      <c r="P193" s="48" t="e" vm="1">
        <f t="shared" si="19"/>
        <v>#VALUE!</v>
      </c>
      <c r="Q193" t="e" vm="1">
        <f t="shared" si="20"/>
        <v>#VALUE!</v>
      </c>
    </row>
    <row r="194" spans="1:17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2">
        <f>[1]!GenLognormal($F$9,$F$10)</f>
        <v>#VALUE!</v>
      </c>
      <c r="G194" t="e" vm="2">
        <f>[1]!genBinomial(1,0.567)</f>
        <v>#VALUE!</v>
      </c>
      <c r="H194" s="13" t="e" vm="1">
        <f t="shared" si="14"/>
        <v>#VALUE!</v>
      </c>
      <c r="I194" s="1">
        <f>Main!$A$25</f>
        <v>70.743460131432784</v>
      </c>
      <c r="J194" s="48" t="e" vm="1">
        <f t="shared" si="15"/>
        <v>#VALUE!</v>
      </c>
      <c r="K194" t="e" vm="1">
        <f t="shared" si="16"/>
        <v>#VALUE!</v>
      </c>
      <c r="L194" s="1">
        <f>Main!$B$25</f>
        <v>71.136702222980446</v>
      </c>
      <c r="M194" s="48" t="e" vm="1">
        <f t="shared" si="17"/>
        <v>#VALUE!</v>
      </c>
      <c r="N194" t="e" vm="1">
        <f t="shared" si="18"/>
        <v>#VALUE!</v>
      </c>
      <c r="O194" s="1">
        <f>Main!$C$25</f>
        <v>70.348407428452006</v>
      </c>
      <c r="P194" s="48" t="e" vm="1">
        <f t="shared" si="19"/>
        <v>#VALUE!</v>
      </c>
      <c r="Q194" t="e" vm="1">
        <f t="shared" si="20"/>
        <v>#VALUE!</v>
      </c>
    </row>
    <row r="195" spans="1:17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2">
        <f>[1]!GenLognormal($F$9,$F$10)</f>
        <v>#VALUE!</v>
      </c>
      <c r="G195" t="e" vm="2">
        <f>[1]!genBinomial(1,0.567)</f>
        <v>#VALUE!</v>
      </c>
      <c r="H195" s="13" t="e" vm="1">
        <f t="shared" si="14"/>
        <v>#VALUE!</v>
      </c>
      <c r="I195" s="1">
        <f>Main!$A$25</f>
        <v>70.743460131432784</v>
      </c>
      <c r="J195" s="48" t="e" vm="1">
        <f t="shared" si="15"/>
        <v>#VALUE!</v>
      </c>
      <c r="K195" t="e" vm="1">
        <f t="shared" si="16"/>
        <v>#VALUE!</v>
      </c>
      <c r="L195" s="1">
        <f>Main!$B$25</f>
        <v>71.136702222980446</v>
      </c>
      <c r="M195" s="48" t="e" vm="1">
        <f t="shared" si="17"/>
        <v>#VALUE!</v>
      </c>
      <c r="N195" t="e" vm="1">
        <f t="shared" si="18"/>
        <v>#VALUE!</v>
      </c>
      <c r="O195" s="1">
        <f>Main!$C$25</f>
        <v>70.348407428452006</v>
      </c>
      <c r="P195" s="48" t="e" vm="1">
        <f t="shared" si="19"/>
        <v>#VALUE!</v>
      </c>
      <c r="Q195" t="e" vm="1">
        <f t="shared" si="20"/>
        <v>#VALUE!</v>
      </c>
    </row>
    <row r="196" spans="1:17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2">
        <f>[1]!GenLognormal($F$9,$F$10)</f>
        <v>#VALUE!</v>
      </c>
      <c r="G196" t="e" vm="2">
        <f>[1]!genBinomial(1,0.567)</f>
        <v>#VALUE!</v>
      </c>
      <c r="H196" s="13" t="e" vm="1">
        <f t="shared" si="14"/>
        <v>#VALUE!</v>
      </c>
      <c r="I196" s="1">
        <f>Main!$A$25</f>
        <v>70.743460131432784</v>
      </c>
      <c r="J196" s="48" t="e" vm="1">
        <f t="shared" si="15"/>
        <v>#VALUE!</v>
      </c>
      <c r="K196" t="e" vm="1">
        <f t="shared" si="16"/>
        <v>#VALUE!</v>
      </c>
      <c r="L196" s="1">
        <f>Main!$B$25</f>
        <v>71.136702222980446</v>
      </c>
      <c r="M196" s="48" t="e" vm="1">
        <f t="shared" si="17"/>
        <v>#VALUE!</v>
      </c>
      <c r="N196" t="e" vm="1">
        <f t="shared" si="18"/>
        <v>#VALUE!</v>
      </c>
      <c r="O196" s="1">
        <f>Main!$C$25</f>
        <v>70.348407428452006</v>
      </c>
      <c r="P196" s="48" t="e" vm="1">
        <f t="shared" si="19"/>
        <v>#VALUE!</v>
      </c>
      <c r="Q196" t="e" vm="1">
        <f t="shared" si="20"/>
        <v>#VALUE!</v>
      </c>
    </row>
    <row r="197" spans="1:17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2">
        <f>[1]!GenLognormal($F$9,$F$10)</f>
        <v>#VALUE!</v>
      </c>
      <c r="G197" t="e" vm="2">
        <f>[1]!genBinomial(1,0.567)</f>
        <v>#VALUE!</v>
      </c>
      <c r="H197" s="13" t="e" vm="1">
        <f t="shared" si="14"/>
        <v>#VALUE!</v>
      </c>
      <c r="I197" s="1">
        <f>Main!$A$25</f>
        <v>70.743460131432784</v>
      </c>
      <c r="J197" s="48" t="e" vm="1">
        <f t="shared" si="15"/>
        <v>#VALUE!</v>
      </c>
      <c r="K197" t="e" vm="1">
        <f t="shared" si="16"/>
        <v>#VALUE!</v>
      </c>
      <c r="L197" s="1">
        <f>Main!$B$25</f>
        <v>71.136702222980446</v>
      </c>
      <c r="M197" s="48" t="e" vm="1">
        <f t="shared" si="17"/>
        <v>#VALUE!</v>
      </c>
      <c r="N197" t="e" vm="1">
        <f t="shared" si="18"/>
        <v>#VALUE!</v>
      </c>
      <c r="O197" s="1">
        <f>Main!$C$25</f>
        <v>70.348407428452006</v>
      </c>
      <c r="P197" s="48" t="e" vm="1">
        <f t="shared" si="19"/>
        <v>#VALUE!</v>
      </c>
      <c r="Q197" t="e" vm="1">
        <f t="shared" si="20"/>
        <v>#VALUE!</v>
      </c>
    </row>
    <row r="198" spans="1:17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2">
        <f>[1]!GenLognormal($F$9,$F$10)</f>
        <v>#VALUE!</v>
      </c>
      <c r="G198" t="e" vm="2">
        <f>[1]!genBinomial(1,0.567)</f>
        <v>#VALUE!</v>
      </c>
      <c r="H198" s="13" t="e" vm="1">
        <f t="shared" si="14"/>
        <v>#VALUE!</v>
      </c>
      <c r="I198" s="1">
        <f>Main!$A$25</f>
        <v>70.743460131432784</v>
      </c>
      <c r="J198" s="48" t="e" vm="1">
        <f t="shared" si="15"/>
        <v>#VALUE!</v>
      </c>
      <c r="K198" t="e" vm="1">
        <f t="shared" si="16"/>
        <v>#VALUE!</v>
      </c>
      <c r="L198" s="1">
        <f>Main!$B$25</f>
        <v>71.136702222980446</v>
      </c>
      <c r="M198" s="48" t="e" vm="1">
        <f t="shared" si="17"/>
        <v>#VALUE!</v>
      </c>
      <c r="N198" t="e" vm="1">
        <f t="shared" si="18"/>
        <v>#VALUE!</v>
      </c>
      <c r="O198" s="1">
        <f>Main!$C$25</f>
        <v>70.348407428452006</v>
      </c>
      <c r="P198" s="48" t="e" vm="1">
        <f t="shared" si="19"/>
        <v>#VALUE!</v>
      </c>
      <c r="Q198" t="e" vm="1">
        <f t="shared" si="20"/>
        <v>#VALUE!</v>
      </c>
    </row>
    <row r="199" spans="1:17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2">
        <f>[1]!GenLognormal($F$9,$F$10)</f>
        <v>#VALUE!</v>
      </c>
      <c r="G199" t="e" vm="2">
        <f>[1]!genBinomial(1,0.567)</f>
        <v>#VALUE!</v>
      </c>
      <c r="H199" s="13" t="e" vm="1">
        <f t="shared" si="14"/>
        <v>#VALUE!</v>
      </c>
      <c r="I199" s="1">
        <f>Main!$A$25</f>
        <v>70.743460131432784</v>
      </c>
      <c r="J199" s="48" t="e" vm="1">
        <f t="shared" si="15"/>
        <v>#VALUE!</v>
      </c>
      <c r="K199" t="e" vm="1">
        <f t="shared" si="16"/>
        <v>#VALUE!</v>
      </c>
      <c r="L199" s="1">
        <f>Main!$B$25</f>
        <v>71.136702222980446</v>
      </c>
      <c r="M199" s="48" t="e" vm="1">
        <f t="shared" si="17"/>
        <v>#VALUE!</v>
      </c>
      <c r="N199" t="e" vm="1">
        <f t="shared" si="18"/>
        <v>#VALUE!</v>
      </c>
      <c r="O199" s="1">
        <f>Main!$C$25</f>
        <v>70.348407428452006</v>
      </c>
      <c r="P199" s="48" t="e" vm="1">
        <f t="shared" si="19"/>
        <v>#VALUE!</v>
      </c>
      <c r="Q199" t="e" vm="1">
        <f t="shared" si="20"/>
        <v>#VALUE!</v>
      </c>
    </row>
    <row r="200" spans="1:17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2">
        <f>[1]!GenLognormal($F$9,$F$10)</f>
        <v>#VALUE!</v>
      </c>
      <c r="G200" t="e" vm="2">
        <f>[1]!genBinomial(1,0.567)</f>
        <v>#VALUE!</v>
      </c>
      <c r="H200" s="13" t="e" vm="1">
        <f t="shared" si="14"/>
        <v>#VALUE!</v>
      </c>
      <c r="I200" s="1">
        <f>Main!$A$25</f>
        <v>70.743460131432784</v>
      </c>
      <c r="J200" s="48" t="e" vm="1">
        <f t="shared" si="15"/>
        <v>#VALUE!</v>
      </c>
      <c r="K200" t="e" vm="1">
        <f t="shared" si="16"/>
        <v>#VALUE!</v>
      </c>
      <c r="L200" s="1">
        <f>Main!$B$25</f>
        <v>71.136702222980446</v>
      </c>
      <c r="M200" s="48" t="e" vm="1">
        <f t="shared" si="17"/>
        <v>#VALUE!</v>
      </c>
      <c r="N200" t="e" vm="1">
        <f t="shared" si="18"/>
        <v>#VALUE!</v>
      </c>
      <c r="O200" s="1">
        <f>Main!$C$25</f>
        <v>70.348407428452006</v>
      </c>
      <c r="P200" s="48" t="e" vm="1">
        <f t="shared" si="19"/>
        <v>#VALUE!</v>
      </c>
      <c r="Q200" t="e" vm="1">
        <f t="shared" si="20"/>
        <v>#VALUE!</v>
      </c>
    </row>
    <row r="201" spans="1:17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2">
        <f>[1]!GenLognormal($F$9,$F$10)</f>
        <v>#VALUE!</v>
      </c>
      <c r="G201" t="e" vm="2">
        <f>[1]!genBinomial(1,0.567)</f>
        <v>#VALUE!</v>
      </c>
      <c r="H201" s="13" t="e" vm="1">
        <f t="shared" si="14"/>
        <v>#VALUE!</v>
      </c>
      <c r="I201" s="1">
        <f>Main!$A$25</f>
        <v>70.743460131432784</v>
      </c>
      <c r="J201" s="48" t="e" vm="1">
        <f t="shared" si="15"/>
        <v>#VALUE!</v>
      </c>
      <c r="K201" t="e" vm="1">
        <f t="shared" si="16"/>
        <v>#VALUE!</v>
      </c>
      <c r="L201" s="1">
        <f>Main!$B$25</f>
        <v>71.136702222980446</v>
      </c>
      <c r="M201" s="48" t="e" vm="1">
        <f t="shared" si="17"/>
        <v>#VALUE!</v>
      </c>
      <c r="N201" t="e" vm="1">
        <f t="shared" si="18"/>
        <v>#VALUE!</v>
      </c>
      <c r="O201" s="1">
        <f>Main!$C$25</f>
        <v>70.348407428452006</v>
      </c>
      <c r="P201" s="48" t="e" vm="1">
        <f t="shared" si="19"/>
        <v>#VALUE!</v>
      </c>
      <c r="Q201" t="e" vm="1">
        <f t="shared" si="20"/>
        <v>#VALUE!</v>
      </c>
    </row>
    <row r="202" spans="1:17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2">
        <f>[1]!GenLognormal($F$9,$F$10)</f>
        <v>#VALUE!</v>
      </c>
      <c r="G202" t="e" vm="2">
        <f>[1]!genBinomial(1,0.567)</f>
        <v>#VALUE!</v>
      </c>
      <c r="H202" s="13" t="e" vm="1">
        <f t="shared" si="14"/>
        <v>#VALUE!</v>
      </c>
      <c r="I202" s="1">
        <f>Main!$A$25</f>
        <v>70.743460131432784</v>
      </c>
      <c r="J202" s="48" t="e" vm="1">
        <f t="shared" si="15"/>
        <v>#VALUE!</v>
      </c>
      <c r="K202" t="e" vm="1">
        <f t="shared" si="16"/>
        <v>#VALUE!</v>
      </c>
      <c r="L202" s="1">
        <f>Main!$B$25</f>
        <v>71.136702222980446</v>
      </c>
      <c r="M202" s="48" t="e" vm="1">
        <f t="shared" si="17"/>
        <v>#VALUE!</v>
      </c>
      <c r="N202" t="e" vm="1">
        <f t="shared" si="18"/>
        <v>#VALUE!</v>
      </c>
      <c r="O202" s="1">
        <f>Main!$C$25</f>
        <v>70.348407428452006</v>
      </c>
      <c r="P202" s="48" t="e" vm="1">
        <f t="shared" si="19"/>
        <v>#VALUE!</v>
      </c>
      <c r="Q202" t="e" vm="1">
        <f t="shared" si="20"/>
        <v>#VALUE!</v>
      </c>
    </row>
    <row r="203" spans="1:17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2">
        <f>[1]!GenLognormal($F$9,$F$10)</f>
        <v>#VALUE!</v>
      </c>
      <c r="G203" t="e" vm="2">
        <f>[1]!genBinomial(1,0.567)</f>
        <v>#VALUE!</v>
      </c>
      <c r="H203" s="13" t="e" vm="1">
        <f t="shared" si="14"/>
        <v>#VALUE!</v>
      </c>
      <c r="I203" s="1">
        <f>Main!$A$25</f>
        <v>70.743460131432784</v>
      </c>
      <c r="J203" s="48" t="e" vm="1">
        <f t="shared" si="15"/>
        <v>#VALUE!</v>
      </c>
      <c r="K203" t="e" vm="1">
        <f t="shared" si="16"/>
        <v>#VALUE!</v>
      </c>
      <c r="L203" s="1">
        <f>Main!$B$25</f>
        <v>71.136702222980446</v>
      </c>
      <c r="M203" s="48" t="e" vm="1">
        <f t="shared" si="17"/>
        <v>#VALUE!</v>
      </c>
      <c r="N203" t="e" vm="1">
        <f t="shared" si="18"/>
        <v>#VALUE!</v>
      </c>
      <c r="O203" s="1">
        <f>Main!$C$25</f>
        <v>70.348407428452006</v>
      </c>
      <c r="P203" s="48" t="e" vm="1">
        <f t="shared" si="19"/>
        <v>#VALUE!</v>
      </c>
      <c r="Q203" t="e" vm="1">
        <f t="shared" si="20"/>
        <v>#VALUE!</v>
      </c>
    </row>
    <row r="204" spans="1:17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2">
        <f>[1]!GenLognormal($F$9,$F$10)</f>
        <v>#VALUE!</v>
      </c>
      <c r="G204" t="e" vm="2">
        <f>[1]!genBinomial(1,0.567)</f>
        <v>#VALUE!</v>
      </c>
      <c r="H204" s="13" t="e" vm="1">
        <f t="shared" ref="H204:H206" si="21">(266.16-47.17*G204-2.33*F204+0.66*E204+0.017*(E204^2))*113.12/1000000*D204</f>
        <v>#VALUE!</v>
      </c>
      <c r="I204" s="1">
        <f>Main!$A$25</f>
        <v>70.743460131432784</v>
      </c>
      <c r="J204" s="48" t="e" vm="1">
        <f t="shared" ref="J204:J206" si="22">I204*$H204/24/60</f>
        <v>#VALUE!</v>
      </c>
      <c r="K204" t="e" vm="1">
        <f t="shared" ref="K204:K206" si="23">J204*24*60/$D204</f>
        <v>#VALUE!</v>
      </c>
      <c r="L204" s="1">
        <f>Main!$B$25</f>
        <v>71.136702222980446</v>
      </c>
      <c r="M204" s="48" t="e" vm="1">
        <f t="shared" ref="M204:M206" si="24">L204*$H204/24/60</f>
        <v>#VALUE!</v>
      </c>
      <c r="N204" t="e" vm="1">
        <f t="shared" ref="N204:N206" si="25">M204*24*60/$D204</f>
        <v>#VALUE!</v>
      </c>
      <c r="O204" s="1">
        <f>Main!$C$25</f>
        <v>70.348407428452006</v>
      </c>
      <c r="P204" s="48" t="e" vm="1">
        <f t="shared" ref="P204:P206" si="26">O204*$H204/24/60</f>
        <v>#VALUE!</v>
      </c>
      <c r="Q204" t="e" vm="1">
        <f t="shared" ref="Q204:Q206" si="27">P204*24*60/$D204</f>
        <v>#VALUE!</v>
      </c>
    </row>
    <row r="205" spans="1:17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2">
        <f>[1]!GenLognormal($F$9,$F$10)</f>
        <v>#VALUE!</v>
      </c>
      <c r="G205" t="e" vm="2">
        <f>[1]!genBinomial(1,0.567)</f>
        <v>#VALUE!</v>
      </c>
      <c r="H205" s="13" t="e" vm="1">
        <f t="shared" si="21"/>
        <v>#VALUE!</v>
      </c>
      <c r="I205" s="1">
        <f>Main!$A$25</f>
        <v>70.743460131432784</v>
      </c>
      <c r="J205" s="48" t="e" vm="1">
        <f t="shared" si="22"/>
        <v>#VALUE!</v>
      </c>
      <c r="K205" t="e" vm="1">
        <f t="shared" si="23"/>
        <v>#VALUE!</v>
      </c>
      <c r="L205" s="1">
        <f>Main!$B$25</f>
        <v>71.136702222980446</v>
      </c>
      <c r="M205" s="48" t="e" vm="1">
        <f t="shared" si="24"/>
        <v>#VALUE!</v>
      </c>
      <c r="N205" t="e" vm="1">
        <f t="shared" si="25"/>
        <v>#VALUE!</v>
      </c>
      <c r="O205" s="1">
        <f>Main!$C$25</f>
        <v>70.348407428452006</v>
      </c>
      <c r="P205" s="48" t="e" vm="1">
        <f t="shared" si="26"/>
        <v>#VALUE!</v>
      </c>
      <c r="Q205" t="e" vm="1">
        <f t="shared" si="27"/>
        <v>#VALUE!</v>
      </c>
    </row>
    <row r="206" spans="1:17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2">
        <f>[1]!GenLognormal($F$9,$F$10)</f>
        <v>#VALUE!</v>
      </c>
      <c r="G206" t="e" vm="2">
        <f>[1]!genBinomial(1,0.567)</f>
        <v>#VALUE!</v>
      </c>
      <c r="H206" s="13" t="e" vm="1">
        <f t="shared" si="21"/>
        <v>#VALUE!</v>
      </c>
      <c r="I206" s="1">
        <f>Main!$A$25</f>
        <v>70.743460131432784</v>
      </c>
      <c r="J206" s="48" t="e" vm="1">
        <f t="shared" si="22"/>
        <v>#VALUE!</v>
      </c>
      <c r="K206" t="e" vm="1">
        <f t="shared" si="23"/>
        <v>#VALUE!</v>
      </c>
      <c r="L206" s="1">
        <f>Main!$B$25</f>
        <v>71.136702222980446</v>
      </c>
      <c r="M206" s="48" t="e" vm="1">
        <f t="shared" si="24"/>
        <v>#VALUE!</v>
      </c>
      <c r="N206" t="e" vm="1">
        <f t="shared" si="25"/>
        <v>#VALUE!</v>
      </c>
      <c r="O206" s="1">
        <f>Main!$C$25</f>
        <v>70.348407428452006</v>
      </c>
      <c r="P206" s="48" t="e" vm="1">
        <f t="shared" si="26"/>
        <v>#VALUE!</v>
      </c>
      <c r="Q206" t="e" vm="1">
        <f t="shared" si="27"/>
        <v>#VALUE!</v>
      </c>
    </row>
    <row r="207" spans="1:17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2">
        <f>[1]!GenLognormal($F$9,$F$10)</f>
        <v>#VALUE!</v>
      </c>
      <c r="G207" t="e" vm="2">
        <f>[1]!genBinomial(1,0.567)</f>
        <v>#VALUE!</v>
      </c>
      <c r="H207" s="13" t="e" vm="1">
        <f t="shared" ref="H207:H270" si="28">(266.16-47.17*G207-2.33*F207+0.66*E207+0.017*(E207^2))*113.12/1000000*D207</f>
        <v>#VALUE!</v>
      </c>
      <c r="I207" s="1">
        <f>Main!$A$25</f>
        <v>70.743460131432784</v>
      </c>
      <c r="J207" s="48" t="e" vm="1">
        <f t="shared" ref="J207:J270" si="29">I207*$H207/24/60</f>
        <v>#VALUE!</v>
      </c>
      <c r="K207" t="e" vm="1">
        <f t="shared" ref="K207:K270" si="30">J207*24*60/$D207</f>
        <v>#VALUE!</v>
      </c>
      <c r="L207" s="1">
        <f>Main!$B$25</f>
        <v>71.136702222980446</v>
      </c>
      <c r="M207" s="48" t="e" vm="1">
        <f t="shared" ref="M207:M270" si="31">L207*$H207/24/60</f>
        <v>#VALUE!</v>
      </c>
      <c r="N207" t="e" vm="1">
        <f t="shared" ref="N207:N270" si="32">M207*24*60/$D207</f>
        <v>#VALUE!</v>
      </c>
      <c r="O207" s="1">
        <f>Main!$C$25</f>
        <v>70.348407428452006</v>
      </c>
      <c r="P207" s="48" t="e" vm="1">
        <f t="shared" ref="P207:P270" si="33">O207*$H207/24/60</f>
        <v>#VALUE!</v>
      </c>
      <c r="Q207" t="e" vm="1">
        <f t="shared" ref="Q207:Q270" si="34">P207*24*60/$D207</f>
        <v>#VALUE!</v>
      </c>
    </row>
    <row r="208" spans="1:17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2">
        <f>[1]!GenLognormal($F$9,$F$10)</f>
        <v>#VALUE!</v>
      </c>
      <c r="G208" t="e" vm="2">
        <f>[1]!genBinomial(1,0.567)</f>
        <v>#VALUE!</v>
      </c>
      <c r="H208" s="13" t="e" vm="1">
        <f t="shared" si="28"/>
        <v>#VALUE!</v>
      </c>
      <c r="I208" s="1">
        <f>Main!$A$25</f>
        <v>70.743460131432784</v>
      </c>
      <c r="J208" s="48" t="e" vm="1">
        <f t="shared" si="29"/>
        <v>#VALUE!</v>
      </c>
      <c r="K208" t="e" vm="1">
        <f t="shared" si="30"/>
        <v>#VALUE!</v>
      </c>
      <c r="L208" s="1">
        <f>Main!$B$25</f>
        <v>71.136702222980446</v>
      </c>
      <c r="M208" s="48" t="e" vm="1">
        <f t="shared" si="31"/>
        <v>#VALUE!</v>
      </c>
      <c r="N208" t="e" vm="1">
        <f t="shared" si="32"/>
        <v>#VALUE!</v>
      </c>
      <c r="O208" s="1">
        <f>Main!$C$25</f>
        <v>70.348407428452006</v>
      </c>
      <c r="P208" s="48" t="e" vm="1">
        <f t="shared" si="33"/>
        <v>#VALUE!</v>
      </c>
      <c r="Q208" t="e" vm="1">
        <f t="shared" si="34"/>
        <v>#VALUE!</v>
      </c>
    </row>
    <row r="209" spans="1:17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2">
        <f>[1]!GenLognormal($F$9,$F$10)</f>
        <v>#VALUE!</v>
      </c>
      <c r="G209" t="e" vm="2">
        <f>[1]!genBinomial(1,0.567)</f>
        <v>#VALUE!</v>
      </c>
      <c r="H209" s="13" t="e" vm="1">
        <f t="shared" si="28"/>
        <v>#VALUE!</v>
      </c>
      <c r="I209" s="1">
        <f>Main!$A$25</f>
        <v>70.743460131432784</v>
      </c>
      <c r="J209" s="48" t="e" vm="1">
        <f t="shared" si="29"/>
        <v>#VALUE!</v>
      </c>
      <c r="K209" t="e" vm="1">
        <f t="shared" si="30"/>
        <v>#VALUE!</v>
      </c>
      <c r="L209" s="1">
        <f>Main!$B$25</f>
        <v>71.136702222980446</v>
      </c>
      <c r="M209" s="48" t="e" vm="1">
        <f t="shared" si="31"/>
        <v>#VALUE!</v>
      </c>
      <c r="N209" t="e" vm="1">
        <f t="shared" si="32"/>
        <v>#VALUE!</v>
      </c>
      <c r="O209" s="1">
        <f>Main!$C$25</f>
        <v>70.348407428452006</v>
      </c>
      <c r="P209" s="48" t="e" vm="1">
        <f t="shared" si="33"/>
        <v>#VALUE!</v>
      </c>
      <c r="Q209" t="e" vm="1">
        <f t="shared" si="34"/>
        <v>#VALUE!</v>
      </c>
    </row>
    <row r="210" spans="1:17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2">
        <f>[1]!GenLognormal($F$9,$F$10)</f>
        <v>#VALUE!</v>
      </c>
      <c r="G210" t="e" vm="2">
        <f>[1]!genBinomial(1,0.567)</f>
        <v>#VALUE!</v>
      </c>
      <c r="H210" s="13" t="e" vm="1">
        <f t="shared" si="28"/>
        <v>#VALUE!</v>
      </c>
      <c r="I210" s="1">
        <f>Main!$A$25</f>
        <v>70.743460131432784</v>
      </c>
      <c r="J210" s="48" t="e" vm="1">
        <f t="shared" si="29"/>
        <v>#VALUE!</v>
      </c>
      <c r="K210" t="e" vm="1">
        <f t="shared" si="30"/>
        <v>#VALUE!</v>
      </c>
      <c r="L210" s="1">
        <f>Main!$B$25</f>
        <v>71.136702222980446</v>
      </c>
      <c r="M210" s="48" t="e" vm="1">
        <f t="shared" si="31"/>
        <v>#VALUE!</v>
      </c>
      <c r="N210" t="e" vm="1">
        <f t="shared" si="32"/>
        <v>#VALUE!</v>
      </c>
      <c r="O210" s="1">
        <f>Main!$C$25</f>
        <v>70.348407428452006</v>
      </c>
      <c r="P210" s="48" t="e" vm="1">
        <f t="shared" si="33"/>
        <v>#VALUE!</v>
      </c>
      <c r="Q210" t="e" vm="1">
        <f t="shared" si="34"/>
        <v>#VALUE!</v>
      </c>
    </row>
    <row r="211" spans="1:17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2">
        <f>[1]!GenLognormal($F$9,$F$10)</f>
        <v>#VALUE!</v>
      </c>
      <c r="G211" t="e" vm="2">
        <f>[1]!genBinomial(1,0.567)</f>
        <v>#VALUE!</v>
      </c>
      <c r="H211" s="13" t="e" vm="1">
        <f t="shared" si="28"/>
        <v>#VALUE!</v>
      </c>
      <c r="I211" s="1">
        <f>Main!$A$25</f>
        <v>70.743460131432784</v>
      </c>
      <c r="J211" s="48" t="e" vm="1">
        <f t="shared" si="29"/>
        <v>#VALUE!</v>
      </c>
      <c r="K211" t="e" vm="1">
        <f t="shared" si="30"/>
        <v>#VALUE!</v>
      </c>
      <c r="L211" s="1">
        <f>Main!$B$25</f>
        <v>71.136702222980446</v>
      </c>
      <c r="M211" s="48" t="e" vm="1">
        <f t="shared" si="31"/>
        <v>#VALUE!</v>
      </c>
      <c r="N211" t="e" vm="1">
        <f t="shared" si="32"/>
        <v>#VALUE!</v>
      </c>
      <c r="O211" s="1">
        <f>Main!$C$25</f>
        <v>70.348407428452006</v>
      </c>
      <c r="P211" s="48" t="e" vm="1">
        <f t="shared" si="33"/>
        <v>#VALUE!</v>
      </c>
      <c r="Q211" t="e" vm="1">
        <f t="shared" si="34"/>
        <v>#VALUE!</v>
      </c>
    </row>
    <row r="212" spans="1:17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2">
        <f>[1]!GenLognormal($F$9,$F$10)</f>
        <v>#VALUE!</v>
      </c>
      <c r="G212" t="e" vm="2">
        <f>[1]!genBinomial(1,0.567)</f>
        <v>#VALUE!</v>
      </c>
      <c r="H212" s="13" t="e" vm="1">
        <f t="shared" si="28"/>
        <v>#VALUE!</v>
      </c>
      <c r="I212" s="1">
        <f>Main!$A$25</f>
        <v>70.743460131432784</v>
      </c>
      <c r="J212" s="48" t="e" vm="1">
        <f t="shared" si="29"/>
        <v>#VALUE!</v>
      </c>
      <c r="K212" t="e" vm="1">
        <f t="shared" si="30"/>
        <v>#VALUE!</v>
      </c>
      <c r="L212" s="1">
        <f>Main!$B$25</f>
        <v>71.136702222980446</v>
      </c>
      <c r="M212" s="48" t="e" vm="1">
        <f t="shared" si="31"/>
        <v>#VALUE!</v>
      </c>
      <c r="N212" t="e" vm="1">
        <f t="shared" si="32"/>
        <v>#VALUE!</v>
      </c>
      <c r="O212" s="1">
        <f>Main!$C$25</f>
        <v>70.348407428452006</v>
      </c>
      <c r="P212" s="48" t="e" vm="1">
        <f t="shared" si="33"/>
        <v>#VALUE!</v>
      </c>
      <c r="Q212" t="e" vm="1">
        <f t="shared" si="34"/>
        <v>#VALUE!</v>
      </c>
    </row>
    <row r="213" spans="1:17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2">
        <f>[1]!GenLognormal($F$9,$F$10)</f>
        <v>#VALUE!</v>
      </c>
      <c r="G213" t="e" vm="2">
        <f>[1]!genBinomial(1,0.567)</f>
        <v>#VALUE!</v>
      </c>
      <c r="H213" s="13" t="e" vm="1">
        <f t="shared" si="28"/>
        <v>#VALUE!</v>
      </c>
      <c r="I213" s="1">
        <f>Main!$A$25</f>
        <v>70.743460131432784</v>
      </c>
      <c r="J213" s="48" t="e" vm="1">
        <f t="shared" si="29"/>
        <v>#VALUE!</v>
      </c>
      <c r="K213" t="e" vm="1">
        <f t="shared" si="30"/>
        <v>#VALUE!</v>
      </c>
      <c r="L213" s="1">
        <f>Main!$B$25</f>
        <v>71.136702222980446</v>
      </c>
      <c r="M213" s="48" t="e" vm="1">
        <f t="shared" si="31"/>
        <v>#VALUE!</v>
      </c>
      <c r="N213" t="e" vm="1">
        <f t="shared" si="32"/>
        <v>#VALUE!</v>
      </c>
      <c r="O213" s="1">
        <f>Main!$C$25</f>
        <v>70.348407428452006</v>
      </c>
      <c r="P213" s="48" t="e" vm="1">
        <f t="shared" si="33"/>
        <v>#VALUE!</v>
      </c>
      <c r="Q213" t="e" vm="1">
        <f t="shared" si="34"/>
        <v>#VALUE!</v>
      </c>
    </row>
    <row r="214" spans="1:17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2">
        <f>[1]!GenLognormal($F$9,$F$10)</f>
        <v>#VALUE!</v>
      </c>
      <c r="G214" t="e" vm="2">
        <f>[1]!genBinomial(1,0.567)</f>
        <v>#VALUE!</v>
      </c>
      <c r="H214" s="13" t="e" vm="1">
        <f t="shared" si="28"/>
        <v>#VALUE!</v>
      </c>
      <c r="I214" s="1">
        <f>Main!$A$25</f>
        <v>70.743460131432784</v>
      </c>
      <c r="J214" s="48" t="e" vm="1">
        <f t="shared" si="29"/>
        <v>#VALUE!</v>
      </c>
      <c r="K214" t="e" vm="1">
        <f t="shared" si="30"/>
        <v>#VALUE!</v>
      </c>
      <c r="L214" s="1">
        <f>Main!$B$25</f>
        <v>71.136702222980446</v>
      </c>
      <c r="M214" s="48" t="e" vm="1">
        <f t="shared" si="31"/>
        <v>#VALUE!</v>
      </c>
      <c r="N214" t="e" vm="1">
        <f t="shared" si="32"/>
        <v>#VALUE!</v>
      </c>
      <c r="O214" s="1">
        <f>Main!$C$25</f>
        <v>70.348407428452006</v>
      </c>
      <c r="P214" s="48" t="e" vm="1">
        <f t="shared" si="33"/>
        <v>#VALUE!</v>
      </c>
      <c r="Q214" t="e" vm="1">
        <f t="shared" si="34"/>
        <v>#VALUE!</v>
      </c>
    </row>
    <row r="215" spans="1:17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2">
        <f>[1]!GenLognormal($F$9,$F$10)</f>
        <v>#VALUE!</v>
      </c>
      <c r="G215" t="e" vm="2">
        <f>[1]!genBinomial(1,0.567)</f>
        <v>#VALUE!</v>
      </c>
      <c r="H215" s="13" t="e" vm="1">
        <f t="shared" si="28"/>
        <v>#VALUE!</v>
      </c>
      <c r="I215" s="1">
        <f>Main!$A$25</f>
        <v>70.743460131432784</v>
      </c>
      <c r="J215" s="48" t="e" vm="1">
        <f t="shared" si="29"/>
        <v>#VALUE!</v>
      </c>
      <c r="K215" t="e" vm="1">
        <f t="shared" si="30"/>
        <v>#VALUE!</v>
      </c>
      <c r="L215" s="1">
        <f>Main!$B$25</f>
        <v>71.136702222980446</v>
      </c>
      <c r="M215" s="48" t="e" vm="1">
        <f t="shared" si="31"/>
        <v>#VALUE!</v>
      </c>
      <c r="N215" t="e" vm="1">
        <f t="shared" si="32"/>
        <v>#VALUE!</v>
      </c>
      <c r="O215" s="1">
        <f>Main!$C$25</f>
        <v>70.348407428452006</v>
      </c>
      <c r="P215" s="48" t="e" vm="1">
        <f t="shared" si="33"/>
        <v>#VALUE!</v>
      </c>
      <c r="Q215" t="e" vm="1">
        <f t="shared" si="34"/>
        <v>#VALUE!</v>
      </c>
    </row>
    <row r="216" spans="1:17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2">
        <f>[1]!GenLognormal($F$9,$F$10)</f>
        <v>#VALUE!</v>
      </c>
      <c r="G216" t="e" vm="2">
        <f>[1]!genBinomial(1,0.567)</f>
        <v>#VALUE!</v>
      </c>
      <c r="H216" s="13" t="e" vm="1">
        <f t="shared" si="28"/>
        <v>#VALUE!</v>
      </c>
      <c r="I216" s="1">
        <f>Main!$A$25</f>
        <v>70.743460131432784</v>
      </c>
      <c r="J216" s="48" t="e" vm="1">
        <f t="shared" si="29"/>
        <v>#VALUE!</v>
      </c>
      <c r="K216" t="e" vm="1">
        <f t="shared" si="30"/>
        <v>#VALUE!</v>
      </c>
      <c r="L216" s="1">
        <f>Main!$B$25</f>
        <v>71.136702222980446</v>
      </c>
      <c r="M216" s="48" t="e" vm="1">
        <f t="shared" si="31"/>
        <v>#VALUE!</v>
      </c>
      <c r="N216" t="e" vm="1">
        <f t="shared" si="32"/>
        <v>#VALUE!</v>
      </c>
      <c r="O216" s="1">
        <f>Main!$C$25</f>
        <v>70.348407428452006</v>
      </c>
      <c r="P216" s="48" t="e" vm="1">
        <f t="shared" si="33"/>
        <v>#VALUE!</v>
      </c>
      <c r="Q216" t="e" vm="1">
        <f t="shared" si="34"/>
        <v>#VALUE!</v>
      </c>
    </row>
    <row r="217" spans="1:17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2">
        <f>[1]!GenLognormal($F$9,$F$10)</f>
        <v>#VALUE!</v>
      </c>
      <c r="G217" t="e" vm="2">
        <f>[1]!genBinomial(1,0.567)</f>
        <v>#VALUE!</v>
      </c>
      <c r="H217" s="13" t="e" vm="1">
        <f t="shared" si="28"/>
        <v>#VALUE!</v>
      </c>
      <c r="I217" s="1">
        <f>Main!$A$25</f>
        <v>70.743460131432784</v>
      </c>
      <c r="J217" s="48" t="e" vm="1">
        <f t="shared" si="29"/>
        <v>#VALUE!</v>
      </c>
      <c r="K217" t="e" vm="1">
        <f t="shared" si="30"/>
        <v>#VALUE!</v>
      </c>
      <c r="L217" s="1">
        <f>Main!$B$25</f>
        <v>71.136702222980446</v>
      </c>
      <c r="M217" s="48" t="e" vm="1">
        <f t="shared" si="31"/>
        <v>#VALUE!</v>
      </c>
      <c r="N217" t="e" vm="1">
        <f t="shared" si="32"/>
        <v>#VALUE!</v>
      </c>
      <c r="O217" s="1">
        <f>Main!$C$25</f>
        <v>70.348407428452006</v>
      </c>
      <c r="P217" s="48" t="e" vm="1">
        <f t="shared" si="33"/>
        <v>#VALUE!</v>
      </c>
      <c r="Q217" t="e" vm="1">
        <f t="shared" si="34"/>
        <v>#VALUE!</v>
      </c>
    </row>
    <row r="218" spans="1:17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2">
        <f>[1]!GenLognormal($F$9,$F$10)</f>
        <v>#VALUE!</v>
      </c>
      <c r="G218" t="e" vm="2">
        <f>[1]!genBinomial(1,0.567)</f>
        <v>#VALUE!</v>
      </c>
      <c r="H218" s="13" t="e" vm="1">
        <f t="shared" si="28"/>
        <v>#VALUE!</v>
      </c>
      <c r="I218" s="1">
        <f>Main!$A$25</f>
        <v>70.743460131432784</v>
      </c>
      <c r="J218" s="48" t="e" vm="1">
        <f t="shared" si="29"/>
        <v>#VALUE!</v>
      </c>
      <c r="K218" t="e" vm="1">
        <f t="shared" si="30"/>
        <v>#VALUE!</v>
      </c>
      <c r="L218" s="1">
        <f>Main!$B$25</f>
        <v>71.136702222980446</v>
      </c>
      <c r="M218" s="48" t="e" vm="1">
        <f t="shared" si="31"/>
        <v>#VALUE!</v>
      </c>
      <c r="N218" t="e" vm="1">
        <f t="shared" si="32"/>
        <v>#VALUE!</v>
      </c>
      <c r="O218" s="1">
        <f>Main!$C$25</f>
        <v>70.348407428452006</v>
      </c>
      <c r="P218" s="48" t="e" vm="1">
        <f t="shared" si="33"/>
        <v>#VALUE!</v>
      </c>
      <c r="Q218" t="e" vm="1">
        <f t="shared" si="34"/>
        <v>#VALUE!</v>
      </c>
    </row>
    <row r="219" spans="1:17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2">
        <f>[1]!GenLognormal($F$9,$F$10)</f>
        <v>#VALUE!</v>
      </c>
      <c r="G219" t="e" vm="2">
        <f>[1]!genBinomial(1,0.567)</f>
        <v>#VALUE!</v>
      </c>
      <c r="H219" s="13" t="e" vm="1">
        <f t="shared" si="28"/>
        <v>#VALUE!</v>
      </c>
      <c r="I219" s="1">
        <f>Main!$A$25</f>
        <v>70.743460131432784</v>
      </c>
      <c r="J219" s="48" t="e" vm="1">
        <f t="shared" si="29"/>
        <v>#VALUE!</v>
      </c>
      <c r="K219" t="e" vm="1">
        <f t="shared" si="30"/>
        <v>#VALUE!</v>
      </c>
      <c r="L219" s="1">
        <f>Main!$B$25</f>
        <v>71.136702222980446</v>
      </c>
      <c r="M219" s="48" t="e" vm="1">
        <f t="shared" si="31"/>
        <v>#VALUE!</v>
      </c>
      <c r="N219" t="e" vm="1">
        <f t="shared" si="32"/>
        <v>#VALUE!</v>
      </c>
      <c r="O219" s="1">
        <f>Main!$C$25</f>
        <v>70.348407428452006</v>
      </c>
      <c r="P219" s="48" t="e" vm="1">
        <f t="shared" si="33"/>
        <v>#VALUE!</v>
      </c>
      <c r="Q219" t="e" vm="1">
        <f t="shared" si="34"/>
        <v>#VALUE!</v>
      </c>
    </row>
    <row r="220" spans="1:17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2">
        <f>[1]!GenLognormal($F$9,$F$10)</f>
        <v>#VALUE!</v>
      </c>
      <c r="G220" t="e" vm="2">
        <f>[1]!genBinomial(1,0.567)</f>
        <v>#VALUE!</v>
      </c>
      <c r="H220" s="13" t="e" vm="1">
        <f t="shared" si="28"/>
        <v>#VALUE!</v>
      </c>
      <c r="I220" s="1">
        <f>Main!$A$25</f>
        <v>70.743460131432784</v>
      </c>
      <c r="J220" s="48" t="e" vm="1">
        <f t="shared" si="29"/>
        <v>#VALUE!</v>
      </c>
      <c r="K220" t="e" vm="1">
        <f t="shared" si="30"/>
        <v>#VALUE!</v>
      </c>
      <c r="L220" s="1">
        <f>Main!$B$25</f>
        <v>71.136702222980446</v>
      </c>
      <c r="M220" s="48" t="e" vm="1">
        <f t="shared" si="31"/>
        <v>#VALUE!</v>
      </c>
      <c r="N220" t="e" vm="1">
        <f t="shared" si="32"/>
        <v>#VALUE!</v>
      </c>
      <c r="O220" s="1">
        <f>Main!$C$25</f>
        <v>70.348407428452006</v>
      </c>
      <c r="P220" s="48" t="e" vm="1">
        <f t="shared" si="33"/>
        <v>#VALUE!</v>
      </c>
      <c r="Q220" t="e" vm="1">
        <f t="shared" si="34"/>
        <v>#VALUE!</v>
      </c>
    </row>
    <row r="221" spans="1:17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2">
        <f>[1]!GenLognormal($F$9,$F$10)</f>
        <v>#VALUE!</v>
      </c>
      <c r="G221" t="e" vm="2">
        <f>[1]!genBinomial(1,0.567)</f>
        <v>#VALUE!</v>
      </c>
      <c r="H221" s="13" t="e" vm="1">
        <f t="shared" si="28"/>
        <v>#VALUE!</v>
      </c>
      <c r="I221" s="1">
        <f>Main!$A$25</f>
        <v>70.743460131432784</v>
      </c>
      <c r="J221" s="48" t="e" vm="1">
        <f t="shared" si="29"/>
        <v>#VALUE!</v>
      </c>
      <c r="K221" t="e" vm="1">
        <f t="shared" si="30"/>
        <v>#VALUE!</v>
      </c>
      <c r="L221" s="1">
        <f>Main!$B$25</f>
        <v>71.136702222980446</v>
      </c>
      <c r="M221" s="48" t="e" vm="1">
        <f t="shared" si="31"/>
        <v>#VALUE!</v>
      </c>
      <c r="N221" t="e" vm="1">
        <f t="shared" si="32"/>
        <v>#VALUE!</v>
      </c>
      <c r="O221" s="1">
        <f>Main!$C$25</f>
        <v>70.348407428452006</v>
      </c>
      <c r="P221" s="48" t="e" vm="1">
        <f t="shared" si="33"/>
        <v>#VALUE!</v>
      </c>
      <c r="Q221" t="e" vm="1">
        <f t="shared" si="34"/>
        <v>#VALUE!</v>
      </c>
    </row>
    <row r="222" spans="1:17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2">
        <f>[1]!GenLognormal($F$9,$F$10)</f>
        <v>#VALUE!</v>
      </c>
      <c r="G222" t="e" vm="2">
        <f>[1]!genBinomial(1,0.567)</f>
        <v>#VALUE!</v>
      </c>
      <c r="H222" s="13" t="e" vm="1">
        <f t="shared" si="28"/>
        <v>#VALUE!</v>
      </c>
      <c r="I222" s="1">
        <f>Main!$A$25</f>
        <v>70.743460131432784</v>
      </c>
      <c r="J222" s="48" t="e" vm="1">
        <f t="shared" si="29"/>
        <v>#VALUE!</v>
      </c>
      <c r="K222" t="e" vm="1">
        <f t="shared" si="30"/>
        <v>#VALUE!</v>
      </c>
      <c r="L222" s="1">
        <f>Main!$B$25</f>
        <v>71.136702222980446</v>
      </c>
      <c r="M222" s="48" t="e" vm="1">
        <f t="shared" si="31"/>
        <v>#VALUE!</v>
      </c>
      <c r="N222" t="e" vm="1">
        <f t="shared" si="32"/>
        <v>#VALUE!</v>
      </c>
      <c r="O222" s="1">
        <f>Main!$C$25</f>
        <v>70.348407428452006</v>
      </c>
      <c r="P222" s="48" t="e" vm="1">
        <f t="shared" si="33"/>
        <v>#VALUE!</v>
      </c>
      <c r="Q222" t="e" vm="1">
        <f t="shared" si="34"/>
        <v>#VALUE!</v>
      </c>
    </row>
    <row r="223" spans="1:17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2">
        <f>[1]!GenLognormal($F$9,$F$10)</f>
        <v>#VALUE!</v>
      </c>
      <c r="G223" t="e" vm="2">
        <f>[1]!genBinomial(1,0.567)</f>
        <v>#VALUE!</v>
      </c>
      <c r="H223" s="13" t="e" vm="1">
        <f t="shared" si="28"/>
        <v>#VALUE!</v>
      </c>
      <c r="I223" s="1">
        <f>Main!$A$25</f>
        <v>70.743460131432784</v>
      </c>
      <c r="J223" s="48" t="e" vm="1">
        <f t="shared" si="29"/>
        <v>#VALUE!</v>
      </c>
      <c r="K223" t="e" vm="1">
        <f t="shared" si="30"/>
        <v>#VALUE!</v>
      </c>
      <c r="L223" s="1">
        <f>Main!$B$25</f>
        <v>71.136702222980446</v>
      </c>
      <c r="M223" s="48" t="e" vm="1">
        <f t="shared" si="31"/>
        <v>#VALUE!</v>
      </c>
      <c r="N223" t="e" vm="1">
        <f t="shared" si="32"/>
        <v>#VALUE!</v>
      </c>
      <c r="O223" s="1">
        <f>Main!$C$25</f>
        <v>70.348407428452006</v>
      </c>
      <c r="P223" s="48" t="e" vm="1">
        <f t="shared" si="33"/>
        <v>#VALUE!</v>
      </c>
      <c r="Q223" t="e" vm="1">
        <f t="shared" si="34"/>
        <v>#VALUE!</v>
      </c>
    </row>
    <row r="224" spans="1:17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2">
        <f>[1]!GenLognormal($F$9,$F$10)</f>
        <v>#VALUE!</v>
      </c>
      <c r="G224" t="e" vm="2">
        <f>[1]!genBinomial(1,0.567)</f>
        <v>#VALUE!</v>
      </c>
      <c r="H224" s="13" t="e" vm="1">
        <f t="shared" si="28"/>
        <v>#VALUE!</v>
      </c>
      <c r="I224" s="1">
        <f>Main!$A$25</f>
        <v>70.743460131432784</v>
      </c>
      <c r="J224" s="48" t="e" vm="1">
        <f t="shared" si="29"/>
        <v>#VALUE!</v>
      </c>
      <c r="K224" t="e" vm="1">
        <f t="shared" si="30"/>
        <v>#VALUE!</v>
      </c>
      <c r="L224" s="1">
        <f>Main!$B$25</f>
        <v>71.136702222980446</v>
      </c>
      <c r="M224" s="48" t="e" vm="1">
        <f t="shared" si="31"/>
        <v>#VALUE!</v>
      </c>
      <c r="N224" t="e" vm="1">
        <f t="shared" si="32"/>
        <v>#VALUE!</v>
      </c>
      <c r="O224" s="1">
        <f>Main!$C$25</f>
        <v>70.348407428452006</v>
      </c>
      <c r="P224" s="48" t="e" vm="1">
        <f t="shared" si="33"/>
        <v>#VALUE!</v>
      </c>
      <c r="Q224" t="e" vm="1">
        <f t="shared" si="34"/>
        <v>#VALUE!</v>
      </c>
    </row>
    <row r="225" spans="1:17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2">
        <f>[1]!GenLognormal($F$9,$F$10)</f>
        <v>#VALUE!</v>
      </c>
      <c r="G225" t="e" vm="2">
        <f>[1]!genBinomial(1,0.567)</f>
        <v>#VALUE!</v>
      </c>
      <c r="H225" s="13" t="e" vm="1">
        <f t="shared" si="28"/>
        <v>#VALUE!</v>
      </c>
      <c r="I225" s="1">
        <f>Main!$A$25</f>
        <v>70.743460131432784</v>
      </c>
      <c r="J225" s="48" t="e" vm="1">
        <f t="shared" si="29"/>
        <v>#VALUE!</v>
      </c>
      <c r="K225" t="e" vm="1">
        <f t="shared" si="30"/>
        <v>#VALUE!</v>
      </c>
      <c r="L225" s="1">
        <f>Main!$B$25</f>
        <v>71.136702222980446</v>
      </c>
      <c r="M225" s="48" t="e" vm="1">
        <f t="shared" si="31"/>
        <v>#VALUE!</v>
      </c>
      <c r="N225" t="e" vm="1">
        <f t="shared" si="32"/>
        <v>#VALUE!</v>
      </c>
      <c r="O225" s="1">
        <f>Main!$C$25</f>
        <v>70.348407428452006</v>
      </c>
      <c r="P225" s="48" t="e" vm="1">
        <f t="shared" si="33"/>
        <v>#VALUE!</v>
      </c>
      <c r="Q225" t="e" vm="1">
        <f t="shared" si="34"/>
        <v>#VALUE!</v>
      </c>
    </row>
    <row r="226" spans="1:17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2">
        <f>[1]!GenLognormal($F$9,$F$10)</f>
        <v>#VALUE!</v>
      </c>
      <c r="G226" t="e" vm="2">
        <f>[1]!genBinomial(1,0.567)</f>
        <v>#VALUE!</v>
      </c>
      <c r="H226" s="13" t="e" vm="1">
        <f t="shared" si="28"/>
        <v>#VALUE!</v>
      </c>
      <c r="I226" s="1">
        <f>Main!$A$25</f>
        <v>70.743460131432784</v>
      </c>
      <c r="J226" s="48" t="e" vm="1">
        <f t="shared" si="29"/>
        <v>#VALUE!</v>
      </c>
      <c r="K226" t="e" vm="1">
        <f t="shared" si="30"/>
        <v>#VALUE!</v>
      </c>
      <c r="L226" s="1">
        <f>Main!$B$25</f>
        <v>71.136702222980446</v>
      </c>
      <c r="M226" s="48" t="e" vm="1">
        <f t="shared" si="31"/>
        <v>#VALUE!</v>
      </c>
      <c r="N226" t="e" vm="1">
        <f t="shared" si="32"/>
        <v>#VALUE!</v>
      </c>
      <c r="O226" s="1">
        <f>Main!$C$25</f>
        <v>70.348407428452006</v>
      </c>
      <c r="P226" s="48" t="e" vm="1">
        <f t="shared" si="33"/>
        <v>#VALUE!</v>
      </c>
      <c r="Q226" t="e" vm="1">
        <f t="shared" si="34"/>
        <v>#VALUE!</v>
      </c>
    </row>
    <row r="227" spans="1:17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2">
        <f>[1]!GenLognormal($F$9,$F$10)</f>
        <v>#VALUE!</v>
      </c>
      <c r="G227" t="e" vm="2">
        <f>[1]!genBinomial(1,0.567)</f>
        <v>#VALUE!</v>
      </c>
      <c r="H227" s="13" t="e" vm="1">
        <f t="shared" si="28"/>
        <v>#VALUE!</v>
      </c>
      <c r="I227" s="1">
        <f>Main!$A$25</f>
        <v>70.743460131432784</v>
      </c>
      <c r="J227" s="48" t="e" vm="1">
        <f t="shared" si="29"/>
        <v>#VALUE!</v>
      </c>
      <c r="K227" t="e" vm="1">
        <f t="shared" si="30"/>
        <v>#VALUE!</v>
      </c>
      <c r="L227" s="1">
        <f>Main!$B$25</f>
        <v>71.136702222980446</v>
      </c>
      <c r="M227" s="48" t="e" vm="1">
        <f t="shared" si="31"/>
        <v>#VALUE!</v>
      </c>
      <c r="N227" t="e" vm="1">
        <f t="shared" si="32"/>
        <v>#VALUE!</v>
      </c>
      <c r="O227" s="1">
        <f>Main!$C$25</f>
        <v>70.348407428452006</v>
      </c>
      <c r="P227" s="48" t="e" vm="1">
        <f t="shared" si="33"/>
        <v>#VALUE!</v>
      </c>
      <c r="Q227" t="e" vm="1">
        <f t="shared" si="34"/>
        <v>#VALUE!</v>
      </c>
    </row>
    <row r="228" spans="1:17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2">
        <f>[1]!GenLognormal($F$9,$F$10)</f>
        <v>#VALUE!</v>
      </c>
      <c r="G228" t="e" vm="2">
        <f>[1]!genBinomial(1,0.567)</f>
        <v>#VALUE!</v>
      </c>
      <c r="H228" s="13" t="e" vm="1">
        <f t="shared" si="28"/>
        <v>#VALUE!</v>
      </c>
      <c r="I228" s="1">
        <f>Main!$A$25</f>
        <v>70.743460131432784</v>
      </c>
      <c r="J228" s="48" t="e" vm="1">
        <f t="shared" si="29"/>
        <v>#VALUE!</v>
      </c>
      <c r="K228" t="e" vm="1">
        <f t="shared" si="30"/>
        <v>#VALUE!</v>
      </c>
      <c r="L228" s="1">
        <f>Main!$B$25</f>
        <v>71.136702222980446</v>
      </c>
      <c r="M228" s="48" t="e" vm="1">
        <f t="shared" si="31"/>
        <v>#VALUE!</v>
      </c>
      <c r="N228" t="e" vm="1">
        <f t="shared" si="32"/>
        <v>#VALUE!</v>
      </c>
      <c r="O228" s="1">
        <f>Main!$C$25</f>
        <v>70.348407428452006</v>
      </c>
      <c r="P228" s="48" t="e" vm="1">
        <f t="shared" si="33"/>
        <v>#VALUE!</v>
      </c>
      <c r="Q228" t="e" vm="1">
        <f t="shared" si="34"/>
        <v>#VALUE!</v>
      </c>
    </row>
    <row r="229" spans="1:17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2">
        <f>[1]!GenLognormal($F$9,$F$10)</f>
        <v>#VALUE!</v>
      </c>
      <c r="G229" t="e" vm="2">
        <f>[1]!genBinomial(1,0.567)</f>
        <v>#VALUE!</v>
      </c>
      <c r="H229" s="13" t="e" vm="1">
        <f t="shared" si="28"/>
        <v>#VALUE!</v>
      </c>
      <c r="I229" s="1">
        <f>Main!$A$25</f>
        <v>70.743460131432784</v>
      </c>
      <c r="J229" s="48" t="e" vm="1">
        <f t="shared" si="29"/>
        <v>#VALUE!</v>
      </c>
      <c r="K229" t="e" vm="1">
        <f t="shared" si="30"/>
        <v>#VALUE!</v>
      </c>
      <c r="L229" s="1">
        <f>Main!$B$25</f>
        <v>71.136702222980446</v>
      </c>
      <c r="M229" s="48" t="e" vm="1">
        <f t="shared" si="31"/>
        <v>#VALUE!</v>
      </c>
      <c r="N229" t="e" vm="1">
        <f t="shared" si="32"/>
        <v>#VALUE!</v>
      </c>
      <c r="O229" s="1">
        <f>Main!$C$25</f>
        <v>70.348407428452006</v>
      </c>
      <c r="P229" s="48" t="e" vm="1">
        <f t="shared" si="33"/>
        <v>#VALUE!</v>
      </c>
      <c r="Q229" t="e" vm="1">
        <f t="shared" si="34"/>
        <v>#VALUE!</v>
      </c>
    </row>
    <row r="230" spans="1:17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2">
        <f>[1]!GenLognormal($F$9,$F$10)</f>
        <v>#VALUE!</v>
      </c>
      <c r="G230" t="e" vm="2">
        <f>[1]!genBinomial(1,0.567)</f>
        <v>#VALUE!</v>
      </c>
      <c r="H230" s="13" t="e" vm="1">
        <f t="shared" si="28"/>
        <v>#VALUE!</v>
      </c>
      <c r="I230" s="1">
        <f>Main!$A$25</f>
        <v>70.743460131432784</v>
      </c>
      <c r="J230" s="48" t="e" vm="1">
        <f t="shared" si="29"/>
        <v>#VALUE!</v>
      </c>
      <c r="K230" t="e" vm="1">
        <f t="shared" si="30"/>
        <v>#VALUE!</v>
      </c>
      <c r="L230" s="1">
        <f>Main!$B$25</f>
        <v>71.136702222980446</v>
      </c>
      <c r="M230" s="48" t="e" vm="1">
        <f t="shared" si="31"/>
        <v>#VALUE!</v>
      </c>
      <c r="N230" t="e" vm="1">
        <f t="shared" si="32"/>
        <v>#VALUE!</v>
      </c>
      <c r="O230" s="1">
        <f>Main!$C$25</f>
        <v>70.348407428452006</v>
      </c>
      <c r="P230" s="48" t="e" vm="1">
        <f t="shared" si="33"/>
        <v>#VALUE!</v>
      </c>
      <c r="Q230" t="e" vm="1">
        <f t="shared" si="34"/>
        <v>#VALUE!</v>
      </c>
    </row>
    <row r="231" spans="1:17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2">
        <f>[1]!GenLognormal($F$9,$F$10)</f>
        <v>#VALUE!</v>
      </c>
      <c r="G231" t="e" vm="2">
        <f>[1]!genBinomial(1,0.567)</f>
        <v>#VALUE!</v>
      </c>
      <c r="H231" s="13" t="e" vm="1">
        <f t="shared" si="28"/>
        <v>#VALUE!</v>
      </c>
      <c r="I231" s="1">
        <f>Main!$A$25</f>
        <v>70.743460131432784</v>
      </c>
      <c r="J231" s="48" t="e" vm="1">
        <f t="shared" si="29"/>
        <v>#VALUE!</v>
      </c>
      <c r="K231" t="e" vm="1">
        <f t="shared" si="30"/>
        <v>#VALUE!</v>
      </c>
      <c r="L231" s="1">
        <f>Main!$B$25</f>
        <v>71.136702222980446</v>
      </c>
      <c r="M231" s="48" t="e" vm="1">
        <f t="shared" si="31"/>
        <v>#VALUE!</v>
      </c>
      <c r="N231" t="e" vm="1">
        <f t="shared" si="32"/>
        <v>#VALUE!</v>
      </c>
      <c r="O231" s="1">
        <f>Main!$C$25</f>
        <v>70.348407428452006</v>
      </c>
      <c r="P231" s="48" t="e" vm="1">
        <f t="shared" si="33"/>
        <v>#VALUE!</v>
      </c>
      <c r="Q231" t="e" vm="1">
        <f t="shared" si="34"/>
        <v>#VALUE!</v>
      </c>
    </row>
    <row r="232" spans="1:17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2">
        <f>[1]!GenLognormal($F$9,$F$10)</f>
        <v>#VALUE!</v>
      </c>
      <c r="G232" t="e" vm="2">
        <f>[1]!genBinomial(1,0.567)</f>
        <v>#VALUE!</v>
      </c>
      <c r="H232" s="13" t="e" vm="1">
        <f t="shared" si="28"/>
        <v>#VALUE!</v>
      </c>
      <c r="I232" s="1">
        <f>Main!$A$25</f>
        <v>70.743460131432784</v>
      </c>
      <c r="J232" s="48" t="e" vm="1">
        <f t="shared" si="29"/>
        <v>#VALUE!</v>
      </c>
      <c r="K232" t="e" vm="1">
        <f t="shared" si="30"/>
        <v>#VALUE!</v>
      </c>
      <c r="L232" s="1">
        <f>Main!$B$25</f>
        <v>71.136702222980446</v>
      </c>
      <c r="M232" s="48" t="e" vm="1">
        <f t="shared" si="31"/>
        <v>#VALUE!</v>
      </c>
      <c r="N232" t="e" vm="1">
        <f t="shared" si="32"/>
        <v>#VALUE!</v>
      </c>
      <c r="O232" s="1">
        <f>Main!$C$25</f>
        <v>70.348407428452006</v>
      </c>
      <c r="P232" s="48" t="e" vm="1">
        <f t="shared" si="33"/>
        <v>#VALUE!</v>
      </c>
      <c r="Q232" t="e" vm="1">
        <f t="shared" si="34"/>
        <v>#VALUE!</v>
      </c>
    </row>
    <row r="233" spans="1:17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2">
        <f>[1]!GenLognormal($F$9,$F$10)</f>
        <v>#VALUE!</v>
      </c>
      <c r="G233" t="e" vm="2">
        <f>[1]!genBinomial(1,0.567)</f>
        <v>#VALUE!</v>
      </c>
      <c r="H233" s="13" t="e" vm="1">
        <f t="shared" si="28"/>
        <v>#VALUE!</v>
      </c>
      <c r="I233" s="1">
        <f>Main!$A$25</f>
        <v>70.743460131432784</v>
      </c>
      <c r="J233" s="48" t="e" vm="1">
        <f t="shared" si="29"/>
        <v>#VALUE!</v>
      </c>
      <c r="K233" t="e" vm="1">
        <f t="shared" si="30"/>
        <v>#VALUE!</v>
      </c>
      <c r="L233" s="1">
        <f>Main!$B$25</f>
        <v>71.136702222980446</v>
      </c>
      <c r="M233" s="48" t="e" vm="1">
        <f t="shared" si="31"/>
        <v>#VALUE!</v>
      </c>
      <c r="N233" t="e" vm="1">
        <f t="shared" si="32"/>
        <v>#VALUE!</v>
      </c>
      <c r="O233" s="1">
        <f>Main!$C$25</f>
        <v>70.348407428452006</v>
      </c>
      <c r="P233" s="48" t="e" vm="1">
        <f t="shared" si="33"/>
        <v>#VALUE!</v>
      </c>
      <c r="Q233" t="e" vm="1">
        <f t="shared" si="34"/>
        <v>#VALUE!</v>
      </c>
    </row>
    <row r="234" spans="1:17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2">
        <f>[1]!GenLognormal($F$9,$F$10)</f>
        <v>#VALUE!</v>
      </c>
      <c r="G234" t="e" vm="2">
        <f>[1]!genBinomial(1,0.567)</f>
        <v>#VALUE!</v>
      </c>
      <c r="H234" s="13" t="e" vm="1">
        <f t="shared" si="28"/>
        <v>#VALUE!</v>
      </c>
      <c r="I234" s="1">
        <f>Main!$A$25</f>
        <v>70.743460131432784</v>
      </c>
      <c r="J234" s="48" t="e" vm="1">
        <f t="shared" si="29"/>
        <v>#VALUE!</v>
      </c>
      <c r="K234" t="e" vm="1">
        <f t="shared" si="30"/>
        <v>#VALUE!</v>
      </c>
      <c r="L234" s="1">
        <f>Main!$B$25</f>
        <v>71.136702222980446</v>
      </c>
      <c r="M234" s="48" t="e" vm="1">
        <f t="shared" si="31"/>
        <v>#VALUE!</v>
      </c>
      <c r="N234" t="e" vm="1">
        <f t="shared" si="32"/>
        <v>#VALUE!</v>
      </c>
      <c r="O234" s="1">
        <f>Main!$C$25</f>
        <v>70.348407428452006</v>
      </c>
      <c r="P234" s="48" t="e" vm="1">
        <f t="shared" si="33"/>
        <v>#VALUE!</v>
      </c>
      <c r="Q234" t="e" vm="1">
        <f t="shared" si="34"/>
        <v>#VALUE!</v>
      </c>
    </row>
    <row r="235" spans="1:17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2">
        <f>[1]!GenLognormal($F$9,$F$10)</f>
        <v>#VALUE!</v>
      </c>
      <c r="G235" t="e" vm="2">
        <f>[1]!genBinomial(1,0.567)</f>
        <v>#VALUE!</v>
      </c>
      <c r="H235" s="13" t="e" vm="1">
        <f t="shared" si="28"/>
        <v>#VALUE!</v>
      </c>
      <c r="I235" s="1">
        <f>Main!$A$25</f>
        <v>70.743460131432784</v>
      </c>
      <c r="J235" s="48" t="e" vm="1">
        <f t="shared" si="29"/>
        <v>#VALUE!</v>
      </c>
      <c r="K235" t="e" vm="1">
        <f t="shared" si="30"/>
        <v>#VALUE!</v>
      </c>
      <c r="L235" s="1">
        <f>Main!$B$25</f>
        <v>71.136702222980446</v>
      </c>
      <c r="M235" s="48" t="e" vm="1">
        <f t="shared" si="31"/>
        <v>#VALUE!</v>
      </c>
      <c r="N235" t="e" vm="1">
        <f t="shared" si="32"/>
        <v>#VALUE!</v>
      </c>
      <c r="O235" s="1">
        <f>Main!$C$25</f>
        <v>70.348407428452006</v>
      </c>
      <c r="P235" s="48" t="e" vm="1">
        <f t="shared" si="33"/>
        <v>#VALUE!</v>
      </c>
      <c r="Q235" t="e" vm="1">
        <f t="shared" si="34"/>
        <v>#VALUE!</v>
      </c>
    </row>
    <row r="236" spans="1:17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2">
        <f>[1]!GenLognormal($F$9,$F$10)</f>
        <v>#VALUE!</v>
      </c>
      <c r="G236" t="e" vm="2">
        <f>[1]!genBinomial(1,0.567)</f>
        <v>#VALUE!</v>
      </c>
      <c r="H236" s="13" t="e" vm="1">
        <f t="shared" si="28"/>
        <v>#VALUE!</v>
      </c>
      <c r="I236" s="1">
        <f>Main!$A$25</f>
        <v>70.743460131432784</v>
      </c>
      <c r="J236" s="48" t="e" vm="1">
        <f t="shared" si="29"/>
        <v>#VALUE!</v>
      </c>
      <c r="K236" t="e" vm="1">
        <f t="shared" si="30"/>
        <v>#VALUE!</v>
      </c>
      <c r="L236" s="1">
        <f>Main!$B$25</f>
        <v>71.136702222980446</v>
      </c>
      <c r="M236" s="48" t="e" vm="1">
        <f t="shared" si="31"/>
        <v>#VALUE!</v>
      </c>
      <c r="N236" t="e" vm="1">
        <f t="shared" si="32"/>
        <v>#VALUE!</v>
      </c>
      <c r="O236" s="1">
        <f>Main!$C$25</f>
        <v>70.348407428452006</v>
      </c>
      <c r="P236" s="48" t="e" vm="1">
        <f t="shared" si="33"/>
        <v>#VALUE!</v>
      </c>
      <c r="Q236" t="e" vm="1">
        <f t="shared" si="34"/>
        <v>#VALUE!</v>
      </c>
    </row>
    <row r="237" spans="1:17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2">
        <f>[1]!GenLognormal($F$9,$F$10)</f>
        <v>#VALUE!</v>
      </c>
      <c r="G237" t="e" vm="2">
        <f>[1]!genBinomial(1,0.567)</f>
        <v>#VALUE!</v>
      </c>
      <c r="H237" s="13" t="e" vm="1">
        <f t="shared" si="28"/>
        <v>#VALUE!</v>
      </c>
      <c r="I237" s="1">
        <f>Main!$A$25</f>
        <v>70.743460131432784</v>
      </c>
      <c r="J237" s="48" t="e" vm="1">
        <f t="shared" si="29"/>
        <v>#VALUE!</v>
      </c>
      <c r="K237" t="e" vm="1">
        <f t="shared" si="30"/>
        <v>#VALUE!</v>
      </c>
      <c r="L237" s="1">
        <f>Main!$B$25</f>
        <v>71.136702222980446</v>
      </c>
      <c r="M237" s="48" t="e" vm="1">
        <f t="shared" si="31"/>
        <v>#VALUE!</v>
      </c>
      <c r="N237" t="e" vm="1">
        <f t="shared" si="32"/>
        <v>#VALUE!</v>
      </c>
      <c r="O237" s="1">
        <f>Main!$C$25</f>
        <v>70.348407428452006</v>
      </c>
      <c r="P237" s="48" t="e" vm="1">
        <f t="shared" si="33"/>
        <v>#VALUE!</v>
      </c>
      <c r="Q237" t="e" vm="1">
        <f t="shared" si="34"/>
        <v>#VALUE!</v>
      </c>
    </row>
    <row r="238" spans="1:17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2">
        <f>[1]!GenLognormal($F$9,$F$10)</f>
        <v>#VALUE!</v>
      </c>
      <c r="G238" t="e" vm="2">
        <f>[1]!genBinomial(1,0.567)</f>
        <v>#VALUE!</v>
      </c>
      <c r="H238" s="13" t="e" vm="1">
        <f t="shared" si="28"/>
        <v>#VALUE!</v>
      </c>
      <c r="I238" s="1">
        <f>Main!$A$25</f>
        <v>70.743460131432784</v>
      </c>
      <c r="J238" s="48" t="e" vm="1">
        <f t="shared" si="29"/>
        <v>#VALUE!</v>
      </c>
      <c r="K238" t="e" vm="1">
        <f t="shared" si="30"/>
        <v>#VALUE!</v>
      </c>
      <c r="L238" s="1">
        <f>Main!$B$25</f>
        <v>71.136702222980446</v>
      </c>
      <c r="M238" s="48" t="e" vm="1">
        <f t="shared" si="31"/>
        <v>#VALUE!</v>
      </c>
      <c r="N238" t="e" vm="1">
        <f t="shared" si="32"/>
        <v>#VALUE!</v>
      </c>
      <c r="O238" s="1">
        <f>Main!$C$25</f>
        <v>70.348407428452006</v>
      </c>
      <c r="P238" s="48" t="e" vm="1">
        <f t="shared" si="33"/>
        <v>#VALUE!</v>
      </c>
      <c r="Q238" t="e" vm="1">
        <f t="shared" si="34"/>
        <v>#VALUE!</v>
      </c>
    </row>
    <row r="239" spans="1:17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2">
        <f>[1]!GenLognormal($F$9,$F$10)</f>
        <v>#VALUE!</v>
      </c>
      <c r="G239" t="e" vm="2">
        <f>[1]!genBinomial(1,0.567)</f>
        <v>#VALUE!</v>
      </c>
      <c r="H239" s="13" t="e" vm="1">
        <f t="shared" si="28"/>
        <v>#VALUE!</v>
      </c>
      <c r="I239" s="1">
        <f>Main!$A$25</f>
        <v>70.743460131432784</v>
      </c>
      <c r="J239" s="48" t="e" vm="1">
        <f t="shared" si="29"/>
        <v>#VALUE!</v>
      </c>
      <c r="K239" t="e" vm="1">
        <f t="shared" si="30"/>
        <v>#VALUE!</v>
      </c>
      <c r="L239" s="1">
        <f>Main!$B$25</f>
        <v>71.136702222980446</v>
      </c>
      <c r="M239" s="48" t="e" vm="1">
        <f t="shared" si="31"/>
        <v>#VALUE!</v>
      </c>
      <c r="N239" t="e" vm="1">
        <f t="shared" si="32"/>
        <v>#VALUE!</v>
      </c>
      <c r="O239" s="1">
        <f>Main!$C$25</f>
        <v>70.348407428452006</v>
      </c>
      <c r="P239" s="48" t="e" vm="1">
        <f t="shared" si="33"/>
        <v>#VALUE!</v>
      </c>
      <c r="Q239" t="e" vm="1">
        <f t="shared" si="34"/>
        <v>#VALUE!</v>
      </c>
    </row>
    <row r="240" spans="1:17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2">
        <f>[1]!GenLognormal($F$9,$F$10)</f>
        <v>#VALUE!</v>
      </c>
      <c r="G240" t="e" vm="2">
        <f>[1]!genBinomial(1,0.567)</f>
        <v>#VALUE!</v>
      </c>
      <c r="H240" s="13" t="e" vm="1">
        <f t="shared" si="28"/>
        <v>#VALUE!</v>
      </c>
      <c r="I240" s="1">
        <f>Main!$A$25</f>
        <v>70.743460131432784</v>
      </c>
      <c r="J240" s="48" t="e" vm="1">
        <f t="shared" si="29"/>
        <v>#VALUE!</v>
      </c>
      <c r="K240" t="e" vm="1">
        <f t="shared" si="30"/>
        <v>#VALUE!</v>
      </c>
      <c r="L240" s="1">
        <f>Main!$B$25</f>
        <v>71.136702222980446</v>
      </c>
      <c r="M240" s="48" t="e" vm="1">
        <f t="shared" si="31"/>
        <v>#VALUE!</v>
      </c>
      <c r="N240" t="e" vm="1">
        <f t="shared" si="32"/>
        <v>#VALUE!</v>
      </c>
      <c r="O240" s="1">
        <f>Main!$C$25</f>
        <v>70.348407428452006</v>
      </c>
      <c r="P240" s="48" t="e" vm="1">
        <f t="shared" si="33"/>
        <v>#VALUE!</v>
      </c>
      <c r="Q240" t="e" vm="1">
        <f t="shared" si="34"/>
        <v>#VALUE!</v>
      </c>
    </row>
    <row r="241" spans="1:17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2">
        <f>[1]!GenLognormal($F$9,$F$10)</f>
        <v>#VALUE!</v>
      </c>
      <c r="G241" t="e" vm="2">
        <f>[1]!genBinomial(1,0.567)</f>
        <v>#VALUE!</v>
      </c>
      <c r="H241" s="13" t="e" vm="1">
        <f t="shared" si="28"/>
        <v>#VALUE!</v>
      </c>
      <c r="I241" s="1">
        <f>Main!$A$25</f>
        <v>70.743460131432784</v>
      </c>
      <c r="J241" s="48" t="e" vm="1">
        <f t="shared" si="29"/>
        <v>#VALUE!</v>
      </c>
      <c r="K241" t="e" vm="1">
        <f t="shared" si="30"/>
        <v>#VALUE!</v>
      </c>
      <c r="L241" s="1">
        <f>Main!$B$25</f>
        <v>71.136702222980446</v>
      </c>
      <c r="M241" s="48" t="e" vm="1">
        <f t="shared" si="31"/>
        <v>#VALUE!</v>
      </c>
      <c r="N241" t="e" vm="1">
        <f t="shared" si="32"/>
        <v>#VALUE!</v>
      </c>
      <c r="O241" s="1">
        <f>Main!$C$25</f>
        <v>70.348407428452006</v>
      </c>
      <c r="P241" s="48" t="e" vm="1">
        <f t="shared" si="33"/>
        <v>#VALUE!</v>
      </c>
      <c r="Q241" t="e" vm="1">
        <f t="shared" si="34"/>
        <v>#VALUE!</v>
      </c>
    </row>
    <row r="242" spans="1:17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2">
        <f>[1]!GenLognormal($F$9,$F$10)</f>
        <v>#VALUE!</v>
      </c>
      <c r="G242" t="e" vm="2">
        <f>[1]!genBinomial(1,0.567)</f>
        <v>#VALUE!</v>
      </c>
      <c r="H242" s="13" t="e" vm="1">
        <f t="shared" si="28"/>
        <v>#VALUE!</v>
      </c>
      <c r="I242" s="1">
        <f>Main!$A$25</f>
        <v>70.743460131432784</v>
      </c>
      <c r="J242" s="48" t="e" vm="1">
        <f t="shared" si="29"/>
        <v>#VALUE!</v>
      </c>
      <c r="K242" t="e" vm="1">
        <f t="shared" si="30"/>
        <v>#VALUE!</v>
      </c>
      <c r="L242" s="1">
        <f>Main!$B$25</f>
        <v>71.136702222980446</v>
      </c>
      <c r="M242" s="48" t="e" vm="1">
        <f t="shared" si="31"/>
        <v>#VALUE!</v>
      </c>
      <c r="N242" t="e" vm="1">
        <f t="shared" si="32"/>
        <v>#VALUE!</v>
      </c>
      <c r="O242" s="1">
        <f>Main!$C$25</f>
        <v>70.348407428452006</v>
      </c>
      <c r="P242" s="48" t="e" vm="1">
        <f t="shared" si="33"/>
        <v>#VALUE!</v>
      </c>
      <c r="Q242" t="e" vm="1">
        <f t="shared" si="34"/>
        <v>#VALUE!</v>
      </c>
    </row>
    <row r="243" spans="1:17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2">
        <f>[1]!GenLognormal($F$9,$F$10)</f>
        <v>#VALUE!</v>
      </c>
      <c r="G243" t="e" vm="2">
        <f>[1]!genBinomial(1,0.567)</f>
        <v>#VALUE!</v>
      </c>
      <c r="H243" s="13" t="e" vm="1">
        <f t="shared" si="28"/>
        <v>#VALUE!</v>
      </c>
      <c r="I243" s="1">
        <f>Main!$A$25</f>
        <v>70.743460131432784</v>
      </c>
      <c r="J243" s="48" t="e" vm="1">
        <f t="shared" si="29"/>
        <v>#VALUE!</v>
      </c>
      <c r="K243" t="e" vm="1">
        <f t="shared" si="30"/>
        <v>#VALUE!</v>
      </c>
      <c r="L243" s="1">
        <f>Main!$B$25</f>
        <v>71.136702222980446</v>
      </c>
      <c r="M243" s="48" t="e" vm="1">
        <f t="shared" si="31"/>
        <v>#VALUE!</v>
      </c>
      <c r="N243" t="e" vm="1">
        <f t="shared" si="32"/>
        <v>#VALUE!</v>
      </c>
      <c r="O243" s="1">
        <f>Main!$C$25</f>
        <v>70.348407428452006</v>
      </c>
      <c r="P243" s="48" t="e" vm="1">
        <f t="shared" si="33"/>
        <v>#VALUE!</v>
      </c>
      <c r="Q243" t="e" vm="1">
        <f t="shared" si="34"/>
        <v>#VALUE!</v>
      </c>
    </row>
    <row r="244" spans="1:17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2">
        <f>[1]!GenLognormal($F$9,$F$10)</f>
        <v>#VALUE!</v>
      </c>
      <c r="G244" t="e" vm="2">
        <f>[1]!genBinomial(1,0.567)</f>
        <v>#VALUE!</v>
      </c>
      <c r="H244" s="13" t="e" vm="1">
        <f t="shared" si="28"/>
        <v>#VALUE!</v>
      </c>
      <c r="I244" s="1">
        <f>Main!$A$25</f>
        <v>70.743460131432784</v>
      </c>
      <c r="J244" s="48" t="e" vm="1">
        <f t="shared" si="29"/>
        <v>#VALUE!</v>
      </c>
      <c r="K244" t="e" vm="1">
        <f t="shared" si="30"/>
        <v>#VALUE!</v>
      </c>
      <c r="L244" s="1">
        <f>Main!$B$25</f>
        <v>71.136702222980446</v>
      </c>
      <c r="M244" s="48" t="e" vm="1">
        <f t="shared" si="31"/>
        <v>#VALUE!</v>
      </c>
      <c r="N244" t="e" vm="1">
        <f t="shared" si="32"/>
        <v>#VALUE!</v>
      </c>
      <c r="O244" s="1">
        <f>Main!$C$25</f>
        <v>70.348407428452006</v>
      </c>
      <c r="P244" s="48" t="e" vm="1">
        <f t="shared" si="33"/>
        <v>#VALUE!</v>
      </c>
      <c r="Q244" t="e" vm="1">
        <f t="shared" si="34"/>
        <v>#VALUE!</v>
      </c>
    </row>
    <row r="245" spans="1:17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2">
        <f>[1]!GenLognormal($F$9,$F$10)</f>
        <v>#VALUE!</v>
      </c>
      <c r="G245" t="e" vm="2">
        <f>[1]!genBinomial(1,0.567)</f>
        <v>#VALUE!</v>
      </c>
      <c r="H245" s="13" t="e" vm="1">
        <f t="shared" si="28"/>
        <v>#VALUE!</v>
      </c>
      <c r="I245" s="1">
        <f>Main!$A$25</f>
        <v>70.743460131432784</v>
      </c>
      <c r="J245" s="48" t="e" vm="1">
        <f t="shared" si="29"/>
        <v>#VALUE!</v>
      </c>
      <c r="K245" t="e" vm="1">
        <f t="shared" si="30"/>
        <v>#VALUE!</v>
      </c>
      <c r="L245" s="1">
        <f>Main!$B$25</f>
        <v>71.136702222980446</v>
      </c>
      <c r="M245" s="48" t="e" vm="1">
        <f t="shared" si="31"/>
        <v>#VALUE!</v>
      </c>
      <c r="N245" t="e" vm="1">
        <f t="shared" si="32"/>
        <v>#VALUE!</v>
      </c>
      <c r="O245" s="1">
        <f>Main!$C$25</f>
        <v>70.348407428452006</v>
      </c>
      <c r="P245" s="48" t="e" vm="1">
        <f t="shared" si="33"/>
        <v>#VALUE!</v>
      </c>
      <c r="Q245" t="e" vm="1">
        <f t="shared" si="34"/>
        <v>#VALUE!</v>
      </c>
    </row>
    <row r="246" spans="1:17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2">
        <f>[1]!GenLognormal($F$9,$F$10)</f>
        <v>#VALUE!</v>
      </c>
      <c r="G246" t="e" vm="2">
        <f>[1]!genBinomial(1,0.567)</f>
        <v>#VALUE!</v>
      </c>
      <c r="H246" s="13" t="e" vm="1">
        <f t="shared" si="28"/>
        <v>#VALUE!</v>
      </c>
      <c r="I246" s="1">
        <f>Main!$A$25</f>
        <v>70.743460131432784</v>
      </c>
      <c r="J246" s="48" t="e" vm="1">
        <f t="shared" si="29"/>
        <v>#VALUE!</v>
      </c>
      <c r="K246" t="e" vm="1">
        <f t="shared" si="30"/>
        <v>#VALUE!</v>
      </c>
      <c r="L246" s="1">
        <f>Main!$B$25</f>
        <v>71.136702222980446</v>
      </c>
      <c r="M246" s="48" t="e" vm="1">
        <f t="shared" si="31"/>
        <v>#VALUE!</v>
      </c>
      <c r="N246" t="e" vm="1">
        <f t="shared" si="32"/>
        <v>#VALUE!</v>
      </c>
      <c r="O246" s="1">
        <f>Main!$C$25</f>
        <v>70.348407428452006</v>
      </c>
      <c r="P246" s="48" t="e" vm="1">
        <f t="shared" si="33"/>
        <v>#VALUE!</v>
      </c>
      <c r="Q246" t="e" vm="1">
        <f t="shared" si="34"/>
        <v>#VALUE!</v>
      </c>
    </row>
    <row r="247" spans="1:17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2">
        <f>[1]!GenLognormal($F$9,$F$10)</f>
        <v>#VALUE!</v>
      </c>
      <c r="G247" t="e" vm="2">
        <f>[1]!genBinomial(1,0.567)</f>
        <v>#VALUE!</v>
      </c>
      <c r="H247" s="13" t="e" vm="1">
        <f t="shared" si="28"/>
        <v>#VALUE!</v>
      </c>
      <c r="I247" s="1">
        <f>Main!$A$25</f>
        <v>70.743460131432784</v>
      </c>
      <c r="J247" s="48" t="e" vm="1">
        <f t="shared" si="29"/>
        <v>#VALUE!</v>
      </c>
      <c r="K247" t="e" vm="1">
        <f t="shared" si="30"/>
        <v>#VALUE!</v>
      </c>
      <c r="L247" s="1">
        <f>Main!$B$25</f>
        <v>71.136702222980446</v>
      </c>
      <c r="M247" s="48" t="e" vm="1">
        <f t="shared" si="31"/>
        <v>#VALUE!</v>
      </c>
      <c r="N247" t="e" vm="1">
        <f t="shared" si="32"/>
        <v>#VALUE!</v>
      </c>
      <c r="O247" s="1">
        <f>Main!$C$25</f>
        <v>70.348407428452006</v>
      </c>
      <c r="P247" s="48" t="e" vm="1">
        <f t="shared" si="33"/>
        <v>#VALUE!</v>
      </c>
      <c r="Q247" t="e" vm="1">
        <f t="shared" si="34"/>
        <v>#VALUE!</v>
      </c>
    </row>
    <row r="248" spans="1:17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2">
        <f>[1]!GenLognormal($F$9,$F$10)</f>
        <v>#VALUE!</v>
      </c>
      <c r="G248" t="e" vm="2">
        <f>[1]!genBinomial(1,0.567)</f>
        <v>#VALUE!</v>
      </c>
      <c r="H248" s="13" t="e" vm="1">
        <f t="shared" si="28"/>
        <v>#VALUE!</v>
      </c>
      <c r="I248" s="1">
        <f>Main!$A$25</f>
        <v>70.743460131432784</v>
      </c>
      <c r="J248" s="48" t="e" vm="1">
        <f t="shared" si="29"/>
        <v>#VALUE!</v>
      </c>
      <c r="K248" t="e" vm="1">
        <f t="shared" si="30"/>
        <v>#VALUE!</v>
      </c>
      <c r="L248" s="1">
        <f>Main!$B$25</f>
        <v>71.136702222980446</v>
      </c>
      <c r="M248" s="48" t="e" vm="1">
        <f t="shared" si="31"/>
        <v>#VALUE!</v>
      </c>
      <c r="N248" t="e" vm="1">
        <f t="shared" si="32"/>
        <v>#VALUE!</v>
      </c>
      <c r="O248" s="1">
        <f>Main!$C$25</f>
        <v>70.348407428452006</v>
      </c>
      <c r="P248" s="48" t="e" vm="1">
        <f t="shared" si="33"/>
        <v>#VALUE!</v>
      </c>
      <c r="Q248" t="e" vm="1">
        <f t="shared" si="34"/>
        <v>#VALUE!</v>
      </c>
    </row>
    <row r="249" spans="1:17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2">
        <f>[1]!GenLognormal($F$9,$F$10)</f>
        <v>#VALUE!</v>
      </c>
      <c r="G249" t="e" vm="2">
        <f>[1]!genBinomial(1,0.567)</f>
        <v>#VALUE!</v>
      </c>
      <c r="H249" s="13" t="e" vm="1">
        <f t="shared" si="28"/>
        <v>#VALUE!</v>
      </c>
      <c r="I249" s="1">
        <f>Main!$A$25</f>
        <v>70.743460131432784</v>
      </c>
      <c r="J249" s="48" t="e" vm="1">
        <f t="shared" si="29"/>
        <v>#VALUE!</v>
      </c>
      <c r="K249" t="e" vm="1">
        <f t="shared" si="30"/>
        <v>#VALUE!</v>
      </c>
      <c r="L249" s="1">
        <f>Main!$B$25</f>
        <v>71.136702222980446</v>
      </c>
      <c r="M249" s="48" t="e" vm="1">
        <f t="shared" si="31"/>
        <v>#VALUE!</v>
      </c>
      <c r="N249" t="e" vm="1">
        <f t="shared" si="32"/>
        <v>#VALUE!</v>
      </c>
      <c r="O249" s="1">
        <f>Main!$C$25</f>
        <v>70.348407428452006</v>
      </c>
      <c r="P249" s="48" t="e" vm="1">
        <f t="shared" si="33"/>
        <v>#VALUE!</v>
      </c>
      <c r="Q249" t="e" vm="1">
        <f t="shared" si="34"/>
        <v>#VALUE!</v>
      </c>
    </row>
    <row r="250" spans="1:17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2">
        <f>[1]!GenLognormal($F$9,$F$10)</f>
        <v>#VALUE!</v>
      </c>
      <c r="G250" t="e" vm="2">
        <f>[1]!genBinomial(1,0.567)</f>
        <v>#VALUE!</v>
      </c>
      <c r="H250" s="13" t="e" vm="1">
        <f t="shared" si="28"/>
        <v>#VALUE!</v>
      </c>
      <c r="I250" s="1">
        <f>Main!$A$25</f>
        <v>70.743460131432784</v>
      </c>
      <c r="J250" s="48" t="e" vm="1">
        <f t="shared" si="29"/>
        <v>#VALUE!</v>
      </c>
      <c r="K250" t="e" vm="1">
        <f t="shared" si="30"/>
        <v>#VALUE!</v>
      </c>
      <c r="L250" s="1">
        <f>Main!$B$25</f>
        <v>71.136702222980446</v>
      </c>
      <c r="M250" s="48" t="e" vm="1">
        <f t="shared" si="31"/>
        <v>#VALUE!</v>
      </c>
      <c r="N250" t="e" vm="1">
        <f t="shared" si="32"/>
        <v>#VALUE!</v>
      </c>
      <c r="O250" s="1">
        <f>Main!$C$25</f>
        <v>70.348407428452006</v>
      </c>
      <c r="P250" s="48" t="e" vm="1">
        <f t="shared" si="33"/>
        <v>#VALUE!</v>
      </c>
      <c r="Q250" t="e" vm="1">
        <f t="shared" si="34"/>
        <v>#VALUE!</v>
      </c>
    </row>
    <row r="251" spans="1:17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2">
        <f>[1]!GenLognormal($F$9,$F$10)</f>
        <v>#VALUE!</v>
      </c>
      <c r="G251" t="e" vm="2">
        <f>[1]!genBinomial(1,0.567)</f>
        <v>#VALUE!</v>
      </c>
      <c r="H251" s="13" t="e" vm="1">
        <f t="shared" si="28"/>
        <v>#VALUE!</v>
      </c>
      <c r="I251" s="1">
        <f>Main!$A$25</f>
        <v>70.743460131432784</v>
      </c>
      <c r="J251" s="48" t="e" vm="1">
        <f t="shared" si="29"/>
        <v>#VALUE!</v>
      </c>
      <c r="K251" t="e" vm="1">
        <f t="shared" si="30"/>
        <v>#VALUE!</v>
      </c>
      <c r="L251" s="1">
        <f>Main!$B$25</f>
        <v>71.136702222980446</v>
      </c>
      <c r="M251" s="48" t="e" vm="1">
        <f t="shared" si="31"/>
        <v>#VALUE!</v>
      </c>
      <c r="N251" t="e" vm="1">
        <f t="shared" si="32"/>
        <v>#VALUE!</v>
      </c>
      <c r="O251" s="1">
        <f>Main!$C$25</f>
        <v>70.348407428452006</v>
      </c>
      <c r="P251" s="48" t="e" vm="1">
        <f t="shared" si="33"/>
        <v>#VALUE!</v>
      </c>
      <c r="Q251" t="e" vm="1">
        <f t="shared" si="34"/>
        <v>#VALUE!</v>
      </c>
    </row>
    <row r="252" spans="1:17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2">
        <f>[1]!GenLognormal($F$9,$F$10)</f>
        <v>#VALUE!</v>
      </c>
      <c r="G252" t="e" vm="2">
        <f>[1]!genBinomial(1,0.567)</f>
        <v>#VALUE!</v>
      </c>
      <c r="H252" s="13" t="e" vm="1">
        <f t="shared" si="28"/>
        <v>#VALUE!</v>
      </c>
      <c r="I252" s="1">
        <f>Main!$A$25</f>
        <v>70.743460131432784</v>
      </c>
      <c r="J252" s="48" t="e" vm="1">
        <f t="shared" si="29"/>
        <v>#VALUE!</v>
      </c>
      <c r="K252" t="e" vm="1">
        <f t="shared" si="30"/>
        <v>#VALUE!</v>
      </c>
      <c r="L252" s="1">
        <f>Main!$B$25</f>
        <v>71.136702222980446</v>
      </c>
      <c r="M252" s="48" t="e" vm="1">
        <f t="shared" si="31"/>
        <v>#VALUE!</v>
      </c>
      <c r="N252" t="e" vm="1">
        <f t="shared" si="32"/>
        <v>#VALUE!</v>
      </c>
      <c r="O252" s="1">
        <f>Main!$C$25</f>
        <v>70.348407428452006</v>
      </c>
      <c r="P252" s="48" t="e" vm="1">
        <f t="shared" si="33"/>
        <v>#VALUE!</v>
      </c>
      <c r="Q252" t="e" vm="1">
        <f t="shared" si="34"/>
        <v>#VALUE!</v>
      </c>
    </row>
    <row r="253" spans="1:17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2">
        <f>[1]!GenLognormal($F$9,$F$10)</f>
        <v>#VALUE!</v>
      </c>
      <c r="G253" t="e" vm="2">
        <f>[1]!genBinomial(1,0.567)</f>
        <v>#VALUE!</v>
      </c>
      <c r="H253" s="13" t="e" vm="1">
        <f t="shared" si="28"/>
        <v>#VALUE!</v>
      </c>
      <c r="I253" s="1">
        <f>Main!$A$25</f>
        <v>70.743460131432784</v>
      </c>
      <c r="J253" s="48" t="e" vm="1">
        <f t="shared" si="29"/>
        <v>#VALUE!</v>
      </c>
      <c r="K253" t="e" vm="1">
        <f t="shared" si="30"/>
        <v>#VALUE!</v>
      </c>
      <c r="L253" s="1">
        <f>Main!$B$25</f>
        <v>71.136702222980446</v>
      </c>
      <c r="M253" s="48" t="e" vm="1">
        <f t="shared" si="31"/>
        <v>#VALUE!</v>
      </c>
      <c r="N253" t="e" vm="1">
        <f t="shared" si="32"/>
        <v>#VALUE!</v>
      </c>
      <c r="O253" s="1">
        <f>Main!$C$25</f>
        <v>70.348407428452006</v>
      </c>
      <c r="P253" s="48" t="e" vm="1">
        <f t="shared" si="33"/>
        <v>#VALUE!</v>
      </c>
      <c r="Q253" t="e" vm="1">
        <f t="shared" si="34"/>
        <v>#VALUE!</v>
      </c>
    </row>
    <row r="254" spans="1:17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2">
        <f>[1]!GenLognormal($F$9,$F$10)</f>
        <v>#VALUE!</v>
      </c>
      <c r="G254" t="e" vm="2">
        <f>[1]!genBinomial(1,0.567)</f>
        <v>#VALUE!</v>
      </c>
      <c r="H254" s="13" t="e" vm="1">
        <f t="shared" si="28"/>
        <v>#VALUE!</v>
      </c>
      <c r="I254" s="1">
        <f>Main!$A$25</f>
        <v>70.743460131432784</v>
      </c>
      <c r="J254" s="48" t="e" vm="1">
        <f t="shared" si="29"/>
        <v>#VALUE!</v>
      </c>
      <c r="K254" t="e" vm="1">
        <f t="shared" si="30"/>
        <v>#VALUE!</v>
      </c>
      <c r="L254" s="1">
        <f>Main!$B$25</f>
        <v>71.136702222980446</v>
      </c>
      <c r="M254" s="48" t="e" vm="1">
        <f t="shared" si="31"/>
        <v>#VALUE!</v>
      </c>
      <c r="N254" t="e" vm="1">
        <f t="shared" si="32"/>
        <v>#VALUE!</v>
      </c>
      <c r="O254" s="1">
        <f>Main!$C$25</f>
        <v>70.348407428452006</v>
      </c>
      <c r="P254" s="48" t="e" vm="1">
        <f t="shared" si="33"/>
        <v>#VALUE!</v>
      </c>
      <c r="Q254" t="e" vm="1">
        <f t="shared" si="34"/>
        <v>#VALUE!</v>
      </c>
    </row>
    <row r="255" spans="1:17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2">
        <f>[1]!GenLognormal($F$9,$F$10)</f>
        <v>#VALUE!</v>
      </c>
      <c r="G255" t="e" vm="2">
        <f>[1]!genBinomial(1,0.567)</f>
        <v>#VALUE!</v>
      </c>
      <c r="H255" s="13" t="e" vm="1">
        <f t="shared" si="28"/>
        <v>#VALUE!</v>
      </c>
      <c r="I255" s="1">
        <f>Main!$A$25</f>
        <v>70.743460131432784</v>
      </c>
      <c r="J255" s="48" t="e" vm="1">
        <f t="shared" si="29"/>
        <v>#VALUE!</v>
      </c>
      <c r="K255" t="e" vm="1">
        <f t="shared" si="30"/>
        <v>#VALUE!</v>
      </c>
      <c r="L255" s="1">
        <f>Main!$B$25</f>
        <v>71.136702222980446</v>
      </c>
      <c r="M255" s="48" t="e" vm="1">
        <f t="shared" si="31"/>
        <v>#VALUE!</v>
      </c>
      <c r="N255" t="e" vm="1">
        <f t="shared" si="32"/>
        <v>#VALUE!</v>
      </c>
      <c r="O255" s="1">
        <f>Main!$C$25</f>
        <v>70.348407428452006</v>
      </c>
      <c r="P255" s="48" t="e" vm="1">
        <f t="shared" si="33"/>
        <v>#VALUE!</v>
      </c>
      <c r="Q255" t="e" vm="1">
        <f t="shared" si="34"/>
        <v>#VALUE!</v>
      </c>
    </row>
    <row r="256" spans="1:17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2">
        <f>[1]!GenLognormal($F$9,$F$10)</f>
        <v>#VALUE!</v>
      </c>
      <c r="G256" t="e" vm="2">
        <f>[1]!genBinomial(1,0.567)</f>
        <v>#VALUE!</v>
      </c>
      <c r="H256" s="13" t="e" vm="1">
        <f t="shared" si="28"/>
        <v>#VALUE!</v>
      </c>
      <c r="I256" s="1">
        <f>Main!$A$25</f>
        <v>70.743460131432784</v>
      </c>
      <c r="J256" s="48" t="e" vm="1">
        <f t="shared" si="29"/>
        <v>#VALUE!</v>
      </c>
      <c r="K256" t="e" vm="1">
        <f t="shared" si="30"/>
        <v>#VALUE!</v>
      </c>
      <c r="L256" s="1">
        <f>Main!$B$25</f>
        <v>71.136702222980446</v>
      </c>
      <c r="M256" s="48" t="e" vm="1">
        <f t="shared" si="31"/>
        <v>#VALUE!</v>
      </c>
      <c r="N256" t="e" vm="1">
        <f t="shared" si="32"/>
        <v>#VALUE!</v>
      </c>
      <c r="O256" s="1">
        <f>Main!$C$25</f>
        <v>70.348407428452006</v>
      </c>
      <c r="P256" s="48" t="e" vm="1">
        <f t="shared" si="33"/>
        <v>#VALUE!</v>
      </c>
      <c r="Q256" t="e" vm="1">
        <f t="shared" si="34"/>
        <v>#VALUE!</v>
      </c>
    </row>
    <row r="257" spans="1:17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2">
        <f>[1]!GenLognormal($F$9,$F$10)</f>
        <v>#VALUE!</v>
      </c>
      <c r="G257" t="e" vm="2">
        <f>[1]!genBinomial(1,0.567)</f>
        <v>#VALUE!</v>
      </c>
      <c r="H257" s="13" t="e" vm="1">
        <f t="shared" si="28"/>
        <v>#VALUE!</v>
      </c>
      <c r="I257" s="1">
        <f>Main!$A$25</f>
        <v>70.743460131432784</v>
      </c>
      <c r="J257" s="48" t="e" vm="1">
        <f t="shared" si="29"/>
        <v>#VALUE!</v>
      </c>
      <c r="K257" t="e" vm="1">
        <f t="shared" si="30"/>
        <v>#VALUE!</v>
      </c>
      <c r="L257" s="1">
        <f>Main!$B$25</f>
        <v>71.136702222980446</v>
      </c>
      <c r="M257" s="48" t="e" vm="1">
        <f t="shared" si="31"/>
        <v>#VALUE!</v>
      </c>
      <c r="N257" t="e" vm="1">
        <f t="shared" si="32"/>
        <v>#VALUE!</v>
      </c>
      <c r="O257" s="1">
        <f>Main!$C$25</f>
        <v>70.348407428452006</v>
      </c>
      <c r="P257" s="48" t="e" vm="1">
        <f t="shared" si="33"/>
        <v>#VALUE!</v>
      </c>
      <c r="Q257" t="e" vm="1">
        <f t="shared" si="34"/>
        <v>#VALUE!</v>
      </c>
    </row>
    <row r="258" spans="1:17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2">
        <f>[1]!GenLognormal($F$9,$F$10)</f>
        <v>#VALUE!</v>
      </c>
      <c r="G258" t="e" vm="2">
        <f>[1]!genBinomial(1,0.567)</f>
        <v>#VALUE!</v>
      </c>
      <c r="H258" s="13" t="e" vm="1">
        <f t="shared" si="28"/>
        <v>#VALUE!</v>
      </c>
      <c r="I258" s="1">
        <f>Main!$A$25</f>
        <v>70.743460131432784</v>
      </c>
      <c r="J258" s="48" t="e" vm="1">
        <f t="shared" si="29"/>
        <v>#VALUE!</v>
      </c>
      <c r="K258" t="e" vm="1">
        <f t="shared" si="30"/>
        <v>#VALUE!</v>
      </c>
      <c r="L258" s="1">
        <f>Main!$B$25</f>
        <v>71.136702222980446</v>
      </c>
      <c r="M258" s="48" t="e" vm="1">
        <f t="shared" si="31"/>
        <v>#VALUE!</v>
      </c>
      <c r="N258" t="e" vm="1">
        <f t="shared" si="32"/>
        <v>#VALUE!</v>
      </c>
      <c r="O258" s="1">
        <f>Main!$C$25</f>
        <v>70.348407428452006</v>
      </c>
      <c r="P258" s="48" t="e" vm="1">
        <f t="shared" si="33"/>
        <v>#VALUE!</v>
      </c>
      <c r="Q258" t="e" vm="1">
        <f t="shared" si="34"/>
        <v>#VALUE!</v>
      </c>
    </row>
    <row r="259" spans="1:17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2">
        <f>[1]!GenLognormal($F$9,$F$10)</f>
        <v>#VALUE!</v>
      </c>
      <c r="G259" t="e" vm="2">
        <f>[1]!genBinomial(1,0.567)</f>
        <v>#VALUE!</v>
      </c>
      <c r="H259" s="13" t="e" vm="1">
        <f t="shared" si="28"/>
        <v>#VALUE!</v>
      </c>
      <c r="I259" s="1">
        <f>Main!$A$25</f>
        <v>70.743460131432784</v>
      </c>
      <c r="J259" s="48" t="e" vm="1">
        <f t="shared" si="29"/>
        <v>#VALUE!</v>
      </c>
      <c r="K259" t="e" vm="1">
        <f t="shared" si="30"/>
        <v>#VALUE!</v>
      </c>
      <c r="L259" s="1">
        <f>Main!$B$25</f>
        <v>71.136702222980446</v>
      </c>
      <c r="M259" s="48" t="e" vm="1">
        <f t="shared" si="31"/>
        <v>#VALUE!</v>
      </c>
      <c r="N259" t="e" vm="1">
        <f t="shared" si="32"/>
        <v>#VALUE!</v>
      </c>
      <c r="O259" s="1">
        <f>Main!$C$25</f>
        <v>70.348407428452006</v>
      </c>
      <c r="P259" s="48" t="e" vm="1">
        <f t="shared" si="33"/>
        <v>#VALUE!</v>
      </c>
      <c r="Q259" t="e" vm="1">
        <f t="shared" si="34"/>
        <v>#VALUE!</v>
      </c>
    </row>
    <row r="260" spans="1:17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2">
        <f>[1]!GenLognormal($F$9,$F$10)</f>
        <v>#VALUE!</v>
      </c>
      <c r="G260" t="e" vm="2">
        <f>[1]!genBinomial(1,0.567)</f>
        <v>#VALUE!</v>
      </c>
      <c r="H260" s="13" t="e" vm="1">
        <f t="shared" si="28"/>
        <v>#VALUE!</v>
      </c>
      <c r="I260" s="1">
        <f>Main!$A$25</f>
        <v>70.743460131432784</v>
      </c>
      <c r="J260" s="48" t="e" vm="1">
        <f t="shared" si="29"/>
        <v>#VALUE!</v>
      </c>
      <c r="K260" t="e" vm="1">
        <f t="shared" si="30"/>
        <v>#VALUE!</v>
      </c>
      <c r="L260" s="1">
        <f>Main!$B$25</f>
        <v>71.136702222980446</v>
      </c>
      <c r="M260" s="48" t="e" vm="1">
        <f t="shared" si="31"/>
        <v>#VALUE!</v>
      </c>
      <c r="N260" t="e" vm="1">
        <f t="shared" si="32"/>
        <v>#VALUE!</v>
      </c>
      <c r="O260" s="1">
        <f>Main!$C$25</f>
        <v>70.348407428452006</v>
      </c>
      <c r="P260" s="48" t="e" vm="1">
        <f t="shared" si="33"/>
        <v>#VALUE!</v>
      </c>
      <c r="Q260" t="e" vm="1">
        <f t="shared" si="34"/>
        <v>#VALUE!</v>
      </c>
    </row>
    <row r="261" spans="1:17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2">
        <f>[1]!GenLognormal($F$9,$F$10)</f>
        <v>#VALUE!</v>
      </c>
      <c r="G261" t="e" vm="2">
        <f>[1]!genBinomial(1,0.567)</f>
        <v>#VALUE!</v>
      </c>
      <c r="H261" s="13" t="e" vm="1">
        <f t="shared" si="28"/>
        <v>#VALUE!</v>
      </c>
      <c r="I261" s="1">
        <f>Main!$A$25</f>
        <v>70.743460131432784</v>
      </c>
      <c r="J261" s="48" t="e" vm="1">
        <f t="shared" si="29"/>
        <v>#VALUE!</v>
      </c>
      <c r="K261" t="e" vm="1">
        <f t="shared" si="30"/>
        <v>#VALUE!</v>
      </c>
      <c r="L261" s="1">
        <f>Main!$B$25</f>
        <v>71.136702222980446</v>
      </c>
      <c r="M261" s="48" t="e" vm="1">
        <f t="shared" si="31"/>
        <v>#VALUE!</v>
      </c>
      <c r="N261" t="e" vm="1">
        <f t="shared" si="32"/>
        <v>#VALUE!</v>
      </c>
      <c r="O261" s="1">
        <f>Main!$C$25</f>
        <v>70.348407428452006</v>
      </c>
      <c r="P261" s="48" t="e" vm="1">
        <f t="shared" si="33"/>
        <v>#VALUE!</v>
      </c>
      <c r="Q261" t="e" vm="1">
        <f t="shared" si="34"/>
        <v>#VALUE!</v>
      </c>
    </row>
    <row r="262" spans="1:17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2">
        <f>[1]!GenLognormal($F$9,$F$10)</f>
        <v>#VALUE!</v>
      </c>
      <c r="G262" t="e" vm="2">
        <f>[1]!genBinomial(1,0.567)</f>
        <v>#VALUE!</v>
      </c>
      <c r="H262" s="13" t="e" vm="1">
        <f t="shared" si="28"/>
        <v>#VALUE!</v>
      </c>
      <c r="I262" s="1">
        <f>Main!$A$25</f>
        <v>70.743460131432784</v>
      </c>
      <c r="J262" s="48" t="e" vm="1">
        <f t="shared" si="29"/>
        <v>#VALUE!</v>
      </c>
      <c r="K262" t="e" vm="1">
        <f t="shared" si="30"/>
        <v>#VALUE!</v>
      </c>
      <c r="L262" s="1">
        <f>Main!$B$25</f>
        <v>71.136702222980446</v>
      </c>
      <c r="M262" s="48" t="e" vm="1">
        <f t="shared" si="31"/>
        <v>#VALUE!</v>
      </c>
      <c r="N262" t="e" vm="1">
        <f t="shared" si="32"/>
        <v>#VALUE!</v>
      </c>
      <c r="O262" s="1">
        <f>Main!$C$25</f>
        <v>70.348407428452006</v>
      </c>
      <c r="P262" s="48" t="e" vm="1">
        <f t="shared" si="33"/>
        <v>#VALUE!</v>
      </c>
      <c r="Q262" t="e" vm="1">
        <f t="shared" si="34"/>
        <v>#VALUE!</v>
      </c>
    </row>
    <row r="263" spans="1:17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2">
        <f>[1]!GenLognormal($F$9,$F$10)</f>
        <v>#VALUE!</v>
      </c>
      <c r="G263" t="e" vm="2">
        <f>[1]!genBinomial(1,0.567)</f>
        <v>#VALUE!</v>
      </c>
      <c r="H263" s="13" t="e" vm="1">
        <f t="shared" si="28"/>
        <v>#VALUE!</v>
      </c>
      <c r="I263" s="1">
        <f>Main!$A$25</f>
        <v>70.743460131432784</v>
      </c>
      <c r="J263" s="48" t="e" vm="1">
        <f t="shared" si="29"/>
        <v>#VALUE!</v>
      </c>
      <c r="K263" t="e" vm="1">
        <f t="shared" si="30"/>
        <v>#VALUE!</v>
      </c>
      <c r="L263" s="1">
        <f>Main!$B$25</f>
        <v>71.136702222980446</v>
      </c>
      <c r="M263" s="48" t="e" vm="1">
        <f t="shared" si="31"/>
        <v>#VALUE!</v>
      </c>
      <c r="N263" t="e" vm="1">
        <f t="shared" si="32"/>
        <v>#VALUE!</v>
      </c>
      <c r="O263" s="1">
        <f>Main!$C$25</f>
        <v>70.348407428452006</v>
      </c>
      <c r="P263" s="48" t="e" vm="1">
        <f t="shared" si="33"/>
        <v>#VALUE!</v>
      </c>
      <c r="Q263" t="e" vm="1">
        <f t="shared" si="34"/>
        <v>#VALUE!</v>
      </c>
    </row>
    <row r="264" spans="1:17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2">
        <f>[1]!GenLognormal($F$9,$F$10)</f>
        <v>#VALUE!</v>
      </c>
      <c r="G264" t="e" vm="2">
        <f>[1]!genBinomial(1,0.567)</f>
        <v>#VALUE!</v>
      </c>
      <c r="H264" s="13" t="e" vm="1">
        <f t="shared" si="28"/>
        <v>#VALUE!</v>
      </c>
      <c r="I264" s="1">
        <f>Main!$A$25</f>
        <v>70.743460131432784</v>
      </c>
      <c r="J264" s="48" t="e" vm="1">
        <f t="shared" si="29"/>
        <v>#VALUE!</v>
      </c>
      <c r="K264" t="e" vm="1">
        <f t="shared" si="30"/>
        <v>#VALUE!</v>
      </c>
      <c r="L264" s="1">
        <f>Main!$B$25</f>
        <v>71.136702222980446</v>
      </c>
      <c r="M264" s="48" t="e" vm="1">
        <f t="shared" si="31"/>
        <v>#VALUE!</v>
      </c>
      <c r="N264" t="e" vm="1">
        <f t="shared" si="32"/>
        <v>#VALUE!</v>
      </c>
      <c r="O264" s="1">
        <f>Main!$C$25</f>
        <v>70.348407428452006</v>
      </c>
      <c r="P264" s="48" t="e" vm="1">
        <f t="shared" si="33"/>
        <v>#VALUE!</v>
      </c>
      <c r="Q264" t="e" vm="1">
        <f t="shared" si="34"/>
        <v>#VALUE!</v>
      </c>
    </row>
    <row r="265" spans="1:17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2">
        <f>[1]!GenLognormal($F$9,$F$10)</f>
        <v>#VALUE!</v>
      </c>
      <c r="G265" t="e" vm="2">
        <f>[1]!genBinomial(1,0.567)</f>
        <v>#VALUE!</v>
      </c>
      <c r="H265" s="13" t="e" vm="1">
        <f t="shared" si="28"/>
        <v>#VALUE!</v>
      </c>
      <c r="I265" s="1">
        <f>Main!$A$25</f>
        <v>70.743460131432784</v>
      </c>
      <c r="J265" s="48" t="e" vm="1">
        <f t="shared" si="29"/>
        <v>#VALUE!</v>
      </c>
      <c r="K265" t="e" vm="1">
        <f t="shared" si="30"/>
        <v>#VALUE!</v>
      </c>
      <c r="L265" s="1">
        <f>Main!$B$25</f>
        <v>71.136702222980446</v>
      </c>
      <c r="M265" s="48" t="e" vm="1">
        <f t="shared" si="31"/>
        <v>#VALUE!</v>
      </c>
      <c r="N265" t="e" vm="1">
        <f t="shared" si="32"/>
        <v>#VALUE!</v>
      </c>
      <c r="O265" s="1">
        <f>Main!$C$25</f>
        <v>70.348407428452006</v>
      </c>
      <c r="P265" s="48" t="e" vm="1">
        <f t="shared" si="33"/>
        <v>#VALUE!</v>
      </c>
      <c r="Q265" t="e" vm="1">
        <f t="shared" si="34"/>
        <v>#VALUE!</v>
      </c>
    </row>
    <row r="266" spans="1:17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2">
        <f>[1]!GenLognormal($F$9,$F$10)</f>
        <v>#VALUE!</v>
      </c>
      <c r="G266" t="e" vm="2">
        <f>[1]!genBinomial(1,0.567)</f>
        <v>#VALUE!</v>
      </c>
      <c r="H266" s="13" t="e" vm="1">
        <f t="shared" si="28"/>
        <v>#VALUE!</v>
      </c>
      <c r="I266" s="1">
        <f>Main!$A$25</f>
        <v>70.743460131432784</v>
      </c>
      <c r="J266" s="48" t="e" vm="1">
        <f t="shared" si="29"/>
        <v>#VALUE!</v>
      </c>
      <c r="K266" t="e" vm="1">
        <f t="shared" si="30"/>
        <v>#VALUE!</v>
      </c>
      <c r="L266" s="1">
        <f>Main!$B$25</f>
        <v>71.136702222980446</v>
      </c>
      <c r="M266" s="48" t="e" vm="1">
        <f t="shared" si="31"/>
        <v>#VALUE!</v>
      </c>
      <c r="N266" t="e" vm="1">
        <f t="shared" si="32"/>
        <v>#VALUE!</v>
      </c>
      <c r="O266" s="1">
        <f>Main!$C$25</f>
        <v>70.348407428452006</v>
      </c>
      <c r="P266" s="48" t="e" vm="1">
        <f t="shared" si="33"/>
        <v>#VALUE!</v>
      </c>
      <c r="Q266" t="e" vm="1">
        <f t="shared" si="34"/>
        <v>#VALUE!</v>
      </c>
    </row>
    <row r="267" spans="1:17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2">
        <f>[1]!GenLognormal($F$9,$F$10)</f>
        <v>#VALUE!</v>
      </c>
      <c r="G267" t="e" vm="2">
        <f>[1]!genBinomial(1,0.567)</f>
        <v>#VALUE!</v>
      </c>
      <c r="H267" s="13" t="e" vm="1">
        <f t="shared" si="28"/>
        <v>#VALUE!</v>
      </c>
      <c r="I267" s="1">
        <f>Main!$A$25</f>
        <v>70.743460131432784</v>
      </c>
      <c r="J267" s="48" t="e" vm="1">
        <f t="shared" si="29"/>
        <v>#VALUE!</v>
      </c>
      <c r="K267" t="e" vm="1">
        <f t="shared" si="30"/>
        <v>#VALUE!</v>
      </c>
      <c r="L267" s="1">
        <f>Main!$B$25</f>
        <v>71.136702222980446</v>
      </c>
      <c r="M267" s="48" t="e" vm="1">
        <f t="shared" si="31"/>
        <v>#VALUE!</v>
      </c>
      <c r="N267" t="e" vm="1">
        <f t="shared" si="32"/>
        <v>#VALUE!</v>
      </c>
      <c r="O267" s="1">
        <f>Main!$C$25</f>
        <v>70.348407428452006</v>
      </c>
      <c r="P267" s="48" t="e" vm="1">
        <f t="shared" si="33"/>
        <v>#VALUE!</v>
      </c>
      <c r="Q267" t="e" vm="1">
        <f t="shared" si="34"/>
        <v>#VALUE!</v>
      </c>
    </row>
    <row r="268" spans="1:17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2">
        <f>[1]!GenLognormal($F$9,$F$10)</f>
        <v>#VALUE!</v>
      </c>
      <c r="G268" t="e" vm="2">
        <f>[1]!genBinomial(1,0.567)</f>
        <v>#VALUE!</v>
      </c>
      <c r="H268" s="13" t="e" vm="1">
        <f t="shared" si="28"/>
        <v>#VALUE!</v>
      </c>
      <c r="I268" s="1">
        <f>Main!$A$25</f>
        <v>70.743460131432784</v>
      </c>
      <c r="J268" s="48" t="e" vm="1">
        <f t="shared" si="29"/>
        <v>#VALUE!</v>
      </c>
      <c r="K268" t="e" vm="1">
        <f t="shared" si="30"/>
        <v>#VALUE!</v>
      </c>
      <c r="L268" s="1">
        <f>Main!$B$25</f>
        <v>71.136702222980446</v>
      </c>
      <c r="M268" s="48" t="e" vm="1">
        <f t="shared" si="31"/>
        <v>#VALUE!</v>
      </c>
      <c r="N268" t="e" vm="1">
        <f t="shared" si="32"/>
        <v>#VALUE!</v>
      </c>
      <c r="O268" s="1">
        <f>Main!$C$25</f>
        <v>70.348407428452006</v>
      </c>
      <c r="P268" s="48" t="e" vm="1">
        <f t="shared" si="33"/>
        <v>#VALUE!</v>
      </c>
      <c r="Q268" t="e" vm="1">
        <f t="shared" si="34"/>
        <v>#VALUE!</v>
      </c>
    </row>
    <row r="269" spans="1:17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2">
        <f>[1]!GenLognormal($F$9,$F$10)</f>
        <v>#VALUE!</v>
      </c>
      <c r="G269" t="e" vm="2">
        <f>[1]!genBinomial(1,0.567)</f>
        <v>#VALUE!</v>
      </c>
      <c r="H269" s="13" t="e" vm="1">
        <f t="shared" si="28"/>
        <v>#VALUE!</v>
      </c>
      <c r="I269" s="1">
        <f>Main!$A$25</f>
        <v>70.743460131432784</v>
      </c>
      <c r="J269" s="48" t="e" vm="1">
        <f t="shared" si="29"/>
        <v>#VALUE!</v>
      </c>
      <c r="K269" t="e" vm="1">
        <f t="shared" si="30"/>
        <v>#VALUE!</v>
      </c>
      <c r="L269" s="1">
        <f>Main!$B$25</f>
        <v>71.136702222980446</v>
      </c>
      <c r="M269" s="48" t="e" vm="1">
        <f t="shared" si="31"/>
        <v>#VALUE!</v>
      </c>
      <c r="N269" t="e" vm="1">
        <f t="shared" si="32"/>
        <v>#VALUE!</v>
      </c>
      <c r="O269" s="1">
        <f>Main!$C$25</f>
        <v>70.348407428452006</v>
      </c>
      <c r="P269" s="48" t="e" vm="1">
        <f t="shared" si="33"/>
        <v>#VALUE!</v>
      </c>
      <c r="Q269" t="e" vm="1">
        <f t="shared" si="34"/>
        <v>#VALUE!</v>
      </c>
    </row>
    <row r="270" spans="1:17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2">
        <f>[1]!GenLognormal($F$9,$F$10)</f>
        <v>#VALUE!</v>
      </c>
      <c r="G270" t="e" vm="2">
        <f>[1]!genBinomial(1,0.567)</f>
        <v>#VALUE!</v>
      </c>
      <c r="H270" s="13" t="e" vm="1">
        <f t="shared" si="28"/>
        <v>#VALUE!</v>
      </c>
      <c r="I270" s="1">
        <f>Main!$A$25</f>
        <v>70.743460131432784</v>
      </c>
      <c r="J270" s="48" t="e" vm="1">
        <f t="shared" si="29"/>
        <v>#VALUE!</v>
      </c>
      <c r="K270" t="e" vm="1">
        <f t="shared" si="30"/>
        <v>#VALUE!</v>
      </c>
      <c r="L270" s="1">
        <f>Main!$B$25</f>
        <v>71.136702222980446</v>
      </c>
      <c r="M270" s="48" t="e" vm="1">
        <f t="shared" si="31"/>
        <v>#VALUE!</v>
      </c>
      <c r="N270" t="e" vm="1">
        <f t="shared" si="32"/>
        <v>#VALUE!</v>
      </c>
      <c r="O270" s="1">
        <f>Main!$C$25</f>
        <v>70.348407428452006</v>
      </c>
      <c r="P270" s="48" t="e" vm="1">
        <f t="shared" si="33"/>
        <v>#VALUE!</v>
      </c>
      <c r="Q270" t="e" vm="1">
        <f t="shared" si="34"/>
        <v>#VALUE!</v>
      </c>
    </row>
    <row r="271" spans="1:17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2">
        <f>[1]!GenLognormal($F$9,$F$10)</f>
        <v>#VALUE!</v>
      </c>
      <c r="G271" t="e" vm="2">
        <f>[1]!genBinomial(1,0.567)</f>
        <v>#VALUE!</v>
      </c>
      <c r="H271" s="13" t="e" vm="1">
        <f t="shared" ref="H271:H334" si="35">(266.16-47.17*G271-2.33*F271+0.66*E271+0.017*(E271^2))*113.12/1000000*D271</f>
        <v>#VALUE!</v>
      </c>
      <c r="I271" s="1">
        <f>Main!$A$25</f>
        <v>70.743460131432784</v>
      </c>
      <c r="J271" s="48" t="e" vm="1">
        <f t="shared" ref="J271:J334" si="36">I271*$H271/24/60</f>
        <v>#VALUE!</v>
      </c>
      <c r="K271" t="e" vm="1">
        <f t="shared" ref="K271:K334" si="37">J271*24*60/$D271</f>
        <v>#VALUE!</v>
      </c>
      <c r="L271" s="1">
        <f>Main!$B$25</f>
        <v>71.136702222980446</v>
      </c>
      <c r="M271" s="48" t="e" vm="1">
        <f t="shared" ref="M271:M334" si="38">L271*$H271/24/60</f>
        <v>#VALUE!</v>
      </c>
      <c r="N271" t="e" vm="1">
        <f t="shared" ref="N271:N334" si="39">M271*24*60/$D271</f>
        <v>#VALUE!</v>
      </c>
      <c r="O271" s="1">
        <f>Main!$C$25</f>
        <v>70.348407428452006</v>
      </c>
      <c r="P271" s="48" t="e" vm="1">
        <f t="shared" ref="P271:P334" si="40">O271*$H271/24/60</f>
        <v>#VALUE!</v>
      </c>
      <c r="Q271" t="e" vm="1">
        <f t="shared" ref="Q271:Q334" si="41">P271*24*60/$D271</f>
        <v>#VALUE!</v>
      </c>
    </row>
    <row r="272" spans="1:17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2">
        <f>[1]!GenLognormal($F$9,$F$10)</f>
        <v>#VALUE!</v>
      </c>
      <c r="G272" t="e" vm="2">
        <f>[1]!genBinomial(1,0.567)</f>
        <v>#VALUE!</v>
      </c>
      <c r="H272" s="13" t="e" vm="1">
        <f t="shared" si="35"/>
        <v>#VALUE!</v>
      </c>
      <c r="I272" s="1">
        <f>Main!$A$25</f>
        <v>70.743460131432784</v>
      </c>
      <c r="J272" s="48" t="e" vm="1">
        <f t="shared" si="36"/>
        <v>#VALUE!</v>
      </c>
      <c r="K272" t="e" vm="1">
        <f t="shared" si="37"/>
        <v>#VALUE!</v>
      </c>
      <c r="L272" s="1">
        <f>Main!$B$25</f>
        <v>71.136702222980446</v>
      </c>
      <c r="M272" s="48" t="e" vm="1">
        <f t="shared" si="38"/>
        <v>#VALUE!</v>
      </c>
      <c r="N272" t="e" vm="1">
        <f t="shared" si="39"/>
        <v>#VALUE!</v>
      </c>
      <c r="O272" s="1">
        <f>Main!$C$25</f>
        <v>70.348407428452006</v>
      </c>
      <c r="P272" s="48" t="e" vm="1">
        <f t="shared" si="40"/>
        <v>#VALUE!</v>
      </c>
      <c r="Q272" t="e" vm="1">
        <f t="shared" si="41"/>
        <v>#VALUE!</v>
      </c>
    </row>
    <row r="273" spans="1:17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2">
        <f>[1]!GenLognormal($F$9,$F$10)</f>
        <v>#VALUE!</v>
      </c>
      <c r="G273" t="e" vm="2">
        <f>[1]!genBinomial(1,0.567)</f>
        <v>#VALUE!</v>
      </c>
      <c r="H273" s="13" t="e" vm="1">
        <f t="shared" si="35"/>
        <v>#VALUE!</v>
      </c>
      <c r="I273" s="1">
        <f>Main!$A$25</f>
        <v>70.743460131432784</v>
      </c>
      <c r="J273" s="48" t="e" vm="1">
        <f t="shared" si="36"/>
        <v>#VALUE!</v>
      </c>
      <c r="K273" t="e" vm="1">
        <f t="shared" si="37"/>
        <v>#VALUE!</v>
      </c>
      <c r="L273" s="1">
        <f>Main!$B$25</f>
        <v>71.136702222980446</v>
      </c>
      <c r="M273" s="48" t="e" vm="1">
        <f t="shared" si="38"/>
        <v>#VALUE!</v>
      </c>
      <c r="N273" t="e" vm="1">
        <f t="shared" si="39"/>
        <v>#VALUE!</v>
      </c>
      <c r="O273" s="1">
        <f>Main!$C$25</f>
        <v>70.348407428452006</v>
      </c>
      <c r="P273" s="48" t="e" vm="1">
        <f t="shared" si="40"/>
        <v>#VALUE!</v>
      </c>
      <c r="Q273" t="e" vm="1">
        <f t="shared" si="41"/>
        <v>#VALUE!</v>
      </c>
    </row>
    <row r="274" spans="1:17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2">
        <f>[1]!GenLognormal($F$9,$F$10)</f>
        <v>#VALUE!</v>
      </c>
      <c r="G274" t="e" vm="2">
        <f>[1]!genBinomial(1,0.567)</f>
        <v>#VALUE!</v>
      </c>
      <c r="H274" s="13" t="e" vm="1">
        <f t="shared" si="35"/>
        <v>#VALUE!</v>
      </c>
      <c r="I274" s="1">
        <f>Main!$A$25</f>
        <v>70.743460131432784</v>
      </c>
      <c r="J274" s="48" t="e" vm="1">
        <f t="shared" si="36"/>
        <v>#VALUE!</v>
      </c>
      <c r="K274" t="e" vm="1">
        <f t="shared" si="37"/>
        <v>#VALUE!</v>
      </c>
      <c r="L274" s="1">
        <f>Main!$B$25</f>
        <v>71.136702222980446</v>
      </c>
      <c r="M274" s="48" t="e" vm="1">
        <f t="shared" si="38"/>
        <v>#VALUE!</v>
      </c>
      <c r="N274" t="e" vm="1">
        <f t="shared" si="39"/>
        <v>#VALUE!</v>
      </c>
      <c r="O274" s="1">
        <f>Main!$C$25</f>
        <v>70.348407428452006</v>
      </c>
      <c r="P274" s="48" t="e" vm="1">
        <f t="shared" si="40"/>
        <v>#VALUE!</v>
      </c>
      <c r="Q274" t="e" vm="1">
        <f t="shared" si="41"/>
        <v>#VALUE!</v>
      </c>
    </row>
    <row r="275" spans="1:17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2">
        <f>[1]!GenLognormal($F$9,$F$10)</f>
        <v>#VALUE!</v>
      </c>
      <c r="G275" t="e" vm="2">
        <f>[1]!genBinomial(1,0.567)</f>
        <v>#VALUE!</v>
      </c>
      <c r="H275" s="13" t="e" vm="1">
        <f t="shared" si="35"/>
        <v>#VALUE!</v>
      </c>
      <c r="I275" s="1">
        <f>Main!$A$25</f>
        <v>70.743460131432784</v>
      </c>
      <c r="J275" s="48" t="e" vm="1">
        <f t="shared" si="36"/>
        <v>#VALUE!</v>
      </c>
      <c r="K275" t="e" vm="1">
        <f t="shared" si="37"/>
        <v>#VALUE!</v>
      </c>
      <c r="L275" s="1">
        <f>Main!$B$25</f>
        <v>71.136702222980446</v>
      </c>
      <c r="M275" s="48" t="e" vm="1">
        <f t="shared" si="38"/>
        <v>#VALUE!</v>
      </c>
      <c r="N275" t="e" vm="1">
        <f t="shared" si="39"/>
        <v>#VALUE!</v>
      </c>
      <c r="O275" s="1">
        <f>Main!$C$25</f>
        <v>70.348407428452006</v>
      </c>
      <c r="P275" s="48" t="e" vm="1">
        <f t="shared" si="40"/>
        <v>#VALUE!</v>
      </c>
      <c r="Q275" t="e" vm="1">
        <f t="shared" si="41"/>
        <v>#VALUE!</v>
      </c>
    </row>
    <row r="276" spans="1:17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2">
        <f>[1]!GenLognormal($F$9,$F$10)</f>
        <v>#VALUE!</v>
      </c>
      <c r="G276" t="e" vm="2">
        <f>[1]!genBinomial(1,0.567)</f>
        <v>#VALUE!</v>
      </c>
      <c r="H276" s="13" t="e" vm="1">
        <f t="shared" si="35"/>
        <v>#VALUE!</v>
      </c>
      <c r="I276" s="1">
        <f>Main!$A$25</f>
        <v>70.743460131432784</v>
      </c>
      <c r="J276" s="48" t="e" vm="1">
        <f t="shared" si="36"/>
        <v>#VALUE!</v>
      </c>
      <c r="K276" t="e" vm="1">
        <f t="shared" si="37"/>
        <v>#VALUE!</v>
      </c>
      <c r="L276" s="1">
        <f>Main!$B$25</f>
        <v>71.136702222980446</v>
      </c>
      <c r="M276" s="48" t="e" vm="1">
        <f t="shared" si="38"/>
        <v>#VALUE!</v>
      </c>
      <c r="N276" t="e" vm="1">
        <f t="shared" si="39"/>
        <v>#VALUE!</v>
      </c>
      <c r="O276" s="1">
        <f>Main!$C$25</f>
        <v>70.348407428452006</v>
      </c>
      <c r="P276" s="48" t="e" vm="1">
        <f t="shared" si="40"/>
        <v>#VALUE!</v>
      </c>
      <c r="Q276" t="e" vm="1">
        <f t="shared" si="41"/>
        <v>#VALUE!</v>
      </c>
    </row>
    <row r="277" spans="1:17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2">
        <f>[1]!GenLognormal($F$9,$F$10)</f>
        <v>#VALUE!</v>
      </c>
      <c r="G277" t="e" vm="2">
        <f>[1]!genBinomial(1,0.567)</f>
        <v>#VALUE!</v>
      </c>
      <c r="H277" s="13" t="e" vm="1">
        <f t="shared" si="35"/>
        <v>#VALUE!</v>
      </c>
      <c r="I277" s="1">
        <f>Main!$A$25</f>
        <v>70.743460131432784</v>
      </c>
      <c r="J277" s="48" t="e" vm="1">
        <f t="shared" si="36"/>
        <v>#VALUE!</v>
      </c>
      <c r="K277" t="e" vm="1">
        <f t="shared" si="37"/>
        <v>#VALUE!</v>
      </c>
      <c r="L277" s="1">
        <f>Main!$B$25</f>
        <v>71.136702222980446</v>
      </c>
      <c r="M277" s="48" t="e" vm="1">
        <f t="shared" si="38"/>
        <v>#VALUE!</v>
      </c>
      <c r="N277" t="e" vm="1">
        <f t="shared" si="39"/>
        <v>#VALUE!</v>
      </c>
      <c r="O277" s="1">
        <f>Main!$C$25</f>
        <v>70.348407428452006</v>
      </c>
      <c r="P277" s="48" t="e" vm="1">
        <f t="shared" si="40"/>
        <v>#VALUE!</v>
      </c>
      <c r="Q277" t="e" vm="1">
        <f t="shared" si="41"/>
        <v>#VALUE!</v>
      </c>
    </row>
    <row r="278" spans="1:17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2">
        <f>[1]!GenLognormal($F$9,$F$10)</f>
        <v>#VALUE!</v>
      </c>
      <c r="G278" t="e" vm="2">
        <f>[1]!genBinomial(1,0.567)</f>
        <v>#VALUE!</v>
      </c>
      <c r="H278" s="13" t="e" vm="1">
        <f t="shared" si="35"/>
        <v>#VALUE!</v>
      </c>
      <c r="I278" s="1">
        <f>Main!$A$25</f>
        <v>70.743460131432784</v>
      </c>
      <c r="J278" s="48" t="e" vm="1">
        <f t="shared" si="36"/>
        <v>#VALUE!</v>
      </c>
      <c r="K278" t="e" vm="1">
        <f t="shared" si="37"/>
        <v>#VALUE!</v>
      </c>
      <c r="L278" s="1">
        <f>Main!$B$25</f>
        <v>71.136702222980446</v>
      </c>
      <c r="M278" s="48" t="e" vm="1">
        <f t="shared" si="38"/>
        <v>#VALUE!</v>
      </c>
      <c r="N278" t="e" vm="1">
        <f t="shared" si="39"/>
        <v>#VALUE!</v>
      </c>
      <c r="O278" s="1">
        <f>Main!$C$25</f>
        <v>70.348407428452006</v>
      </c>
      <c r="P278" s="48" t="e" vm="1">
        <f t="shared" si="40"/>
        <v>#VALUE!</v>
      </c>
      <c r="Q278" t="e" vm="1">
        <f t="shared" si="41"/>
        <v>#VALUE!</v>
      </c>
    </row>
    <row r="279" spans="1:17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2">
        <f>[1]!GenLognormal($F$9,$F$10)</f>
        <v>#VALUE!</v>
      </c>
      <c r="G279" t="e" vm="2">
        <f>[1]!genBinomial(1,0.567)</f>
        <v>#VALUE!</v>
      </c>
      <c r="H279" s="13" t="e" vm="1">
        <f t="shared" si="35"/>
        <v>#VALUE!</v>
      </c>
      <c r="I279" s="1">
        <f>Main!$A$25</f>
        <v>70.743460131432784</v>
      </c>
      <c r="J279" s="48" t="e" vm="1">
        <f t="shared" si="36"/>
        <v>#VALUE!</v>
      </c>
      <c r="K279" t="e" vm="1">
        <f t="shared" si="37"/>
        <v>#VALUE!</v>
      </c>
      <c r="L279" s="1">
        <f>Main!$B$25</f>
        <v>71.136702222980446</v>
      </c>
      <c r="M279" s="48" t="e" vm="1">
        <f t="shared" si="38"/>
        <v>#VALUE!</v>
      </c>
      <c r="N279" t="e" vm="1">
        <f t="shared" si="39"/>
        <v>#VALUE!</v>
      </c>
      <c r="O279" s="1">
        <f>Main!$C$25</f>
        <v>70.348407428452006</v>
      </c>
      <c r="P279" s="48" t="e" vm="1">
        <f t="shared" si="40"/>
        <v>#VALUE!</v>
      </c>
      <c r="Q279" t="e" vm="1">
        <f t="shared" si="41"/>
        <v>#VALUE!</v>
      </c>
    </row>
    <row r="280" spans="1:17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2">
        <f>[1]!GenLognormal($F$9,$F$10)</f>
        <v>#VALUE!</v>
      </c>
      <c r="G280" t="e" vm="2">
        <f>[1]!genBinomial(1,0.567)</f>
        <v>#VALUE!</v>
      </c>
      <c r="H280" s="13" t="e" vm="1">
        <f t="shared" si="35"/>
        <v>#VALUE!</v>
      </c>
      <c r="I280" s="1">
        <f>Main!$A$25</f>
        <v>70.743460131432784</v>
      </c>
      <c r="J280" s="48" t="e" vm="1">
        <f t="shared" si="36"/>
        <v>#VALUE!</v>
      </c>
      <c r="K280" t="e" vm="1">
        <f t="shared" si="37"/>
        <v>#VALUE!</v>
      </c>
      <c r="L280" s="1">
        <f>Main!$B$25</f>
        <v>71.136702222980446</v>
      </c>
      <c r="M280" s="48" t="e" vm="1">
        <f t="shared" si="38"/>
        <v>#VALUE!</v>
      </c>
      <c r="N280" t="e" vm="1">
        <f t="shared" si="39"/>
        <v>#VALUE!</v>
      </c>
      <c r="O280" s="1">
        <f>Main!$C$25</f>
        <v>70.348407428452006</v>
      </c>
      <c r="P280" s="48" t="e" vm="1">
        <f t="shared" si="40"/>
        <v>#VALUE!</v>
      </c>
      <c r="Q280" t="e" vm="1">
        <f t="shared" si="41"/>
        <v>#VALUE!</v>
      </c>
    </row>
    <row r="281" spans="1:17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2">
        <f>[1]!GenLognormal($F$9,$F$10)</f>
        <v>#VALUE!</v>
      </c>
      <c r="G281" t="e" vm="2">
        <f>[1]!genBinomial(1,0.567)</f>
        <v>#VALUE!</v>
      </c>
      <c r="H281" s="13" t="e" vm="1">
        <f t="shared" si="35"/>
        <v>#VALUE!</v>
      </c>
      <c r="I281" s="1">
        <f>Main!$A$25</f>
        <v>70.743460131432784</v>
      </c>
      <c r="J281" s="48" t="e" vm="1">
        <f t="shared" si="36"/>
        <v>#VALUE!</v>
      </c>
      <c r="K281" t="e" vm="1">
        <f t="shared" si="37"/>
        <v>#VALUE!</v>
      </c>
      <c r="L281" s="1">
        <f>Main!$B$25</f>
        <v>71.136702222980446</v>
      </c>
      <c r="M281" s="48" t="e" vm="1">
        <f t="shared" si="38"/>
        <v>#VALUE!</v>
      </c>
      <c r="N281" t="e" vm="1">
        <f t="shared" si="39"/>
        <v>#VALUE!</v>
      </c>
      <c r="O281" s="1">
        <f>Main!$C$25</f>
        <v>70.348407428452006</v>
      </c>
      <c r="P281" s="48" t="e" vm="1">
        <f t="shared" si="40"/>
        <v>#VALUE!</v>
      </c>
      <c r="Q281" t="e" vm="1">
        <f t="shared" si="41"/>
        <v>#VALUE!</v>
      </c>
    </row>
    <row r="282" spans="1:17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2">
        <f>[1]!GenLognormal($F$9,$F$10)</f>
        <v>#VALUE!</v>
      </c>
      <c r="G282" t="e" vm="2">
        <f>[1]!genBinomial(1,0.567)</f>
        <v>#VALUE!</v>
      </c>
      <c r="H282" s="13" t="e" vm="1">
        <f t="shared" si="35"/>
        <v>#VALUE!</v>
      </c>
      <c r="I282" s="1">
        <f>Main!$A$25</f>
        <v>70.743460131432784</v>
      </c>
      <c r="J282" s="48" t="e" vm="1">
        <f t="shared" si="36"/>
        <v>#VALUE!</v>
      </c>
      <c r="K282" t="e" vm="1">
        <f t="shared" si="37"/>
        <v>#VALUE!</v>
      </c>
      <c r="L282" s="1">
        <f>Main!$B$25</f>
        <v>71.136702222980446</v>
      </c>
      <c r="M282" s="48" t="e" vm="1">
        <f t="shared" si="38"/>
        <v>#VALUE!</v>
      </c>
      <c r="N282" t="e" vm="1">
        <f t="shared" si="39"/>
        <v>#VALUE!</v>
      </c>
      <c r="O282" s="1">
        <f>Main!$C$25</f>
        <v>70.348407428452006</v>
      </c>
      <c r="P282" s="48" t="e" vm="1">
        <f t="shared" si="40"/>
        <v>#VALUE!</v>
      </c>
      <c r="Q282" t="e" vm="1">
        <f t="shared" si="41"/>
        <v>#VALUE!</v>
      </c>
    </row>
    <row r="283" spans="1:17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2">
        <f>[1]!GenLognormal($F$9,$F$10)</f>
        <v>#VALUE!</v>
      </c>
      <c r="G283" t="e" vm="2">
        <f>[1]!genBinomial(1,0.567)</f>
        <v>#VALUE!</v>
      </c>
      <c r="H283" s="13" t="e" vm="1">
        <f t="shared" si="35"/>
        <v>#VALUE!</v>
      </c>
      <c r="I283" s="1">
        <f>Main!$A$25</f>
        <v>70.743460131432784</v>
      </c>
      <c r="J283" s="48" t="e" vm="1">
        <f t="shared" si="36"/>
        <v>#VALUE!</v>
      </c>
      <c r="K283" t="e" vm="1">
        <f t="shared" si="37"/>
        <v>#VALUE!</v>
      </c>
      <c r="L283" s="1">
        <f>Main!$B$25</f>
        <v>71.136702222980446</v>
      </c>
      <c r="M283" s="48" t="e" vm="1">
        <f t="shared" si="38"/>
        <v>#VALUE!</v>
      </c>
      <c r="N283" t="e" vm="1">
        <f t="shared" si="39"/>
        <v>#VALUE!</v>
      </c>
      <c r="O283" s="1">
        <f>Main!$C$25</f>
        <v>70.348407428452006</v>
      </c>
      <c r="P283" s="48" t="e" vm="1">
        <f t="shared" si="40"/>
        <v>#VALUE!</v>
      </c>
      <c r="Q283" t="e" vm="1">
        <f t="shared" si="41"/>
        <v>#VALUE!</v>
      </c>
    </row>
    <row r="284" spans="1:17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2">
        <f>[1]!GenLognormal($F$9,$F$10)</f>
        <v>#VALUE!</v>
      </c>
      <c r="G284" t="e" vm="2">
        <f>[1]!genBinomial(1,0.567)</f>
        <v>#VALUE!</v>
      </c>
      <c r="H284" s="13" t="e" vm="1">
        <f t="shared" si="35"/>
        <v>#VALUE!</v>
      </c>
      <c r="I284" s="1">
        <f>Main!$A$25</f>
        <v>70.743460131432784</v>
      </c>
      <c r="J284" s="48" t="e" vm="1">
        <f t="shared" si="36"/>
        <v>#VALUE!</v>
      </c>
      <c r="K284" t="e" vm="1">
        <f t="shared" si="37"/>
        <v>#VALUE!</v>
      </c>
      <c r="L284" s="1">
        <f>Main!$B$25</f>
        <v>71.136702222980446</v>
      </c>
      <c r="M284" s="48" t="e" vm="1">
        <f t="shared" si="38"/>
        <v>#VALUE!</v>
      </c>
      <c r="N284" t="e" vm="1">
        <f t="shared" si="39"/>
        <v>#VALUE!</v>
      </c>
      <c r="O284" s="1">
        <f>Main!$C$25</f>
        <v>70.348407428452006</v>
      </c>
      <c r="P284" s="48" t="e" vm="1">
        <f t="shared" si="40"/>
        <v>#VALUE!</v>
      </c>
      <c r="Q284" t="e" vm="1">
        <f t="shared" si="41"/>
        <v>#VALUE!</v>
      </c>
    </row>
    <row r="285" spans="1:17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2">
        <f>[1]!GenLognormal($F$9,$F$10)</f>
        <v>#VALUE!</v>
      </c>
      <c r="G285" t="e" vm="2">
        <f>[1]!genBinomial(1,0.567)</f>
        <v>#VALUE!</v>
      </c>
      <c r="H285" s="13" t="e" vm="1">
        <f t="shared" si="35"/>
        <v>#VALUE!</v>
      </c>
      <c r="I285" s="1">
        <f>Main!$A$25</f>
        <v>70.743460131432784</v>
      </c>
      <c r="J285" s="48" t="e" vm="1">
        <f t="shared" si="36"/>
        <v>#VALUE!</v>
      </c>
      <c r="K285" t="e" vm="1">
        <f t="shared" si="37"/>
        <v>#VALUE!</v>
      </c>
      <c r="L285" s="1">
        <f>Main!$B$25</f>
        <v>71.136702222980446</v>
      </c>
      <c r="M285" s="48" t="e" vm="1">
        <f t="shared" si="38"/>
        <v>#VALUE!</v>
      </c>
      <c r="N285" t="e" vm="1">
        <f t="shared" si="39"/>
        <v>#VALUE!</v>
      </c>
      <c r="O285" s="1">
        <f>Main!$C$25</f>
        <v>70.348407428452006</v>
      </c>
      <c r="P285" s="48" t="e" vm="1">
        <f t="shared" si="40"/>
        <v>#VALUE!</v>
      </c>
      <c r="Q285" t="e" vm="1">
        <f t="shared" si="41"/>
        <v>#VALUE!</v>
      </c>
    </row>
    <row r="286" spans="1:17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2">
        <f>[1]!GenLognormal($F$9,$F$10)</f>
        <v>#VALUE!</v>
      </c>
      <c r="G286" t="e" vm="2">
        <f>[1]!genBinomial(1,0.567)</f>
        <v>#VALUE!</v>
      </c>
      <c r="H286" s="13" t="e" vm="1">
        <f t="shared" si="35"/>
        <v>#VALUE!</v>
      </c>
      <c r="I286" s="1">
        <f>Main!$A$25</f>
        <v>70.743460131432784</v>
      </c>
      <c r="J286" s="48" t="e" vm="1">
        <f t="shared" si="36"/>
        <v>#VALUE!</v>
      </c>
      <c r="K286" t="e" vm="1">
        <f t="shared" si="37"/>
        <v>#VALUE!</v>
      </c>
      <c r="L286" s="1">
        <f>Main!$B$25</f>
        <v>71.136702222980446</v>
      </c>
      <c r="M286" s="48" t="e" vm="1">
        <f t="shared" si="38"/>
        <v>#VALUE!</v>
      </c>
      <c r="N286" t="e" vm="1">
        <f t="shared" si="39"/>
        <v>#VALUE!</v>
      </c>
      <c r="O286" s="1">
        <f>Main!$C$25</f>
        <v>70.348407428452006</v>
      </c>
      <c r="P286" s="48" t="e" vm="1">
        <f t="shared" si="40"/>
        <v>#VALUE!</v>
      </c>
      <c r="Q286" t="e" vm="1">
        <f t="shared" si="41"/>
        <v>#VALUE!</v>
      </c>
    </row>
    <row r="287" spans="1:17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2">
        <f>[1]!GenLognormal($F$9,$F$10)</f>
        <v>#VALUE!</v>
      </c>
      <c r="G287" t="e" vm="2">
        <f>[1]!genBinomial(1,0.567)</f>
        <v>#VALUE!</v>
      </c>
      <c r="H287" s="13" t="e" vm="1">
        <f t="shared" si="35"/>
        <v>#VALUE!</v>
      </c>
      <c r="I287" s="1">
        <f>Main!$A$25</f>
        <v>70.743460131432784</v>
      </c>
      <c r="J287" s="48" t="e" vm="1">
        <f t="shared" si="36"/>
        <v>#VALUE!</v>
      </c>
      <c r="K287" t="e" vm="1">
        <f t="shared" si="37"/>
        <v>#VALUE!</v>
      </c>
      <c r="L287" s="1">
        <f>Main!$B$25</f>
        <v>71.136702222980446</v>
      </c>
      <c r="M287" s="48" t="e" vm="1">
        <f t="shared" si="38"/>
        <v>#VALUE!</v>
      </c>
      <c r="N287" t="e" vm="1">
        <f t="shared" si="39"/>
        <v>#VALUE!</v>
      </c>
      <c r="O287" s="1">
        <f>Main!$C$25</f>
        <v>70.348407428452006</v>
      </c>
      <c r="P287" s="48" t="e" vm="1">
        <f t="shared" si="40"/>
        <v>#VALUE!</v>
      </c>
      <c r="Q287" t="e" vm="1">
        <f t="shared" si="41"/>
        <v>#VALUE!</v>
      </c>
    </row>
    <row r="288" spans="1:17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2">
        <f>[1]!GenLognormal($F$9,$F$10)</f>
        <v>#VALUE!</v>
      </c>
      <c r="G288" t="e" vm="2">
        <f>[1]!genBinomial(1,0.567)</f>
        <v>#VALUE!</v>
      </c>
      <c r="H288" s="13" t="e" vm="1">
        <f t="shared" si="35"/>
        <v>#VALUE!</v>
      </c>
      <c r="I288" s="1">
        <f>Main!$A$25</f>
        <v>70.743460131432784</v>
      </c>
      <c r="J288" s="48" t="e" vm="1">
        <f t="shared" si="36"/>
        <v>#VALUE!</v>
      </c>
      <c r="K288" t="e" vm="1">
        <f t="shared" si="37"/>
        <v>#VALUE!</v>
      </c>
      <c r="L288" s="1">
        <f>Main!$B$25</f>
        <v>71.136702222980446</v>
      </c>
      <c r="M288" s="48" t="e" vm="1">
        <f t="shared" si="38"/>
        <v>#VALUE!</v>
      </c>
      <c r="N288" t="e" vm="1">
        <f t="shared" si="39"/>
        <v>#VALUE!</v>
      </c>
      <c r="O288" s="1">
        <f>Main!$C$25</f>
        <v>70.348407428452006</v>
      </c>
      <c r="P288" s="48" t="e" vm="1">
        <f t="shared" si="40"/>
        <v>#VALUE!</v>
      </c>
      <c r="Q288" t="e" vm="1">
        <f t="shared" si="41"/>
        <v>#VALUE!</v>
      </c>
    </row>
    <row r="289" spans="1:17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2">
        <f>[1]!GenLognormal($F$9,$F$10)</f>
        <v>#VALUE!</v>
      </c>
      <c r="G289" t="e" vm="2">
        <f>[1]!genBinomial(1,0.567)</f>
        <v>#VALUE!</v>
      </c>
      <c r="H289" s="13" t="e" vm="1">
        <f t="shared" si="35"/>
        <v>#VALUE!</v>
      </c>
      <c r="I289" s="1">
        <f>Main!$A$25</f>
        <v>70.743460131432784</v>
      </c>
      <c r="J289" s="48" t="e" vm="1">
        <f t="shared" si="36"/>
        <v>#VALUE!</v>
      </c>
      <c r="K289" t="e" vm="1">
        <f t="shared" si="37"/>
        <v>#VALUE!</v>
      </c>
      <c r="L289" s="1">
        <f>Main!$B$25</f>
        <v>71.136702222980446</v>
      </c>
      <c r="M289" s="48" t="e" vm="1">
        <f t="shared" si="38"/>
        <v>#VALUE!</v>
      </c>
      <c r="N289" t="e" vm="1">
        <f t="shared" si="39"/>
        <v>#VALUE!</v>
      </c>
      <c r="O289" s="1">
        <f>Main!$C$25</f>
        <v>70.348407428452006</v>
      </c>
      <c r="P289" s="48" t="e" vm="1">
        <f t="shared" si="40"/>
        <v>#VALUE!</v>
      </c>
      <c r="Q289" t="e" vm="1">
        <f t="shared" si="41"/>
        <v>#VALUE!</v>
      </c>
    </row>
    <row r="290" spans="1:17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2">
        <f>[1]!GenLognormal($F$9,$F$10)</f>
        <v>#VALUE!</v>
      </c>
      <c r="G290" t="e" vm="2">
        <f>[1]!genBinomial(1,0.567)</f>
        <v>#VALUE!</v>
      </c>
      <c r="H290" s="13" t="e" vm="1">
        <f t="shared" si="35"/>
        <v>#VALUE!</v>
      </c>
      <c r="I290" s="1">
        <f>Main!$A$25</f>
        <v>70.743460131432784</v>
      </c>
      <c r="J290" s="48" t="e" vm="1">
        <f t="shared" si="36"/>
        <v>#VALUE!</v>
      </c>
      <c r="K290" t="e" vm="1">
        <f t="shared" si="37"/>
        <v>#VALUE!</v>
      </c>
      <c r="L290" s="1">
        <f>Main!$B$25</f>
        <v>71.136702222980446</v>
      </c>
      <c r="M290" s="48" t="e" vm="1">
        <f t="shared" si="38"/>
        <v>#VALUE!</v>
      </c>
      <c r="N290" t="e" vm="1">
        <f t="shared" si="39"/>
        <v>#VALUE!</v>
      </c>
      <c r="O290" s="1">
        <f>Main!$C$25</f>
        <v>70.348407428452006</v>
      </c>
      <c r="P290" s="48" t="e" vm="1">
        <f t="shared" si="40"/>
        <v>#VALUE!</v>
      </c>
      <c r="Q290" t="e" vm="1">
        <f t="shared" si="41"/>
        <v>#VALUE!</v>
      </c>
    </row>
    <row r="291" spans="1:17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2">
        <f>[1]!GenLognormal($F$9,$F$10)</f>
        <v>#VALUE!</v>
      </c>
      <c r="G291" t="e" vm="2">
        <f>[1]!genBinomial(1,0.567)</f>
        <v>#VALUE!</v>
      </c>
      <c r="H291" s="13" t="e" vm="1">
        <f t="shared" si="35"/>
        <v>#VALUE!</v>
      </c>
      <c r="I291" s="1">
        <f>Main!$A$25</f>
        <v>70.743460131432784</v>
      </c>
      <c r="J291" s="48" t="e" vm="1">
        <f t="shared" si="36"/>
        <v>#VALUE!</v>
      </c>
      <c r="K291" t="e" vm="1">
        <f t="shared" si="37"/>
        <v>#VALUE!</v>
      </c>
      <c r="L291" s="1">
        <f>Main!$B$25</f>
        <v>71.136702222980446</v>
      </c>
      <c r="M291" s="48" t="e" vm="1">
        <f t="shared" si="38"/>
        <v>#VALUE!</v>
      </c>
      <c r="N291" t="e" vm="1">
        <f t="shared" si="39"/>
        <v>#VALUE!</v>
      </c>
      <c r="O291" s="1">
        <f>Main!$C$25</f>
        <v>70.348407428452006</v>
      </c>
      <c r="P291" s="48" t="e" vm="1">
        <f t="shared" si="40"/>
        <v>#VALUE!</v>
      </c>
      <c r="Q291" t="e" vm="1">
        <f t="shared" si="41"/>
        <v>#VALUE!</v>
      </c>
    </row>
    <row r="292" spans="1:17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2">
        <f>[1]!GenLognormal($F$9,$F$10)</f>
        <v>#VALUE!</v>
      </c>
      <c r="G292" t="e" vm="2">
        <f>[1]!genBinomial(1,0.567)</f>
        <v>#VALUE!</v>
      </c>
      <c r="H292" s="13" t="e" vm="1">
        <f t="shared" si="35"/>
        <v>#VALUE!</v>
      </c>
      <c r="I292" s="1">
        <f>Main!$A$25</f>
        <v>70.743460131432784</v>
      </c>
      <c r="J292" s="48" t="e" vm="1">
        <f t="shared" si="36"/>
        <v>#VALUE!</v>
      </c>
      <c r="K292" t="e" vm="1">
        <f t="shared" si="37"/>
        <v>#VALUE!</v>
      </c>
      <c r="L292" s="1">
        <f>Main!$B$25</f>
        <v>71.136702222980446</v>
      </c>
      <c r="M292" s="48" t="e" vm="1">
        <f t="shared" si="38"/>
        <v>#VALUE!</v>
      </c>
      <c r="N292" t="e" vm="1">
        <f t="shared" si="39"/>
        <v>#VALUE!</v>
      </c>
      <c r="O292" s="1">
        <f>Main!$C$25</f>
        <v>70.348407428452006</v>
      </c>
      <c r="P292" s="48" t="e" vm="1">
        <f t="shared" si="40"/>
        <v>#VALUE!</v>
      </c>
      <c r="Q292" t="e" vm="1">
        <f t="shared" si="41"/>
        <v>#VALUE!</v>
      </c>
    </row>
    <row r="293" spans="1:17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2">
        <f>[1]!GenLognormal($F$9,$F$10)</f>
        <v>#VALUE!</v>
      </c>
      <c r="G293" t="e" vm="2">
        <f>[1]!genBinomial(1,0.567)</f>
        <v>#VALUE!</v>
      </c>
      <c r="H293" s="13" t="e" vm="1">
        <f t="shared" si="35"/>
        <v>#VALUE!</v>
      </c>
      <c r="I293" s="1">
        <f>Main!$A$25</f>
        <v>70.743460131432784</v>
      </c>
      <c r="J293" s="48" t="e" vm="1">
        <f t="shared" si="36"/>
        <v>#VALUE!</v>
      </c>
      <c r="K293" t="e" vm="1">
        <f t="shared" si="37"/>
        <v>#VALUE!</v>
      </c>
      <c r="L293" s="1">
        <f>Main!$B$25</f>
        <v>71.136702222980446</v>
      </c>
      <c r="M293" s="48" t="e" vm="1">
        <f t="shared" si="38"/>
        <v>#VALUE!</v>
      </c>
      <c r="N293" t="e" vm="1">
        <f t="shared" si="39"/>
        <v>#VALUE!</v>
      </c>
      <c r="O293" s="1">
        <f>Main!$C$25</f>
        <v>70.348407428452006</v>
      </c>
      <c r="P293" s="48" t="e" vm="1">
        <f t="shared" si="40"/>
        <v>#VALUE!</v>
      </c>
      <c r="Q293" t="e" vm="1">
        <f t="shared" si="41"/>
        <v>#VALUE!</v>
      </c>
    </row>
    <row r="294" spans="1:17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2">
        <f>[1]!GenLognormal($F$9,$F$10)</f>
        <v>#VALUE!</v>
      </c>
      <c r="G294" t="e" vm="2">
        <f>[1]!genBinomial(1,0.567)</f>
        <v>#VALUE!</v>
      </c>
      <c r="H294" s="13" t="e" vm="1">
        <f t="shared" si="35"/>
        <v>#VALUE!</v>
      </c>
      <c r="I294" s="1">
        <f>Main!$A$25</f>
        <v>70.743460131432784</v>
      </c>
      <c r="J294" s="48" t="e" vm="1">
        <f t="shared" si="36"/>
        <v>#VALUE!</v>
      </c>
      <c r="K294" t="e" vm="1">
        <f t="shared" si="37"/>
        <v>#VALUE!</v>
      </c>
      <c r="L294" s="1">
        <f>Main!$B$25</f>
        <v>71.136702222980446</v>
      </c>
      <c r="M294" s="48" t="e" vm="1">
        <f t="shared" si="38"/>
        <v>#VALUE!</v>
      </c>
      <c r="N294" t="e" vm="1">
        <f t="shared" si="39"/>
        <v>#VALUE!</v>
      </c>
      <c r="O294" s="1">
        <f>Main!$C$25</f>
        <v>70.348407428452006</v>
      </c>
      <c r="P294" s="48" t="e" vm="1">
        <f t="shared" si="40"/>
        <v>#VALUE!</v>
      </c>
      <c r="Q294" t="e" vm="1">
        <f t="shared" si="41"/>
        <v>#VALUE!</v>
      </c>
    </row>
    <row r="295" spans="1:17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2">
        <f>[1]!GenLognormal($F$9,$F$10)</f>
        <v>#VALUE!</v>
      </c>
      <c r="G295" t="e" vm="2">
        <f>[1]!genBinomial(1,0.567)</f>
        <v>#VALUE!</v>
      </c>
      <c r="H295" s="13" t="e" vm="1">
        <f t="shared" si="35"/>
        <v>#VALUE!</v>
      </c>
      <c r="I295" s="1">
        <f>Main!$A$25</f>
        <v>70.743460131432784</v>
      </c>
      <c r="J295" s="48" t="e" vm="1">
        <f t="shared" si="36"/>
        <v>#VALUE!</v>
      </c>
      <c r="K295" t="e" vm="1">
        <f t="shared" si="37"/>
        <v>#VALUE!</v>
      </c>
      <c r="L295" s="1">
        <f>Main!$B$25</f>
        <v>71.136702222980446</v>
      </c>
      <c r="M295" s="48" t="e" vm="1">
        <f t="shared" si="38"/>
        <v>#VALUE!</v>
      </c>
      <c r="N295" t="e" vm="1">
        <f t="shared" si="39"/>
        <v>#VALUE!</v>
      </c>
      <c r="O295" s="1">
        <f>Main!$C$25</f>
        <v>70.348407428452006</v>
      </c>
      <c r="P295" s="48" t="e" vm="1">
        <f t="shared" si="40"/>
        <v>#VALUE!</v>
      </c>
      <c r="Q295" t="e" vm="1">
        <f t="shared" si="41"/>
        <v>#VALUE!</v>
      </c>
    </row>
    <row r="296" spans="1:17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2">
        <f>[1]!GenLognormal($F$9,$F$10)</f>
        <v>#VALUE!</v>
      </c>
      <c r="G296" t="e" vm="2">
        <f>[1]!genBinomial(1,0.567)</f>
        <v>#VALUE!</v>
      </c>
      <c r="H296" s="13" t="e" vm="1">
        <f t="shared" si="35"/>
        <v>#VALUE!</v>
      </c>
      <c r="I296" s="1">
        <f>Main!$A$25</f>
        <v>70.743460131432784</v>
      </c>
      <c r="J296" s="48" t="e" vm="1">
        <f t="shared" si="36"/>
        <v>#VALUE!</v>
      </c>
      <c r="K296" t="e" vm="1">
        <f t="shared" si="37"/>
        <v>#VALUE!</v>
      </c>
      <c r="L296" s="1">
        <f>Main!$B$25</f>
        <v>71.136702222980446</v>
      </c>
      <c r="M296" s="48" t="e" vm="1">
        <f t="shared" si="38"/>
        <v>#VALUE!</v>
      </c>
      <c r="N296" t="e" vm="1">
        <f t="shared" si="39"/>
        <v>#VALUE!</v>
      </c>
      <c r="O296" s="1">
        <f>Main!$C$25</f>
        <v>70.348407428452006</v>
      </c>
      <c r="P296" s="48" t="e" vm="1">
        <f t="shared" si="40"/>
        <v>#VALUE!</v>
      </c>
      <c r="Q296" t="e" vm="1">
        <f t="shared" si="41"/>
        <v>#VALUE!</v>
      </c>
    </row>
    <row r="297" spans="1:17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2">
        <f>[1]!GenLognormal($F$9,$F$10)</f>
        <v>#VALUE!</v>
      </c>
      <c r="G297" t="e" vm="2">
        <f>[1]!genBinomial(1,0.567)</f>
        <v>#VALUE!</v>
      </c>
      <c r="H297" s="13" t="e" vm="1">
        <f t="shared" si="35"/>
        <v>#VALUE!</v>
      </c>
      <c r="I297" s="1">
        <f>Main!$A$25</f>
        <v>70.743460131432784</v>
      </c>
      <c r="J297" s="48" t="e" vm="1">
        <f t="shared" si="36"/>
        <v>#VALUE!</v>
      </c>
      <c r="K297" t="e" vm="1">
        <f t="shared" si="37"/>
        <v>#VALUE!</v>
      </c>
      <c r="L297" s="1">
        <f>Main!$B$25</f>
        <v>71.136702222980446</v>
      </c>
      <c r="M297" s="48" t="e" vm="1">
        <f t="shared" si="38"/>
        <v>#VALUE!</v>
      </c>
      <c r="N297" t="e" vm="1">
        <f t="shared" si="39"/>
        <v>#VALUE!</v>
      </c>
      <c r="O297" s="1">
        <f>Main!$C$25</f>
        <v>70.348407428452006</v>
      </c>
      <c r="P297" s="48" t="e" vm="1">
        <f t="shared" si="40"/>
        <v>#VALUE!</v>
      </c>
      <c r="Q297" t="e" vm="1">
        <f t="shared" si="41"/>
        <v>#VALUE!</v>
      </c>
    </row>
    <row r="298" spans="1:17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2">
        <f>[1]!GenLognormal($F$9,$F$10)</f>
        <v>#VALUE!</v>
      </c>
      <c r="G298" t="e" vm="2">
        <f>[1]!genBinomial(1,0.567)</f>
        <v>#VALUE!</v>
      </c>
      <c r="H298" s="13" t="e" vm="1">
        <f t="shared" si="35"/>
        <v>#VALUE!</v>
      </c>
      <c r="I298" s="1">
        <f>Main!$A$25</f>
        <v>70.743460131432784</v>
      </c>
      <c r="J298" s="48" t="e" vm="1">
        <f t="shared" si="36"/>
        <v>#VALUE!</v>
      </c>
      <c r="K298" t="e" vm="1">
        <f t="shared" si="37"/>
        <v>#VALUE!</v>
      </c>
      <c r="L298" s="1">
        <f>Main!$B$25</f>
        <v>71.136702222980446</v>
      </c>
      <c r="M298" s="48" t="e" vm="1">
        <f t="shared" si="38"/>
        <v>#VALUE!</v>
      </c>
      <c r="N298" t="e" vm="1">
        <f t="shared" si="39"/>
        <v>#VALUE!</v>
      </c>
      <c r="O298" s="1">
        <f>Main!$C$25</f>
        <v>70.348407428452006</v>
      </c>
      <c r="P298" s="48" t="e" vm="1">
        <f t="shared" si="40"/>
        <v>#VALUE!</v>
      </c>
      <c r="Q298" t="e" vm="1">
        <f t="shared" si="41"/>
        <v>#VALUE!</v>
      </c>
    </row>
    <row r="299" spans="1:17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2">
        <f>[1]!GenLognormal($F$9,$F$10)</f>
        <v>#VALUE!</v>
      </c>
      <c r="G299" t="e" vm="2">
        <f>[1]!genBinomial(1,0.567)</f>
        <v>#VALUE!</v>
      </c>
      <c r="H299" s="13" t="e" vm="1">
        <f t="shared" si="35"/>
        <v>#VALUE!</v>
      </c>
      <c r="I299" s="1">
        <f>Main!$A$25</f>
        <v>70.743460131432784</v>
      </c>
      <c r="J299" s="48" t="e" vm="1">
        <f t="shared" si="36"/>
        <v>#VALUE!</v>
      </c>
      <c r="K299" t="e" vm="1">
        <f t="shared" si="37"/>
        <v>#VALUE!</v>
      </c>
      <c r="L299" s="1">
        <f>Main!$B$25</f>
        <v>71.136702222980446</v>
      </c>
      <c r="M299" s="48" t="e" vm="1">
        <f t="shared" si="38"/>
        <v>#VALUE!</v>
      </c>
      <c r="N299" t="e" vm="1">
        <f t="shared" si="39"/>
        <v>#VALUE!</v>
      </c>
      <c r="O299" s="1">
        <f>Main!$C$25</f>
        <v>70.348407428452006</v>
      </c>
      <c r="P299" s="48" t="e" vm="1">
        <f t="shared" si="40"/>
        <v>#VALUE!</v>
      </c>
      <c r="Q299" t="e" vm="1">
        <f t="shared" si="41"/>
        <v>#VALUE!</v>
      </c>
    </row>
    <row r="300" spans="1:17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2">
        <f>[1]!GenLognormal($F$9,$F$10)</f>
        <v>#VALUE!</v>
      </c>
      <c r="G300" t="e" vm="2">
        <f>[1]!genBinomial(1,0.567)</f>
        <v>#VALUE!</v>
      </c>
      <c r="H300" s="13" t="e" vm="1">
        <f t="shared" si="35"/>
        <v>#VALUE!</v>
      </c>
      <c r="I300" s="1">
        <f>Main!$A$25</f>
        <v>70.743460131432784</v>
      </c>
      <c r="J300" s="48" t="e" vm="1">
        <f t="shared" si="36"/>
        <v>#VALUE!</v>
      </c>
      <c r="K300" t="e" vm="1">
        <f t="shared" si="37"/>
        <v>#VALUE!</v>
      </c>
      <c r="L300" s="1">
        <f>Main!$B$25</f>
        <v>71.136702222980446</v>
      </c>
      <c r="M300" s="48" t="e" vm="1">
        <f t="shared" si="38"/>
        <v>#VALUE!</v>
      </c>
      <c r="N300" t="e" vm="1">
        <f t="shared" si="39"/>
        <v>#VALUE!</v>
      </c>
      <c r="O300" s="1">
        <f>Main!$C$25</f>
        <v>70.348407428452006</v>
      </c>
      <c r="P300" s="48" t="e" vm="1">
        <f t="shared" si="40"/>
        <v>#VALUE!</v>
      </c>
      <c r="Q300" t="e" vm="1">
        <f t="shared" si="41"/>
        <v>#VALUE!</v>
      </c>
    </row>
    <row r="301" spans="1:17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2">
        <f>[1]!GenLognormal($F$9,$F$10)</f>
        <v>#VALUE!</v>
      </c>
      <c r="G301" t="e" vm="2">
        <f>[1]!genBinomial(1,0.567)</f>
        <v>#VALUE!</v>
      </c>
      <c r="H301" s="13" t="e" vm="1">
        <f t="shared" si="35"/>
        <v>#VALUE!</v>
      </c>
      <c r="I301" s="1">
        <f>Main!$A$25</f>
        <v>70.743460131432784</v>
      </c>
      <c r="J301" s="48" t="e" vm="1">
        <f t="shared" si="36"/>
        <v>#VALUE!</v>
      </c>
      <c r="K301" t="e" vm="1">
        <f t="shared" si="37"/>
        <v>#VALUE!</v>
      </c>
      <c r="L301" s="1">
        <f>Main!$B$25</f>
        <v>71.136702222980446</v>
      </c>
      <c r="M301" s="48" t="e" vm="1">
        <f t="shared" si="38"/>
        <v>#VALUE!</v>
      </c>
      <c r="N301" t="e" vm="1">
        <f t="shared" si="39"/>
        <v>#VALUE!</v>
      </c>
      <c r="O301" s="1">
        <f>Main!$C$25</f>
        <v>70.348407428452006</v>
      </c>
      <c r="P301" s="48" t="e" vm="1">
        <f t="shared" si="40"/>
        <v>#VALUE!</v>
      </c>
      <c r="Q301" t="e" vm="1">
        <f t="shared" si="41"/>
        <v>#VALUE!</v>
      </c>
    </row>
    <row r="302" spans="1:17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2">
        <f>[1]!GenLognormal($F$9,$F$10)</f>
        <v>#VALUE!</v>
      </c>
      <c r="G302" t="e" vm="2">
        <f>[1]!genBinomial(1,0.567)</f>
        <v>#VALUE!</v>
      </c>
      <c r="H302" s="13" t="e" vm="1">
        <f t="shared" si="35"/>
        <v>#VALUE!</v>
      </c>
      <c r="I302" s="1">
        <f>Main!$A$25</f>
        <v>70.743460131432784</v>
      </c>
      <c r="J302" s="48" t="e" vm="1">
        <f t="shared" si="36"/>
        <v>#VALUE!</v>
      </c>
      <c r="K302" t="e" vm="1">
        <f t="shared" si="37"/>
        <v>#VALUE!</v>
      </c>
      <c r="L302" s="1">
        <f>Main!$B$25</f>
        <v>71.136702222980446</v>
      </c>
      <c r="M302" s="48" t="e" vm="1">
        <f t="shared" si="38"/>
        <v>#VALUE!</v>
      </c>
      <c r="N302" t="e" vm="1">
        <f t="shared" si="39"/>
        <v>#VALUE!</v>
      </c>
      <c r="O302" s="1">
        <f>Main!$C$25</f>
        <v>70.348407428452006</v>
      </c>
      <c r="P302" s="48" t="e" vm="1">
        <f t="shared" si="40"/>
        <v>#VALUE!</v>
      </c>
      <c r="Q302" t="e" vm="1">
        <f t="shared" si="41"/>
        <v>#VALUE!</v>
      </c>
    </row>
    <row r="303" spans="1:17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2">
        <f>[1]!GenLognormal($F$9,$F$10)</f>
        <v>#VALUE!</v>
      </c>
      <c r="G303" t="e" vm="2">
        <f>[1]!genBinomial(1,0.567)</f>
        <v>#VALUE!</v>
      </c>
      <c r="H303" s="13" t="e" vm="1">
        <f t="shared" si="35"/>
        <v>#VALUE!</v>
      </c>
      <c r="I303" s="1">
        <f>Main!$A$25</f>
        <v>70.743460131432784</v>
      </c>
      <c r="J303" s="48" t="e" vm="1">
        <f t="shared" si="36"/>
        <v>#VALUE!</v>
      </c>
      <c r="K303" t="e" vm="1">
        <f t="shared" si="37"/>
        <v>#VALUE!</v>
      </c>
      <c r="L303" s="1">
        <f>Main!$B$25</f>
        <v>71.136702222980446</v>
      </c>
      <c r="M303" s="48" t="e" vm="1">
        <f t="shared" si="38"/>
        <v>#VALUE!</v>
      </c>
      <c r="N303" t="e" vm="1">
        <f t="shared" si="39"/>
        <v>#VALUE!</v>
      </c>
      <c r="O303" s="1">
        <f>Main!$C$25</f>
        <v>70.348407428452006</v>
      </c>
      <c r="P303" s="48" t="e" vm="1">
        <f t="shared" si="40"/>
        <v>#VALUE!</v>
      </c>
      <c r="Q303" t="e" vm="1">
        <f t="shared" si="41"/>
        <v>#VALUE!</v>
      </c>
    </row>
    <row r="304" spans="1:17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2">
        <f>[1]!GenLognormal($F$9,$F$10)</f>
        <v>#VALUE!</v>
      </c>
      <c r="G304" t="e" vm="2">
        <f>[1]!genBinomial(1,0.567)</f>
        <v>#VALUE!</v>
      </c>
      <c r="H304" s="13" t="e" vm="1">
        <f t="shared" si="35"/>
        <v>#VALUE!</v>
      </c>
      <c r="I304" s="1">
        <f>Main!$A$25</f>
        <v>70.743460131432784</v>
      </c>
      <c r="J304" s="48" t="e" vm="1">
        <f t="shared" si="36"/>
        <v>#VALUE!</v>
      </c>
      <c r="K304" t="e" vm="1">
        <f t="shared" si="37"/>
        <v>#VALUE!</v>
      </c>
      <c r="L304" s="1">
        <f>Main!$B$25</f>
        <v>71.136702222980446</v>
      </c>
      <c r="M304" s="48" t="e" vm="1">
        <f t="shared" si="38"/>
        <v>#VALUE!</v>
      </c>
      <c r="N304" t="e" vm="1">
        <f t="shared" si="39"/>
        <v>#VALUE!</v>
      </c>
      <c r="O304" s="1">
        <f>Main!$C$25</f>
        <v>70.348407428452006</v>
      </c>
      <c r="P304" s="48" t="e" vm="1">
        <f t="shared" si="40"/>
        <v>#VALUE!</v>
      </c>
      <c r="Q304" t="e" vm="1">
        <f t="shared" si="41"/>
        <v>#VALUE!</v>
      </c>
    </row>
    <row r="305" spans="1:17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2">
        <f>[1]!GenLognormal($F$9,$F$10)</f>
        <v>#VALUE!</v>
      </c>
      <c r="G305" t="e" vm="2">
        <f>[1]!genBinomial(1,0.567)</f>
        <v>#VALUE!</v>
      </c>
      <c r="H305" s="13" t="e" vm="1">
        <f t="shared" si="35"/>
        <v>#VALUE!</v>
      </c>
      <c r="I305" s="1">
        <f>Main!$A$25</f>
        <v>70.743460131432784</v>
      </c>
      <c r="J305" s="48" t="e" vm="1">
        <f t="shared" si="36"/>
        <v>#VALUE!</v>
      </c>
      <c r="K305" t="e" vm="1">
        <f t="shared" si="37"/>
        <v>#VALUE!</v>
      </c>
      <c r="L305" s="1">
        <f>Main!$B$25</f>
        <v>71.136702222980446</v>
      </c>
      <c r="M305" s="48" t="e" vm="1">
        <f t="shared" si="38"/>
        <v>#VALUE!</v>
      </c>
      <c r="N305" t="e" vm="1">
        <f t="shared" si="39"/>
        <v>#VALUE!</v>
      </c>
      <c r="O305" s="1">
        <f>Main!$C$25</f>
        <v>70.348407428452006</v>
      </c>
      <c r="P305" s="48" t="e" vm="1">
        <f t="shared" si="40"/>
        <v>#VALUE!</v>
      </c>
      <c r="Q305" t="e" vm="1">
        <f t="shared" si="41"/>
        <v>#VALUE!</v>
      </c>
    </row>
    <row r="306" spans="1:17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2">
        <f>[1]!GenLognormal($F$9,$F$10)</f>
        <v>#VALUE!</v>
      </c>
      <c r="G306" t="e" vm="2">
        <f>[1]!genBinomial(1,0.567)</f>
        <v>#VALUE!</v>
      </c>
      <c r="H306" s="13" t="e" vm="1">
        <f t="shared" si="35"/>
        <v>#VALUE!</v>
      </c>
      <c r="I306" s="1">
        <f>Main!$A$25</f>
        <v>70.743460131432784</v>
      </c>
      <c r="J306" s="48" t="e" vm="1">
        <f t="shared" si="36"/>
        <v>#VALUE!</v>
      </c>
      <c r="K306" t="e" vm="1">
        <f t="shared" si="37"/>
        <v>#VALUE!</v>
      </c>
      <c r="L306" s="1">
        <f>Main!$B$25</f>
        <v>71.136702222980446</v>
      </c>
      <c r="M306" s="48" t="e" vm="1">
        <f t="shared" si="38"/>
        <v>#VALUE!</v>
      </c>
      <c r="N306" t="e" vm="1">
        <f t="shared" si="39"/>
        <v>#VALUE!</v>
      </c>
      <c r="O306" s="1">
        <f>Main!$C$25</f>
        <v>70.348407428452006</v>
      </c>
      <c r="P306" s="48" t="e" vm="1">
        <f t="shared" si="40"/>
        <v>#VALUE!</v>
      </c>
      <c r="Q306" t="e" vm="1">
        <f t="shared" si="41"/>
        <v>#VALUE!</v>
      </c>
    </row>
    <row r="307" spans="1:17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2">
        <f>[1]!GenLognormal($F$9,$F$10)</f>
        <v>#VALUE!</v>
      </c>
      <c r="G307" t="e" vm="2">
        <f>[1]!genBinomial(1,0.567)</f>
        <v>#VALUE!</v>
      </c>
      <c r="H307" s="13" t="e" vm="1">
        <f t="shared" si="35"/>
        <v>#VALUE!</v>
      </c>
      <c r="I307" s="1">
        <f>Main!$A$25</f>
        <v>70.743460131432784</v>
      </c>
      <c r="J307" s="48" t="e" vm="1">
        <f t="shared" si="36"/>
        <v>#VALUE!</v>
      </c>
      <c r="K307" t="e" vm="1">
        <f t="shared" si="37"/>
        <v>#VALUE!</v>
      </c>
      <c r="L307" s="1">
        <f>Main!$B$25</f>
        <v>71.136702222980446</v>
      </c>
      <c r="M307" s="48" t="e" vm="1">
        <f t="shared" si="38"/>
        <v>#VALUE!</v>
      </c>
      <c r="N307" t="e" vm="1">
        <f t="shared" si="39"/>
        <v>#VALUE!</v>
      </c>
      <c r="O307" s="1">
        <f>Main!$C$25</f>
        <v>70.348407428452006</v>
      </c>
      <c r="P307" s="48" t="e" vm="1">
        <f t="shared" si="40"/>
        <v>#VALUE!</v>
      </c>
      <c r="Q307" t="e" vm="1">
        <f t="shared" si="41"/>
        <v>#VALUE!</v>
      </c>
    </row>
    <row r="308" spans="1:17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2">
        <f>[1]!GenLognormal($F$9,$F$10)</f>
        <v>#VALUE!</v>
      </c>
      <c r="G308" t="e" vm="2">
        <f>[1]!genBinomial(1,0.567)</f>
        <v>#VALUE!</v>
      </c>
      <c r="H308" s="13" t="e" vm="1">
        <f t="shared" si="35"/>
        <v>#VALUE!</v>
      </c>
      <c r="I308" s="1">
        <f>Main!$A$25</f>
        <v>70.743460131432784</v>
      </c>
      <c r="J308" s="48" t="e" vm="1">
        <f t="shared" si="36"/>
        <v>#VALUE!</v>
      </c>
      <c r="K308" t="e" vm="1">
        <f t="shared" si="37"/>
        <v>#VALUE!</v>
      </c>
      <c r="L308" s="1">
        <f>Main!$B$25</f>
        <v>71.136702222980446</v>
      </c>
      <c r="M308" s="48" t="e" vm="1">
        <f t="shared" si="38"/>
        <v>#VALUE!</v>
      </c>
      <c r="N308" t="e" vm="1">
        <f t="shared" si="39"/>
        <v>#VALUE!</v>
      </c>
      <c r="O308" s="1">
        <f>Main!$C$25</f>
        <v>70.348407428452006</v>
      </c>
      <c r="P308" s="48" t="e" vm="1">
        <f t="shared" si="40"/>
        <v>#VALUE!</v>
      </c>
      <c r="Q308" t="e" vm="1">
        <f t="shared" si="41"/>
        <v>#VALUE!</v>
      </c>
    </row>
    <row r="309" spans="1:17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2">
        <f>[1]!GenLognormal($F$9,$F$10)</f>
        <v>#VALUE!</v>
      </c>
      <c r="G309" t="e" vm="2">
        <f>[1]!genBinomial(1,0.567)</f>
        <v>#VALUE!</v>
      </c>
      <c r="H309" s="13" t="e" vm="1">
        <f t="shared" si="35"/>
        <v>#VALUE!</v>
      </c>
      <c r="I309" s="1">
        <f>Main!$A$25</f>
        <v>70.743460131432784</v>
      </c>
      <c r="J309" s="48" t="e" vm="1">
        <f t="shared" si="36"/>
        <v>#VALUE!</v>
      </c>
      <c r="K309" t="e" vm="1">
        <f t="shared" si="37"/>
        <v>#VALUE!</v>
      </c>
      <c r="L309" s="1">
        <f>Main!$B$25</f>
        <v>71.136702222980446</v>
      </c>
      <c r="M309" s="48" t="e" vm="1">
        <f t="shared" si="38"/>
        <v>#VALUE!</v>
      </c>
      <c r="N309" t="e" vm="1">
        <f t="shared" si="39"/>
        <v>#VALUE!</v>
      </c>
      <c r="O309" s="1">
        <f>Main!$C$25</f>
        <v>70.348407428452006</v>
      </c>
      <c r="P309" s="48" t="e" vm="1">
        <f t="shared" si="40"/>
        <v>#VALUE!</v>
      </c>
      <c r="Q309" t="e" vm="1">
        <f t="shared" si="41"/>
        <v>#VALUE!</v>
      </c>
    </row>
    <row r="310" spans="1:17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2">
        <f>[1]!GenLognormal($F$9,$F$10)</f>
        <v>#VALUE!</v>
      </c>
      <c r="G310" t="e" vm="2">
        <f>[1]!genBinomial(1,0.567)</f>
        <v>#VALUE!</v>
      </c>
      <c r="H310" s="13" t="e" vm="1">
        <f t="shared" si="35"/>
        <v>#VALUE!</v>
      </c>
      <c r="I310" s="1">
        <f>Main!$A$25</f>
        <v>70.743460131432784</v>
      </c>
      <c r="J310" s="48" t="e" vm="1">
        <f t="shared" si="36"/>
        <v>#VALUE!</v>
      </c>
      <c r="K310" t="e" vm="1">
        <f t="shared" si="37"/>
        <v>#VALUE!</v>
      </c>
      <c r="L310" s="1">
        <f>Main!$B$25</f>
        <v>71.136702222980446</v>
      </c>
      <c r="M310" s="48" t="e" vm="1">
        <f t="shared" si="38"/>
        <v>#VALUE!</v>
      </c>
      <c r="N310" t="e" vm="1">
        <f t="shared" si="39"/>
        <v>#VALUE!</v>
      </c>
      <c r="O310" s="1">
        <f>Main!$C$25</f>
        <v>70.348407428452006</v>
      </c>
      <c r="P310" s="48" t="e" vm="1">
        <f t="shared" si="40"/>
        <v>#VALUE!</v>
      </c>
      <c r="Q310" t="e" vm="1">
        <f t="shared" si="41"/>
        <v>#VALUE!</v>
      </c>
    </row>
    <row r="311" spans="1:17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2">
        <f>[1]!GenLognormal($F$9,$F$10)</f>
        <v>#VALUE!</v>
      </c>
      <c r="G311" t="e" vm="2">
        <f>[1]!genBinomial(1,0.567)</f>
        <v>#VALUE!</v>
      </c>
      <c r="H311" s="13" t="e" vm="1">
        <f t="shared" si="35"/>
        <v>#VALUE!</v>
      </c>
      <c r="I311" s="1">
        <f>Main!$A$25</f>
        <v>70.743460131432784</v>
      </c>
      <c r="J311" s="48" t="e" vm="1">
        <f t="shared" si="36"/>
        <v>#VALUE!</v>
      </c>
      <c r="K311" t="e" vm="1">
        <f t="shared" si="37"/>
        <v>#VALUE!</v>
      </c>
      <c r="L311" s="1">
        <f>Main!$B$25</f>
        <v>71.136702222980446</v>
      </c>
      <c r="M311" s="48" t="e" vm="1">
        <f t="shared" si="38"/>
        <v>#VALUE!</v>
      </c>
      <c r="N311" t="e" vm="1">
        <f t="shared" si="39"/>
        <v>#VALUE!</v>
      </c>
      <c r="O311" s="1">
        <f>Main!$C$25</f>
        <v>70.348407428452006</v>
      </c>
      <c r="P311" s="48" t="e" vm="1">
        <f t="shared" si="40"/>
        <v>#VALUE!</v>
      </c>
      <c r="Q311" t="e" vm="1">
        <f t="shared" si="41"/>
        <v>#VALUE!</v>
      </c>
    </row>
    <row r="312" spans="1:17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2">
        <f>[1]!GenLognormal($F$9,$F$10)</f>
        <v>#VALUE!</v>
      </c>
      <c r="G312" t="e" vm="2">
        <f>[1]!genBinomial(1,0.567)</f>
        <v>#VALUE!</v>
      </c>
      <c r="H312" s="13" t="e" vm="1">
        <f t="shared" si="35"/>
        <v>#VALUE!</v>
      </c>
      <c r="I312" s="1">
        <f>Main!$A$25</f>
        <v>70.743460131432784</v>
      </c>
      <c r="J312" s="48" t="e" vm="1">
        <f t="shared" si="36"/>
        <v>#VALUE!</v>
      </c>
      <c r="K312" t="e" vm="1">
        <f t="shared" si="37"/>
        <v>#VALUE!</v>
      </c>
      <c r="L312" s="1">
        <f>Main!$B$25</f>
        <v>71.136702222980446</v>
      </c>
      <c r="M312" s="48" t="e" vm="1">
        <f t="shared" si="38"/>
        <v>#VALUE!</v>
      </c>
      <c r="N312" t="e" vm="1">
        <f t="shared" si="39"/>
        <v>#VALUE!</v>
      </c>
      <c r="O312" s="1">
        <f>Main!$C$25</f>
        <v>70.348407428452006</v>
      </c>
      <c r="P312" s="48" t="e" vm="1">
        <f t="shared" si="40"/>
        <v>#VALUE!</v>
      </c>
      <c r="Q312" t="e" vm="1">
        <f t="shared" si="41"/>
        <v>#VALUE!</v>
      </c>
    </row>
    <row r="313" spans="1:17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2">
        <f>[1]!GenLognormal($F$9,$F$10)</f>
        <v>#VALUE!</v>
      </c>
      <c r="G313" t="e" vm="2">
        <f>[1]!genBinomial(1,0.567)</f>
        <v>#VALUE!</v>
      </c>
      <c r="H313" s="13" t="e" vm="1">
        <f t="shared" si="35"/>
        <v>#VALUE!</v>
      </c>
      <c r="I313" s="1">
        <f>Main!$A$25</f>
        <v>70.743460131432784</v>
      </c>
      <c r="J313" s="48" t="e" vm="1">
        <f t="shared" si="36"/>
        <v>#VALUE!</v>
      </c>
      <c r="K313" t="e" vm="1">
        <f t="shared" si="37"/>
        <v>#VALUE!</v>
      </c>
      <c r="L313" s="1">
        <f>Main!$B$25</f>
        <v>71.136702222980446</v>
      </c>
      <c r="M313" s="48" t="e" vm="1">
        <f t="shared" si="38"/>
        <v>#VALUE!</v>
      </c>
      <c r="N313" t="e" vm="1">
        <f t="shared" si="39"/>
        <v>#VALUE!</v>
      </c>
      <c r="O313" s="1">
        <f>Main!$C$25</f>
        <v>70.348407428452006</v>
      </c>
      <c r="P313" s="48" t="e" vm="1">
        <f t="shared" si="40"/>
        <v>#VALUE!</v>
      </c>
      <c r="Q313" t="e" vm="1">
        <f t="shared" si="41"/>
        <v>#VALUE!</v>
      </c>
    </row>
    <row r="314" spans="1:17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2">
        <f>[1]!GenLognormal($F$9,$F$10)</f>
        <v>#VALUE!</v>
      </c>
      <c r="G314" t="e" vm="2">
        <f>[1]!genBinomial(1,0.567)</f>
        <v>#VALUE!</v>
      </c>
      <c r="H314" s="13" t="e" vm="1">
        <f t="shared" si="35"/>
        <v>#VALUE!</v>
      </c>
      <c r="I314" s="1">
        <f>Main!$A$25</f>
        <v>70.743460131432784</v>
      </c>
      <c r="J314" s="48" t="e" vm="1">
        <f t="shared" si="36"/>
        <v>#VALUE!</v>
      </c>
      <c r="K314" t="e" vm="1">
        <f t="shared" si="37"/>
        <v>#VALUE!</v>
      </c>
      <c r="L314" s="1">
        <f>Main!$B$25</f>
        <v>71.136702222980446</v>
      </c>
      <c r="M314" s="48" t="e" vm="1">
        <f t="shared" si="38"/>
        <v>#VALUE!</v>
      </c>
      <c r="N314" t="e" vm="1">
        <f t="shared" si="39"/>
        <v>#VALUE!</v>
      </c>
      <c r="O314" s="1">
        <f>Main!$C$25</f>
        <v>70.348407428452006</v>
      </c>
      <c r="P314" s="48" t="e" vm="1">
        <f t="shared" si="40"/>
        <v>#VALUE!</v>
      </c>
      <c r="Q314" t="e" vm="1">
        <f t="shared" si="41"/>
        <v>#VALUE!</v>
      </c>
    </row>
    <row r="315" spans="1:17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2">
        <f>[1]!GenLognormal($F$9,$F$10)</f>
        <v>#VALUE!</v>
      </c>
      <c r="G315" t="e" vm="2">
        <f>[1]!genBinomial(1,0.567)</f>
        <v>#VALUE!</v>
      </c>
      <c r="H315" s="13" t="e" vm="1">
        <f t="shared" si="35"/>
        <v>#VALUE!</v>
      </c>
      <c r="I315" s="1">
        <f>Main!$A$25</f>
        <v>70.743460131432784</v>
      </c>
      <c r="J315" s="48" t="e" vm="1">
        <f t="shared" si="36"/>
        <v>#VALUE!</v>
      </c>
      <c r="K315" t="e" vm="1">
        <f t="shared" si="37"/>
        <v>#VALUE!</v>
      </c>
      <c r="L315" s="1">
        <f>Main!$B$25</f>
        <v>71.136702222980446</v>
      </c>
      <c r="M315" s="48" t="e" vm="1">
        <f t="shared" si="38"/>
        <v>#VALUE!</v>
      </c>
      <c r="N315" t="e" vm="1">
        <f t="shared" si="39"/>
        <v>#VALUE!</v>
      </c>
      <c r="O315" s="1">
        <f>Main!$C$25</f>
        <v>70.348407428452006</v>
      </c>
      <c r="P315" s="48" t="e" vm="1">
        <f t="shared" si="40"/>
        <v>#VALUE!</v>
      </c>
      <c r="Q315" t="e" vm="1">
        <f t="shared" si="41"/>
        <v>#VALUE!</v>
      </c>
    </row>
    <row r="316" spans="1:17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2">
        <f>[1]!GenLognormal($F$9,$F$10)</f>
        <v>#VALUE!</v>
      </c>
      <c r="G316" t="e" vm="2">
        <f>[1]!genBinomial(1,0.567)</f>
        <v>#VALUE!</v>
      </c>
      <c r="H316" s="13" t="e" vm="1">
        <f t="shared" si="35"/>
        <v>#VALUE!</v>
      </c>
      <c r="I316" s="1">
        <f>Main!$A$25</f>
        <v>70.743460131432784</v>
      </c>
      <c r="J316" s="48" t="e" vm="1">
        <f t="shared" si="36"/>
        <v>#VALUE!</v>
      </c>
      <c r="K316" t="e" vm="1">
        <f t="shared" si="37"/>
        <v>#VALUE!</v>
      </c>
      <c r="L316" s="1">
        <f>Main!$B$25</f>
        <v>71.136702222980446</v>
      </c>
      <c r="M316" s="48" t="e" vm="1">
        <f t="shared" si="38"/>
        <v>#VALUE!</v>
      </c>
      <c r="N316" t="e" vm="1">
        <f t="shared" si="39"/>
        <v>#VALUE!</v>
      </c>
      <c r="O316" s="1">
        <f>Main!$C$25</f>
        <v>70.348407428452006</v>
      </c>
      <c r="P316" s="48" t="e" vm="1">
        <f t="shared" si="40"/>
        <v>#VALUE!</v>
      </c>
      <c r="Q316" t="e" vm="1">
        <f t="shared" si="41"/>
        <v>#VALUE!</v>
      </c>
    </row>
    <row r="317" spans="1:17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2">
        <f>[1]!GenLognormal($F$9,$F$10)</f>
        <v>#VALUE!</v>
      </c>
      <c r="G317" t="e" vm="2">
        <f>[1]!genBinomial(1,0.567)</f>
        <v>#VALUE!</v>
      </c>
      <c r="H317" s="13" t="e" vm="1">
        <f t="shared" si="35"/>
        <v>#VALUE!</v>
      </c>
      <c r="I317" s="1">
        <f>Main!$A$25</f>
        <v>70.743460131432784</v>
      </c>
      <c r="J317" s="48" t="e" vm="1">
        <f t="shared" si="36"/>
        <v>#VALUE!</v>
      </c>
      <c r="K317" t="e" vm="1">
        <f t="shared" si="37"/>
        <v>#VALUE!</v>
      </c>
      <c r="L317" s="1">
        <f>Main!$B$25</f>
        <v>71.136702222980446</v>
      </c>
      <c r="M317" s="48" t="e" vm="1">
        <f t="shared" si="38"/>
        <v>#VALUE!</v>
      </c>
      <c r="N317" t="e" vm="1">
        <f t="shared" si="39"/>
        <v>#VALUE!</v>
      </c>
      <c r="O317" s="1">
        <f>Main!$C$25</f>
        <v>70.348407428452006</v>
      </c>
      <c r="P317" s="48" t="e" vm="1">
        <f t="shared" si="40"/>
        <v>#VALUE!</v>
      </c>
      <c r="Q317" t="e" vm="1">
        <f t="shared" si="41"/>
        <v>#VALUE!</v>
      </c>
    </row>
    <row r="318" spans="1:17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2">
        <f>[1]!GenLognormal($F$9,$F$10)</f>
        <v>#VALUE!</v>
      </c>
      <c r="G318" t="e" vm="2">
        <f>[1]!genBinomial(1,0.567)</f>
        <v>#VALUE!</v>
      </c>
      <c r="H318" s="13" t="e" vm="1">
        <f t="shared" si="35"/>
        <v>#VALUE!</v>
      </c>
      <c r="I318" s="1">
        <f>Main!$A$25</f>
        <v>70.743460131432784</v>
      </c>
      <c r="J318" s="48" t="e" vm="1">
        <f t="shared" si="36"/>
        <v>#VALUE!</v>
      </c>
      <c r="K318" t="e" vm="1">
        <f t="shared" si="37"/>
        <v>#VALUE!</v>
      </c>
      <c r="L318" s="1">
        <f>Main!$B$25</f>
        <v>71.136702222980446</v>
      </c>
      <c r="M318" s="48" t="e" vm="1">
        <f t="shared" si="38"/>
        <v>#VALUE!</v>
      </c>
      <c r="N318" t="e" vm="1">
        <f t="shared" si="39"/>
        <v>#VALUE!</v>
      </c>
      <c r="O318" s="1">
        <f>Main!$C$25</f>
        <v>70.348407428452006</v>
      </c>
      <c r="P318" s="48" t="e" vm="1">
        <f t="shared" si="40"/>
        <v>#VALUE!</v>
      </c>
      <c r="Q318" t="e" vm="1">
        <f t="shared" si="41"/>
        <v>#VALUE!</v>
      </c>
    </row>
    <row r="319" spans="1:17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2">
        <f>[1]!GenLognormal($F$9,$F$10)</f>
        <v>#VALUE!</v>
      </c>
      <c r="G319" t="e" vm="2">
        <f>[1]!genBinomial(1,0.567)</f>
        <v>#VALUE!</v>
      </c>
      <c r="H319" s="13" t="e" vm="1">
        <f t="shared" si="35"/>
        <v>#VALUE!</v>
      </c>
      <c r="I319" s="1">
        <f>Main!$A$25</f>
        <v>70.743460131432784</v>
      </c>
      <c r="J319" s="48" t="e" vm="1">
        <f t="shared" si="36"/>
        <v>#VALUE!</v>
      </c>
      <c r="K319" t="e" vm="1">
        <f t="shared" si="37"/>
        <v>#VALUE!</v>
      </c>
      <c r="L319" s="1">
        <f>Main!$B$25</f>
        <v>71.136702222980446</v>
      </c>
      <c r="M319" s="48" t="e" vm="1">
        <f t="shared" si="38"/>
        <v>#VALUE!</v>
      </c>
      <c r="N319" t="e" vm="1">
        <f t="shared" si="39"/>
        <v>#VALUE!</v>
      </c>
      <c r="O319" s="1">
        <f>Main!$C$25</f>
        <v>70.348407428452006</v>
      </c>
      <c r="P319" s="48" t="e" vm="1">
        <f t="shared" si="40"/>
        <v>#VALUE!</v>
      </c>
      <c r="Q319" t="e" vm="1">
        <f t="shared" si="41"/>
        <v>#VALUE!</v>
      </c>
    </row>
    <row r="320" spans="1:17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2">
        <f>[1]!GenLognormal($F$9,$F$10)</f>
        <v>#VALUE!</v>
      </c>
      <c r="G320" t="e" vm="2">
        <f>[1]!genBinomial(1,0.567)</f>
        <v>#VALUE!</v>
      </c>
      <c r="H320" s="13" t="e" vm="1">
        <f t="shared" si="35"/>
        <v>#VALUE!</v>
      </c>
      <c r="I320" s="1">
        <f>Main!$A$25</f>
        <v>70.743460131432784</v>
      </c>
      <c r="J320" s="48" t="e" vm="1">
        <f t="shared" si="36"/>
        <v>#VALUE!</v>
      </c>
      <c r="K320" t="e" vm="1">
        <f t="shared" si="37"/>
        <v>#VALUE!</v>
      </c>
      <c r="L320" s="1">
        <f>Main!$B$25</f>
        <v>71.136702222980446</v>
      </c>
      <c r="M320" s="48" t="e" vm="1">
        <f t="shared" si="38"/>
        <v>#VALUE!</v>
      </c>
      <c r="N320" t="e" vm="1">
        <f t="shared" si="39"/>
        <v>#VALUE!</v>
      </c>
      <c r="O320" s="1">
        <f>Main!$C$25</f>
        <v>70.348407428452006</v>
      </c>
      <c r="P320" s="48" t="e" vm="1">
        <f t="shared" si="40"/>
        <v>#VALUE!</v>
      </c>
      <c r="Q320" t="e" vm="1">
        <f t="shared" si="41"/>
        <v>#VALUE!</v>
      </c>
    </row>
    <row r="321" spans="1:17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2">
        <f>[1]!GenLognormal($F$9,$F$10)</f>
        <v>#VALUE!</v>
      </c>
      <c r="G321" t="e" vm="2">
        <f>[1]!genBinomial(1,0.567)</f>
        <v>#VALUE!</v>
      </c>
      <c r="H321" s="13" t="e" vm="1">
        <f t="shared" si="35"/>
        <v>#VALUE!</v>
      </c>
      <c r="I321" s="1">
        <f>Main!$A$25</f>
        <v>70.743460131432784</v>
      </c>
      <c r="J321" s="48" t="e" vm="1">
        <f t="shared" si="36"/>
        <v>#VALUE!</v>
      </c>
      <c r="K321" t="e" vm="1">
        <f t="shared" si="37"/>
        <v>#VALUE!</v>
      </c>
      <c r="L321" s="1">
        <f>Main!$B$25</f>
        <v>71.136702222980446</v>
      </c>
      <c r="M321" s="48" t="e" vm="1">
        <f t="shared" si="38"/>
        <v>#VALUE!</v>
      </c>
      <c r="N321" t="e" vm="1">
        <f t="shared" si="39"/>
        <v>#VALUE!</v>
      </c>
      <c r="O321" s="1">
        <f>Main!$C$25</f>
        <v>70.348407428452006</v>
      </c>
      <c r="P321" s="48" t="e" vm="1">
        <f t="shared" si="40"/>
        <v>#VALUE!</v>
      </c>
      <c r="Q321" t="e" vm="1">
        <f t="shared" si="41"/>
        <v>#VALUE!</v>
      </c>
    </row>
    <row r="322" spans="1:17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2">
        <f>[1]!GenLognormal($F$9,$F$10)</f>
        <v>#VALUE!</v>
      </c>
      <c r="G322" t="e" vm="2">
        <f>[1]!genBinomial(1,0.567)</f>
        <v>#VALUE!</v>
      </c>
      <c r="H322" s="13" t="e" vm="1">
        <f t="shared" si="35"/>
        <v>#VALUE!</v>
      </c>
      <c r="I322" s="1">
        <f>Main!$A$25</f>
        <v>70.743460131432784</v>
      </c>
      <c r="J322" s="48" t="e" vm="1">
        <f t="shared" si="36"/>
        <v>#VALUE!</v>
      </c>
      <c r="K322" t="e" vm="1">
        <f t="shared" si="37"/>
        <v>#VALUE!</v>
      </c>
      <c r="L322" s="1">
        <f>Main!$B$25</f>
        <v>71.136702222980446</v>
      </c>
      <c r="M322" s="48" t="e" vm="1">
        <f t="shared" si="38"/>
        <v>#VALUE!</v>
      </c>
      <c r="N322" t="e" vm="1">
        <f t="shared" si="39"/>
        <v>#VALUE!</v>
      </c>
      <c r="O322" s="1">
        <f>Main!$C$25</f>
        <v>70.348407428452006</v>
      </c>
      <c r="P322" s="48" t="e" vm="1">
        <f t="shared" si="40"/>
        <v>#VALUE!</v>
      </c>
      <c r="Q322" t="e" vm="1">
        <f t="shared" si="41"/>
        <v>#VALUE!</v>
      </c>
    </row>
    <row r="323" spans="1:17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2">
        <f>[1]!GenLognormal($F$9,$F$10)</f>
        <v>#VALUE!</v>
      </c>
      <c r="G323" t="e" vm="2">
        <f>[1]!genBinomial(1,0.567)</f>
        <v>#VALUE!</v>
      </c>
      <c r="H323" s="13" t="e" vm="1">
        <f t="shared" si="35"/>
        <v>#VALUE!</v>
      </c>
      <c r="I323" s="1">
        <f>Main!$A$25</f>
        <v>70.743460131432784</v>
      </c>
      <c r="J323" s="48" t="e" vm="1">
        <f t="shared" si="36"/>
        <v>#VALUE!</v>
      </c>
      <c r="K323" t="e" vm="1">
        <f t="shared" si="37"/>
        <v>#VALUE!</v>
      </c>
      <c r="L323" s="1">
        <f>Main!$B$25</f>
        <v>71.136702222980446</v>
      </c>
      <c r="M323" s="48" t="e" vm="1">
        <f t="shared" si="38"/>
        <v>#VALUE!</v>
      </c>
      <c r="N323" t="e" vm="1">
        <f t="shared" si="39"/>
        <v>#VALUE!</v>
      </c>
      <c r="O323" s="1">
        <f>Main!$C$25</f>
        <v>70.348407428452006</v>
      </c>
      <c r="P323" s="48" t="e" vm="1">
        <f t="shared" si="40"/>
        <v>#VALUE!</v>
      </c>
      <c r="Q323" t="e" vm="1">
        <f t="shared" si="41"/>
        <v>#VALUE!</v>
      </c>
    </row>
    <row r="324" spans="1:17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2">
        <f>[1]!GenLognormal($F$9,$F$10)</f>
        <v>#VALUE!</v>
      </c>
      <c r="G324" t="e" vm="2">
        <f>[1]!genBinomial(1,0.567)</f>
        <v>#VALUE!</v>
      </c>
      <c r="H324" s="13" t="e" vm="1">
        <f t="shared" si="35"/>
        <v>#VALUE!</v>
      </c>
      <c r="I324" s="1">
        <f>Main!$A$25</f>
        <v>70.743460131432784</v>
      </c>
      <c r="J324" s="48" t="e" vm="1">
        <f t="shared" si="36"/>
        <v>#VALUE!</v>
      </c>
      <c r="K324" t="e" vm="1">
        <f t="shared" si="37"/>
        <v>#VALUE!</v>
      </c>
      <c r="L324" s="1">
        <f>Main!$B$25</f>
        <v>71.136702222980446</v>
      </c>
      <c r="M324" s="48" t="e" vm="1">
        <f t="shared" si="38"/>
        <v>#VALUE!</v>
      </c>
      <c r="N324" t="e" vm="1">
        <f t="shared" si="39"/>
        <v>#VALUE!</v>
      </c>
      <c r="O324" s="1">
        <f>Main!$C$25</f>
        <v>70.348407428452006</v>
      </c>
      <c r="P324" s="48" t="e" vm="1">
        <f t="shared" si="40"/>
        <v>#VALUE!</v>
      </c>
      <c r="Q324" t="e" vm="1">
        <f t="shared" si="41"/>
        <v>#VALUE!</v>
      </c>
    </row>
    <row r="325" spans="1:17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2">
        <f>[1]!GenLognormal($F$9,$F$10)</f>
        <v>#VALUE!</v>
      </c>
      <c r="G325" t="e" vm="2">
        <f>[1]!genBinomial(1,0.567)</f>
        <v>#VALUE!</v>
      </c>
      <c r="H325" s="13" t="e" vm="1">
        <f t="shared" si="35"/>
        <v>#VALUE!</v>
      </c>
      <c r="I325" s="1">
        <f>Main!$A$25</f>
        <v>70.743460131432784</v>
      </c>
      <c r="J325" s="48" t="e" vm="1">
        <f t="shared" si="36"/>
        <v>#VALUE!</v>
      </c>
      <c r="K325" t="e" vm="1">
        <f t="shared" si="37"/>
        <v>#VALUE!</v>
      </c>
      <c r="L325" s="1">
        <f>Main!$B$25</f>
        <v>71.136702222980446</v>
      </c>
      <c r="M325" s="48" t="e" vm="1">
        <f t="shared" si="38"/>
        <v>#VALUE!</v>
      </c>
      <c r="N325" t="e" vm="1">
        <f t="shared" si="39"/>
        <v>#VALUE!</v>
      </c>
      <c r="O325" s="1">
        <f>Main!$C$25</f>
        <v>70.348407428452006</v>
      </c>
      <c r="P325" s="48" t="e" vm="1">
        <f t="shared" si="40"/>
        <v>#VALUE!</v>
      </c>
      <c r="Q325" t="e" vm="1">
        <f t="shared" si="41"/>
        <v>#VALUE!</v>
      </c>
    </row>
    <row r="326" spans="1:17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2">
        <f>[1]!GenLognormal($F$9,$F$10)</f>
        <v>#VALUE!</v>
      </c>
      <c r="G326" t="e" vm="2">
        <f>[1]!genBinomial(1,0.567)</f>
        <v>#VALUE!</v>
      </c>
      <c r="H326" s="13" t="e" vm="1">
        <f t="shared" si="35"/>
        <v>#VALUE!</v>
      </c>
      <c r="I326" s="1">
        <f>Main!$A$25</f>
        <v>70.743460131432784</v>
      </c>
      <c r="J326" s="48" t="e" vm="1">
        <f t="shared" si="36"/>
        <v>#VALUE!</v>
      </c>
      <c r="K326" t="e" vm="1">
        <f t="shared" si="37"/>
        <v>#VALUE!</v>
      </c>
      <c r="L326" s="1">
        <f>Main!$B$25</f>
        <v>71.136702222980446</v>
      </c>
      <c r="M326" s="48" t="e" vm="1">
        <f t="shared" si="38"/>
        <v>#VALUE!</v>
      </c>
      <c r="N326" t="e" vm="1">
        <f t="shared" si="39"/>
        <v>#VALUE!</v>
      </c>
      <c r="O326" s="1">
        <f>Main!$C$25</f>
        <v>70.348407428452006</v>
      </c>
      <c r="P326" s="48" t="e" vm="1">
        <f t="shared" si="40"/>
        <v>#VALUE!</v>
      </c>
      <c r="Q326" t="e" vm="1">
        <f t="shared" si="41"/>
        <v>#VALUE!</v>
      </c>
    </row>
    <row r="327" spans="1:17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2">
        <f>[1]!GenLognormal($F$9,$F$10)</f>
        <v>#VALUE!</v>
      </c>
      <c r="G327" t="e" vm="2">
        <f>[1]!genBinomial(1,0.567)</f>
        <v>#VALUE!</v>
      </c>
      <c r="H327" s="13" t="e" vm="1">
        <f t="shared" si="35"/>
        <v>#VALUE!</v>
      </c>
      <c r="I327" s="1">
        <f>Main!$A$25</f>
        <v>70.743460131432784</v>
      </c>
      <c r="J327" s="48" t="e" vm="1">
        <f t="shared" si="36"/>
        <v>#VALUE!</v>
      </c>
      <c r="K327" t="e" vm="1">
        <f t="shared" si="37"/>
        <v>#VALUE!</v>
      </c>
      <c r="L327" s="1">
        <f>Main!$B$25</f>
        <v>71.136702222980446</v>
      </c>
      <c r="M327" s="48" t="e" vm="1">
        <f t="shared" si="38"/>
        <v>#VALUE!</v>
      </c>
      <c r="N327" t="e" vm="1">
        <f t="shared" si="39"/>
        <v>#VALUE!</v>
      </c>
      <c r="O327" s="1">
        <f>Main!$C$25</f>
        <v>70.348407428452006</v>
      </c>
      <c r="P327" s="48" t="e" vm="1">
        <f t="shared" si="40"/>
        <v>#VALUE!</v>
      </c>
      <c r="Q327" t="e" vm="1">
        <f t="shared" si="41"/>
        <v>#VALUE!</v>
      </c>
    </row>
    <row r="328" spans="1:17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2">
        <f>[1]!GenLognormal($F$9,$F$10)</f>
        <v>#VALUE!</v>
      </c>
      <c r="G328" t="e" vm="2">
        <f>[1]!genBinomial(1,0.567)</f>
        <v>#VALUE!</v>
      </c>
      <c r="H328" s="13" t="e" vm="1">
        <f t="shared" si="35"/>
        <v>#VALUE!</v>
      </c>
      <c r="I328" s="1">
        <f>Main!$A$25</f>
        <v>70.743460131432784</v>
      </c>
      <c r="J328" s="48" t="e" vm="1">
        <f t="shared" si="36"/>
        <v>#VALUE!</v>
      </c>
      <c r="K328" t="e" vm="1">
        <f t="shared" si="37"/>
        <v>#VALUE!</v>
      </c>
      <c r="L328" s="1">
        <f>Main!$B$25</f>
        <v>71.136702222980446</v>
      </c>
      <c r="M328" s="48" t="e" vm="1">
        <f t="shared" si="38"/>
        <v>#VALUE!</v>
      </c>
      <c r="N328" t="e" vm="1">
        <f t="shared" si="39"/>
        <v>#VALUE!</v>
      </c>
      <c r="O328" s="1">
        <f>Main!$C$25</f>
        <v>70.348407428452006</v>
      </c>
      <c r="P328" s="48" t="e" vm="1">
        <f t="shared" si="40"/>
        <v>#VALUE!</v>
      </c>
      <c r="Q328" t="e" vm="1">
        <f t="shared" si="41"/>
        <v>#VALUE!</v>
      </c>
    </row>
    <row r="329" spans="1:17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2">
        <f>[1]!GenLognormal($F$9,$F$10)</f>
        <v>#VALUE!</v>
      </c>
      <c r="G329" t="e" vm="2">
        <f>[1]!genBinomial(1,0.567)</f>
        <v>#VALUE!</v>
      </c>
      <c r="H329" s="13" t="e" vm="1">
        <f t="shared" si="35"/>
        <v>#VALUE!</v>
      </c>
      <c r="I329" s="1">
        <f>Main!$A$25</f>
        <v>70.743460131432784</v>
      </c>
      <c r="J329" s="48" t="e" vm="1">
        <f t="shared" si="36"/>
        <v>#VALUE!</v>
      </c>
      <c r="K329" t="e" vm="1">
        <f t="shared" si="37"/>
        <v>#VALUE!</v>
      </c>
      <c r="L329" s="1">
        <f>Main!$B$25</f>
        <v>71.136702222980446</v>
      </c>
      <c r="M329" s="48" t="e" vm="1">
        <f t="shared" si="38"/>
        <v>#VALUE!</v>
      </c>
      <c r="N329" t="e" vm="1">
        <f t="shared" si="39"/>
        <v>#VALUE!</v>
      </c>
      <c r="O329" s="1">
        <f>Main!$C$25</f>
        <v>70.348407428452006</v>
      </c>
      <c r="P329" s="48" t="e" vm="1">
        <f t="shared" si="40"/>
        <v>#VALUE!</v>
      </c>
      <c r="Q329" t="e" vm="1">
        <f t="shared" si="41"/>
        <v>#VALUE!</v>
      </c>
    </row>
    <row r="330" spans="1:17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2">
        <f>[1]!GenLognormal($F$9,$F$10)</f>
        <v>#VALUE!</v>
      </c>
      <c r="G330" t="e" vm="2">
        <f>[1]!genBinomial(1,0.567)</f>
        <v>#VALUE!</v>
      </c>
      <c r="H330" s="13" t="e" vm="1">
        <f t="shared" si="35"/>
        <v>#VALUE!</v>
      </c>
      <c r="I330" s="1">
        <f>Main!$A$25</f>
        <v>70.743460131432784</v>
      </c>
      <c r="J330" s="48" t="e" vm="1">
        <f t="shared" si="36"/>
        <v>#VALUE!</v>
      </c>
      <c r="K330" t="e" vm="1">
        <f t="shared" si="37"/>
        <v>#VALUE!</v>
      </c>
      <c r="L330" s="1">
        <f>Main!$B$25</f>
        <v>71.136702222980446</v>
      </c>
      <c r="M330" s="48" t="e" vm="1">
        <f t="shared" si="38"/>
        <v>#VALUE!</v>
      </c>
      <c r="N330" t="e" vm="1">
        <f t="shared" si="39"/>
        <v>#VALUE!</v>
      </c>
      <c r="O330" s="1">
        <f>Main!$C$25</f>
        <v>70.348407428452006</v>
      </c>
      <c r="P330" s="48" t="e" vm="1">
        <f t="shared" si="40"/>
        <v>#VALUE!</v>
      </c>
      <c r="Q330" t="e" vm="1">
        <f t="shared" si="41"/>
        <v>#VALUE!</v>
      </c>
    </row>
    <row r="331" spans="1:17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2">
        <f>[1]!GenLognormal($F$9,$F$10)</f>
        <v>#VALUE!</v>
      </c>
      <c r="G331" t="e" vm="2">
        <f>[1]!genBinomial(1,0.567)</f>
        <v>#VALUE!</v>
      </c>
      <c r="H331" s="13" t="e" vm="1">
        <f t="shared" si="35"/>
        <v>#VALUE!</v>
      </c>
      <c r="I331" s="1">
        <f>Main!$A$25</f>
        <v>70.743460131432784</v>
      </c>
      <c r="J331" s="48" t="e" vm="1">
        <f t="shared" si="36"/>
        <v>#VALUE!</v>
      </c>
      <c r="K331" t="e" vm="1">
        <f t="shared" si="37"/>
        <v>#VALUE!</v>
      </c>
      <c r="L331" s="1">
        <f>Main!$B$25</f>
        <v>71.136702222980446</v>
      </c>
      <c r="M331" s="48" t="e" vm="1">
        <f t="shared" si="38"/>
        <v>#VALUE!</v>
      </c>
      <c r="N331" t="e" vm="1">
        <f t="shared" si="39"/>
        <v>#VALUE!</v>
      </c>
      <c r="O331" s="1">
        <f>Main!$C$25</f>
        <v>70.348407428452006</v>
      </c>
      <c r="P331" s="48" t="e" vm="1">
        <f t="shared" si="40"/>
        <v>#VALUE!</v>
      </c>
      <c r="Q331" t="e" vm="1">
        <f t="shared" si="41"/>
        <v>#VALUE!</v>
      </c>
    </row>
    <row r="332" spans="1:17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2">
        <f>[1]!GenLognormal($F$9,$F$10)</f>
        <v>#VALUE!</v>
      </c>
      <c r="G332" t="e" vm="2">
        <f>[1]!genBinomial(1,0.567)</f>
        <v>#VALUE!</v>
      </c>
      <c r="H332" s="13" t="e" vm="1">
        <f t="shared" si="35"/>
        <v>#VALUE!</v>
      </c>
      <c r="I332" s="1">
        <f>Main!$A$25</f>
        <v>70.743460131432784</v>
      </c>
      <c r="J332" s="48" t="e" vm="1">
        <f t="shared" si="36"/>
        <v>#VALUE!</v>
      </c>
      <c r="K332" t="e" vm="1">
        <f t="shared" si="37"/>
        <v>#VALUE!</v>
      </c>
      <c r="L332" s="1">
        <f>Main!$B$25</f>
        <v>71.136702222980446</v>
      </c>
      <c r="M332" s="48" t="e" vm="1">
        <f t="shared" si="38"/>
        <v>#VALUE!</v>
      </c>
      <c r="N332" t="e" vm="1">
        <f t="shared" si="39"/>
        <v>#VALUE!</v>
      </c>
      <c r="O332" s="1">
        <f>Main!$C$25</f>
        <v>70.348407428452006</v>
      </c>
      <c r="P332" s="48" t="e" vm="1">
        <f t="shared" si="40"/>
        <v>#VALUE!</v>
      </c>
      <c r="Q332" t="e" vm="1">
        <f t="shared" si="41"/>
        <v>#VALUE!</v>
      </c>
    </row>
    <row r="333" spans="1:17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2">
        <f>[1]!GenLognormal($F$9,$F$10)</f>
        <v>#VALUE!</v>
      </c>
      <c r="G333" t="e" vm="2">
        <f>[1]!genBinomial(1,0.567)</f>
        <v>#VALUE!</v>
      </c>
      <c r="H333" s="13" t="e" vm="1">
        <f t="shared" si="35"/>
        <v>#VALUE!</v>
      </c>
      <c r="I333" s="1">
        <f>Main!$A$25</f>
        <v>70.743460131432784</v>
      </c>
      <c r="J333" s="48" t="e" vm="1">
        <f t="shared" si="36"/>
        <v>#VALUE!</v>
      </c>
      <c r="K333" t="e" vm="1">
        <f t="shared" si="37"/>
        <v>#VALUE!</v>
      </c>
      <c r="L333" s="1">
        <f>Main!$B$25</f>
        <v>71.136702222980446</v>
      </c>
      <c r="M333" s="48" t="e" vm="1">
        <f t="shared" si="38"/>
        <v>#VALUE!</v>
      </c>
      <c r="N333" t="e" vm="1">
        <f t="shared" si="39"/>
        <v>#VALUE!</v>
      </c>
      <c r="O333" s="1">
        <f>Main!$C$25</f>
        <v>70.348407428452006</v>
      </c>
      <c r="P333" s="48" t="e" vm="1">
        <f t="shared" si="40"/>
        <v>#VALUE!</v>
      </c>
      <c r="Q333" t="e" vm="1">
        <f t="shared" si="41"/>
        <v>#VALUE!</v>
      </c>
    </row>
    <row r="334" spans="1:17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2">
        <f>[1]!GenLognormal($F$9,$F$10)</f>
        <v>#VALUE!</v>
      </c>
      <c r="G334" t="e" vm="2">
        <f>[1]!genBinomial(1,0.567)</f>
        <v>#VALUE!</v>
      </c>
      <c r="H334" s="13" t="e" vm="1">
        <f t="shared" si="35"/>
        <v>#VALUE!</v>
      </c>
      <c r="I334" s="1">
        <f>Main!$A$25</f>
        <v>70.743460131432784</v>
      </c>
      <c r="J334" s="48" t="e" vm="1">
        <f t="shared" si="36"/>
        <v>#VALUE!</v>
      </c>
      <c r="K334" t="e" vm="1">
        <f t="shared" si="37"/>
        <v>#VALUE!</v>
      </c>
      <c r="L334" s="1">
        <f>Main!$B$25</f>
        <v>71.136702222980446</v>
      </c>
      <c r="M334" s="48" t="e" vm="1">
        <f t="shared" si="38"/>
        <v>#VALUE!</v>
      </c>
      <c r="N334" t="e" vm="1">
        <f t="shared" si="39"/>
        <v>#VALUE!</v>
      </c>
      <c r="O334" s="1">
        <f>Main!$C$25</f>
        <v>70.348407428452006</v>
      </c>
      <c r="P334" s="48" t="e" vm="1">
        <f t="shared" si="40"/>
        <v>#VALUE!</v>
      </c>
      <c r="Q334" t="e" vm="1">
        <f t="shared" si="41"/>
        <v>#VALUE!</v>
      </c>
    </row>
    <row r="335" spans="1:17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2">
        <f>[1]!GenLognormal($F$9,$F$10)</f>
        <v>#VALUE!</v>
      </c>
      <c r="G335" t="e" vm="2">
        <f>[1]!genBinomial(1,0.567)</f>
        <v>#VALUE!</v>
      </c>
      <c r="H335" s="13" t="e" vm="1">
        <f t="shared" ref="H335:H398" si="42">(266.16-47.17*G335-2.33*F335+0.66*E335+0.017*(E335^2))*113.12/1000000*D335</f>
        <v>#VALUE!</v>
      </c>
      <c r="I335" s="1">
        <f>Main!$A$25</f>
        <v>70.743460131432784</v>
      </c>
      <c r="J335" s="48" t="e" vm="1">
        <f t="shared" ref="J335:J398" si="43">I335*$H335/24/60</f>
        <v>#VALUE!</v>
      </c>
      <c r="K335" t="e" vm="1">
        <f t="shared" ref="K335:K398" si="44">J335*24*60/$D335</f>
        <v>#VALUE!</v>
      </c>
      <c r="L335" s="1">
        <f>Main!$B$25</f>
        <v>71.136702222980446</v>
      </c>
      <c r="M335" s="48" t="e" vm="1">
        <f t="shared" ref="M335:M398" si="45">L335*$H335/24/60</f>
        <v>#VALUE!</v>
      </c>
      <c r="N335" t="e" vm="1">
        <f t="shared" ref="N335:N398" si="46">M335*24*60/$D335</f>
        <v>#VALUE!</v>
      </c>
      <c r="O335" s="1">
        <f>Main!$C$25</f>
        <v>70.348407428452006</v>
      </c>
      <c r="P335" s="48" t="e" vm="1">
        <f t="shared" ref="P335:P398" si="47">O335*$H335/24/60</f>
        <v>#VALUE!</v>
      </c>
      <c r="Q335" t="e" vm="1">
        <f t="shared" ref="Q335:Q398" si="48">P335*24*60/$D335</f>
        <v>#VALUE!</v>
      </c>
    </row>
    <row r="336" spans="1:17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2">
        <f>[1]!GenLognormal($F$9,$F$10)</f>
        <v>#VALUE!</v>
      </c>
      <c r="G336" t="e" vm="2">
        <f>[1]!genBinomial(1,0.567)</f>
        <v>#VALUE!</v>
      </c>
      <c r="H336" s="13" t="e" vm="1">
        <f t="shared" si="42"/>
        <v>#VALUE!</v>
      </c>
      <c r="I336" s="1">
        <f>Main!$A$25</f>
        <v>70.743460131432784</v>
      </c>
      <c r="J336" s="48" t="e" vm="1">
        <f t="shared" si="43"/>
        <v>#VALUE!</v>
      </c>
      <c r="K336" t="e" vm="1">
        <f t="shared" si="44"/>
        <v>#VALUE!</v>
      </c>
      <c r="L336" s="1">
        <f>Main!$B$25</f>
        <v>71.136702222980446</v>
      </c>
      <c r="M336" s="48" t="e" vm="1">
        <f t="shared" si="45"/>
        <v>#VALUE!</v>
      </c>
      <c r="N336" t="e" vm="1">
        <f t="shared" si="46"/>
        <v>#VALUE!</v>
      </c>
      <c r="O336" s="1">
        <f>Main!$C$25</f>
        <v>70.348407428452006</v>
      </c>
      <c r="P336" s="48" t="e" vm="1">
        <f t="shared" si="47"/>
        <v>#VALUE!</v>
      </c>
      <c r="Q336" t="e" vm="1">
        <f t="shared" si="48"/>
        <v>#VALUE!</v>
      </c>
    </row>
    <row r="337" spans="1:17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2">
        <f>[1]!GenLognormal($F$9,$F$10)</f>
        <v>#VALUE!</v>
      </c>
      <c r="G337" t="e" vm="2">
        <f>[1]!genBinomial(1,0.567)</f>
        <v>#VALUE!</v>
      </c>
      <c r="H337" s="13" t="e" vm="1">
        <f t="shared" si="42"/>
        <v>#VALUE!</v>
      </c>
      <c r="I337" s="1">
        <f>Main!$A$25</f>
        <v>70.743460131432784</v>
      </c>
      <c r="J337" s="48" t="e" vm="1">
        <f t="shared" si="43"/>
        <v>#VALUE!</v>
      </c>
      <c r="K337" t="e" vm="1">
        <f t="shared" si="44"/>
        <v>#VALUE!</v>
      </c>
      <c r="L337" s="1">
        <f>Main!$B$25</f>
        <v>71.136702222980446</v>
      </c>
      <c r="M337" s="48" t="e" vm="1">
        <f t="shared" si="45"/>
        <v>#VALUE!</v>
      </c>
      <c r="N337" t="e" vm="1">
        <f t="shared" si="46"/>
        <v>#VALUE!</v>
      </c>
      <c r="O337" s="1">
        <f>Main!$C$25</f>
        <v>70.348407428452006</v>
      </c>
      <c r="P337" s="48" t="e" vm="1">
        <f t="shared" si="47"/>
        <v>#VALUE!</v>
      </c>
      <c r="Q337" t="e" vm="1">
        <f t="shared" si="48"/>
        <v>#VALUE!</v>
      </c>
    </row>
    <row r="338" spans="1:17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2">
        <f>[1]!GenLognormal($F$9,$F$10)</f>
        <v>#VALUE!</v>
      </c>
      <c r="G338" t="e" vm="2">
        <f>[1]!genBinomial(1,0.567)</f>
        <v>#VALUE!</v>
      </c>
      <c r="H338" s="13" t="e" vm="1">
        <f t="shared" si="42"/>
        <v>#VALUE!</v>
      </c>
      <c r="I338" s="1">
        <f>Main!$A$25</f>
        <v>70.743460131432784</v>
      </c>
      <c r="J338" s="48" t="e" vm="1">
        <f t="shared" si="43"/>
        <v>#VALUE!</v>
      </c>
      <c r="K338" t="e" vm="1">
        <f t="shared" si="44"/>
        <v>#VALUE!</v>
      </c>
      <c r="L338" s="1">
        <f>Main!$B$25</f>
        <v>71.136702222980446</v>
      </c>
      <c r="M338" s="48" t="e" vm="1">
        <f t="shared" si="45"/>
        <v>#VALUE!</v>
      </c>
      <c r="N338" t="e" vm="1">
        <f t="shared" si="46"/>
        <v>#VALUE!</v>
      </c>
      <c r="O338" s="1">
        <f>Main!$C$25</f>
        <v>70.348407428452006</v>
      </c>
      <c r="P338" s="48" t="e" vm="1">
        <f t="shared" si="47"/>
        <v>#VALUE!</v>
      </c>
      <c r="Q338" t="e" vm="1">
        <f t="shared" si="48"/>
        <v>#VALUE!</v>
      </c>
    </row>
    <row r="339" spans="1:17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2">
        <f>[1]!GenLognormal($F$9,$F$10)</f>
        <v>#VALUE!</v>
      </c>
      <c r="G339" t="e" vm="2">
        <f>[1]!genBinomial(1,0.567)</f>
        <v>#VALUE!</v>
      </c>
      <c r="H339" s="13" t="e" vm="1">
        <f t="shared" si="42"/>
        <v>#VALUE!</v>
      </c>
      <c r="I339" s="1">
        <f>Main!$A$25</f>
        <v>70.743460131432784</v>
      </c>
      <c r="J339" s="48" t="e" vm="1">
        <f t="shared" si="43"/>
        <v>#VALUE!</v>
      </c>
      <c r="K339" t="e" vm="1">
        <f t="shared" si="44"/>
        <v>#VALUE!</v>
      </c>
      <c r="L339" s="1">
        <f>Main!$B$25</f>
        <v>71.136702222980446</v>
      </c>
      <c r="M339" s="48" t="e" vm="1">
        <f t="shared" si="45"/>
        <v>#VALUE!</v>
      </c>
      <c r="N339" t="e" vm="1">
        <f t="shared" si="46"/>
        <v>#VALUE!</v>
      </c>
      <c r="O339" s="1">
        <f>Main!$C$25</f>
        <v>70.348407428452006</v>
      </c>
      <c r="P339" s="48" t="e" vm="1">
        <f t="shared" si="47"/>
        <v>#VALUE!</v>
      </c>
      <c r="Q339" t="e" vm="1">
        <f t="shared" si="48"/>
        <v>#VALUE!</v>
      </c>
    </row>
    <row r="340" spans="1:17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2">
        <f>[1]!GenLognormal($F$9,$F$10)</f>
        <v>#VALUE!</v>
      </c>
      <c r="G340" t="e" vm="2">
        <f>[1]!genBinomial(1,0.567)</f>
        <v>#VALUE!</v>
      </c>
      <c r="H340" s="13" t="e" vm="1">
        <f t="shared" si="42"/>
        <v>#VALUE!</v>
      </c>
      <c r="I340" s="1">
        <f>Main!$A$25</f>
        <v>70.743460131432784</v>
      </c>
      <c r="J340" s="48" t="e" vm="1">
        <f t="shared" si="43"/>
        <v>#VALUE!</v>
      </c>
      <c r="K340" t="e" vm="1">
        <f t="shared" si="44"/>
        <v>#VALUE!</v>
      </c>
      <c r="L340" s="1">
        <f>Main!$B$25</f>
        <v>71.136702222980446</v>
      </c>
      <c r="M340" s="48" t="e" vm="1">
        <f t="shared" si="45"/>
        <v>#VALUE!</v>
      </c>
      <c r="N340" t="e" vm="1">
        <f t="shared" si="46"/>
        <v>#VALUE!</v>
      </c>
      <c r="O340" s="1">
        <f>Main!$C$25</f>
        <v>70.348407428452006</v>
      </c>
      <c r="P340" s="48" t="e" vm="1">
        <f t="shared" si="47"/>
        <v>#VALUE!</v>
      </c>
      <c r="Q340" t="e" vm="1">
        <f t="shared" si="48"/>
        <v>#VALUE!</v>
      </c>
    </row>
    <row r="341" spans="1:17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2">
        <f>[1]!GenLognormal($F$9,$F$10)</f>
        <v>#VALUE!</v>
      </c>
      <c r="G341" t="e" vm="2">
        <f>[1]!genBinomial(1,0.567)</f>
        <v>#VALUE!</v>
      </c>
      <c r="H341" s="13" t="e" vm="1">
        <f t="shared" si="42"/>
        <v>#VALUE!</v>
      </c>
      <c r="I341" s="1">
        <f>Main!$A$25</f>
        <v>70.743460131432784</v>
      </c>
      <c r="J341" s="48" t="e" vm="1">
        <f t="shared" si="43"/>
        <v>#VALUE!</v>
      </c>
      <c r="K341" t="e" vm="1">
        <f t="shared" si="44"/>
        <v>#VALUE!</v>
      </c>
      <c r="L341" s="1">
        <f>Main!$B$25</f>
        <v>71.136702222980446</v>
      </c>
      <c r="M341" s="48" t="e" vm="1">
        <f t="shared" si="45"/>
        <v>#VALUE!</v>
      </c>
      <c r="N341" t="e" vm="1">
        <f t="shared" si="46"/>
        <v>#VALUE!</v>
      </c>
      <c r="O341" s="1">
        <f>Main!$C$25</f>
        <v>70.348407428452006</v>
      </c>
      <c r="P341" s="48" t="e" vm="1">
        <f t="shared" si="47"/>
        <v>#VALUE!</v>
      </c>
      <c r="Q341" t="e" vm="1">
        <f t="shared" si="48"/>
        <v>#VALUE!</v>
      </c>
    </row>
    <row r="342" spans="1:17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2">
        <f>[1]!GenLognormal($F$9,$F$10)</f>
        <v>#VALUE!</v>
      </c>
      <c r="G342" t="e" vm="2">
        <f>[1]!genBinomial(1,0.567)</f>
        <v>#VALUE!</v>
      </c>
      <c r="H342" s="13" t="e" vm="1">
        <f t="shared" si="42"/>
        <v>#VALUE!</v>
      </c>
      <c r="I342" s="1">
        <f>Main!$A$25</f>
        <v>70.743460131432784</v>
      </c>
      <c r="J342" s="48" t="e" vm="1">
        <f t="shared" si="43"/>
        <v>#VALUE!</v>
      </c>
      <c r="K342" t="e" vm="1">
        <f t="shared" si="44"/>
        <v>#VALUE!</v>
      </c>
      <c r="L342" s="1">
        <f>Main!$B$25</f>
        <v>71.136702222980446</v>
      </c>
      <c r="M342" s="48" t="e" vm="1">
        <f t="shared" si="45"/>
        <v>#VALUE!</v>
      </c>
      <c r="N342" t="e" vm="1">
        <f t="shared" si="46"/>
        <v>#VALUE!</v>
      </c>
      <c r="O342" s="1">
        <f>Main!$C$25</f>
        <v>70.348407428452006</v>
      </c>
      <c r="P342" s="48" t="e" vm="1">
        <f t="shared" si="47"/>
        <v>#VALUE!</v>
      </c>
      <c r="Q342" t="e" vm="1">
        <f t="shared" si="48"/>
        <v>#VALUE!</v>
      </c>
    </row>
    <row r="343" spans="1:17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2">
        <f>[1]!GenLognormal($F$9,$F$10)</f>
        <v>#VALUE!</v>
      </c>
      <c r="G343" t="e" vm="2">
        <f>[1]!genBinomial(1,0.567)</f>
        <v>#VALUE!</v>
      </c>
      <c r="H343" s="13" t="e" vm="1">
        <f t="shared" si="42"/>
        <v>#VALUE!</v>
      </c>
      <c r="I343" s="1">
        <f>Main!$A$25</f>
        <v>70.743460131432784</v>
      </c>
      <c r="J343" s="48" t="e" vm="1">
        <f t="shared" si="43"/>
        <v>#VALUE!</v>
      </c>
      <c r="K343" t="e" vm="1">
        <f t="shared" si="44"/>
        <v>#VALUE!</v>
      </c>
      <c r="L343" s="1">
        <f>Main!$B$25</f>
        <v>71.136702222980446</v>
      </c>
      <c r="M343" s="48" t="e" vm="1">
        <f t="shared" si="45"/>
        <v>#VALUE!</v>
      </c>
      <c r="N343" t="e" vm="1">
        <f t="shared" si="46"/>
        <v>#VALUE!</v>
      </c>
      <c r="O343" s="1">
        <f>Main!$C$25</f>
        <v>70.348407428452006</v>
      </c>
      <c r="P343" s="48" t="e" vm="1">
        <f t="shared" si="47"/>
        <v>#VALUE!</v>
      </c>
      <c r="Q343" t="e" vm="1">
        <f t="shared" si="48"/>
        <v>#VALUE!</v>
      </c>
    </row>
    <row r="344" spans="1:17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2">
        <f>[1]!GenLognormal($F$9,$F$10)</f>
        <v>#VALUE!</v>
      </c>
      <c r="G344" t="e" vm="2">
        <f>[1]!genBinomial(1,0.567)</f>
        <v>#VALUE!</v>
      </c>
      <c r="H344" s="13" t="e" vm="1">
        <f t="shared" si="42"/>
        <v>#VALUE!</v>
      </c>
      <c r="I344" s="1">
        <f>Main!$A$25</f>
        <v>70.743460131432784</v>
      </c>
      <c r="J344" s="48" t="e" vm="1">
        <f t="shared" si="43"/>
        <v>#VALUE!</v>
      </c>
      <c r="K344" t="e" vm="1">
        <f t="shared" si="44"/>
        <v>#VALUE!</v>
      </c>
      <c r="L344" s="1">
        <f>Main!$B$25</f>
        <v>71.136702222980446</v>
      </c>
      <c r="M344" s="48" t="e" vm="1">
        <f t="shared" si="45"/>
        <v>#VALUE!</v>
      </c>
      <c r="N344" t="e" vm="1">
        <f t="shared" si="46"/>
        <v>#VALUE!</v>
      </c>
      <c r="O344" s="1">
        <f>Main!$C$25</f>
        <v>70.348407428452006</v>
      </c>
      <c r="P344" s="48" t="e" vm="1">
        <f t="shared" si="47"/>
        <v>#VALUE!</v>
      </c>
      <c r="Q344" t="e" vm="1">
        <f t="shared" si="48"/>
        <v>#VALUE!</v>
      </c>
    </row>
    <row r="345" spans="1:17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2">
        <f>[1]!GenLognormal($F$9,$F$10)</f>
        <v>#VALUE!</v>
      </c>
      <c r="G345" t="e" vm="2">
        <f>[1]!genBinomial(1,0.567)</f>
        <v>#VALUE!</v>
      </c>
      <c r="H345" s="13" t="e" vm="1">
        <f t="shared" si="42"/>
        <v>#VALUE!</v>
      </c>
      <c r="I345" s="1">
        <f>Main!$A$25</f>
        <v>70.743460131432784</v>
      </c>
      <c r="J345" s="48" t="e" vm="1">
        <f t="shared" si="43"/>
        <v>#VALUE!</v>
      </c>
      <c r="K345" t="e" vm="1">
        <f t="shared" si="44"/>
        <v>#VALUE!</v>
      </c>
      <c r="L345" s="1">
        <f>Main!$B$25</f>
        <v>71.136702222980446</v>
      </c>
      <c r="M345" s="48" t="e" vm="1">
        <f t="shared" si="45"/>
        <v>#VALUE!</v>
      </c>
      <c r="N345" t="e" vm="1">
        <f t="shared" si="46"/>
        <v>#VALUE!</v>
      </c>
      <c r="O345" s="1">
        <f>Main!$C$25</f>
        <v>70.348407428452006</v>
      </c>
      <c r="P345" s="48" t="e" vm="1">
        <f t="shared" si="47"/>
        <v>#VALUE!</v>
      </c>
      <c r="Q345" t="e" vm="1">
        <f t="shared" si="48"/>
        <v>#VALUE!</v>
      </c>
    </row>
    <row r="346" spans="1:17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2">
        <f>[1]!GenLognormal($F$9,$F$10)</f>
        <v>#VALUE!</v>
      </c>
      <c r="G346" t="e" vm="2">
        <f>[1]!genBinomial(1,0.567)</f>
        <v>#VALUE!</v>
      </c>
      <c r="H346" s="13" t="e" vm="1">
        <f t="shared" si="42"/>
        <v>#VALUE!</v>
      </c>
      <c r="I346" s="1">
        <f>Main!$A$25</f>
        <v>70.743460131432784</v>
      </c>
      <c r="J346" s="48" t="e" vm="1">
        <f t="shared" si="43"/>
        <v>#VALUE!</v>
      </c>
      <c r="K346" t="e" vm="1">
        <f t="shared" si="44"/>
        <v>#VALUE!</v>
      </c>
      <c r="L346" s="1">
        <f>Main!$B$25</f>
        <v>71.136702222980446</v>
      </c>
      <c r="M346" s="48" t="e" vm="1">
        <f t="shared" si="45"/>
        <v>#VALUE!</v>
      </c>
      <c r="N346" t="e" vm="1">
        <f t="shared" si="46"/>
        <v>#VALUE!</v>
      </c>
      <c r="O346" s="1">
        <f>Main!$C$25</f>
        <v>70.348407428452006</v>
      </c>
      <c r="P346" s="48" t="e" vm="1">
        <f t="shared" si="47"/>
        <v>#VALUE!</v>
      </c>
      <c r="Q346" t="e" vm="1">
        <f t="shared" si="48"/>
        <v>#VALUE!</v>
      </c>
    </row>
    <row r="347" spans="1:17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2">
        <f>[1]!GenLognormal($F$9,$F$10)</f>
        <v>#VALUE!</v>
      </c>
      <c r="G347" t="e" vm="2">
        <f>[1]!genBinomial(1,0.567)</f>
        <v>#VALUE!</v>
      </c>
      <c r="H347" s="13" t="e" vm="1">
        <f t="shared" si="42"/>
        <v>#VALUE!</v>
      </c>
      <c r="I347" s="1">
        <f>Main!$A$25</f>
        <v>70.743460131432784</v>
      </c>
      <c r="J347" s="48" t="e" vm="1">
        <f t="shared" si="43"/>
        <v>#VALUE!</v>
      </c>
      <c r="K347" t="e" vm="1">
        <f t="shared" si="44"/>
        <v>#VALUE!</v>
      </c>
      <c r="L347" s="1">
        <f>Main!$B$25</f>
        <v>71.136702222980446</v>
      </c>
      <c r="M347" s="48" t="e" vm="1">
        <f t="shared" si="45"/>
        <v>#VALUE!</v>
      </c>
      <c r="N347" t="e" vm="1">
        <f t="shared" si="46"/>
        <v>#VALUE!</v>
      </c>
      <c r="O347" s="1">
        <f>Main!$C$25</f>
        <v>70.348407428452006</v>
      </c>
      <c r="P347" s="48" t="e" vm="1">
        <f t="shared" si="47"/>
        <v>#VALUE!</v>
      </c>
      <c r="Q347" t="e" vm="1">
        <f t="shared" si="48"/>
        <v>#VALUE!</v>
      </c>
    </row>
    <row r="348" spans="1:17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2">
        <f>[1]!GenLognormal($F$9,$F$10)</f>
        <v>#VALUE!</v>
      </c>
      <c r="G348" t="e" vm="2">
        <f>[1]!genBinomial(1,0.567)</f>
        <v>#VALUE!</v>
      </c>
      <c r="H348" s="13" t="e" vm="1">
        <f t="shared" si="42"/>
        <v>#VALUE!</v>
      </c>
      <c r="I348" s="1">
        <f>Main!$A$25</f>
        <v>70.743460131432784</v>
      </c>
      <c r="J348" s="48" t="e" vm="1">
        <f t="shared" si="43"/>
        <v>#VALUE!</v>
      </c>
      <c r="K348" t="e" vm="1">
        <f t="shared" si="44"/>
        <v>#VALUE!</v>
      </c>
      <c r="L348" s="1">
        <f>Main!$B$25</f>
        <v>71.136702222980446</v>
      </c>
      <c r="M348" s="48" t="e" vm="1">
        <f t="shared" si="45"/>
        <v>#VALUE!</v>
      </c>
      <c r="N348" t="e" vm="1">
        <f t="shared" si="46"/>
        <v>#VALUE!</v>
      </c>
      <c r="O348" s="1">
        <f>Main!$C$25</f>
        <v>70.348407428452006</v>
      </c>
      <c r="P348" s="48" t="e" vm="1">
        <f t="shared" si="47"/>
        <v>#VALUE!</v>
      </c>
      <c r="Q348" t="e" vm="1">
        <f t="shared" si="48"/>
        <v>#VALUE!</v>
      </c>
    </row>
    <row r="349" spans="1:17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2">
        <f>[1]!GenLognormal($F$9,$F$10)</f>
        <v>#VALUE!</v>
      </c>
      <c r="G349" t="e" vm="2">
        <f>[1]!genBinomial(1,0.567)</f>
        <v>#VALUE!</v>
      </c>
      <c r="H349" s="13" t="e" vm="1">
        <f t="shared" si="42"/>
        <v>#VALUE!</v>
      </c>
      <c r="I349" s="1">
        <f>Main!$A$25</f>
        <v>70.743460131432784</v>
      </c>
      <c r="J349" s="48" t="e" vm="1">
        <f t="shared" si="43"/>
        <v>#VALUE!</v>
      </c>
      <c r="K349" t="e" vm="1">
        <f t="shared" si="44"/>
        <v>#VALUE!</v>
      </c>
      <c r="L349" s="1">
        <f>Main!$B$25</f>
        <v>71.136702222980446</v>
      </c>
      <c r="M349" s="48" t="e" vm="1">
        <f t="shared" si="45"/>
        <v>#VALUE!</v>
      </c>
      <c r="N349" t="e" vm="1">
        <f t="shared" si="46"/>
        <v>#VALUE!</v>
      </c>
      <c r="O349" s="1">
        <f>Main!$C$25</f>
        <v>70.348407428452006</v>
      </c>
      <c r="P349" s="48" t="e" vm="1">
        <f t="shared" si="47"/>
        <v>#VALUE!</v>
      </c>
      <c r="Q349" t="e" vm="1">
        <f t="shared" si="48"/>
        <v>#VALUE!</v>
      </c>
    </row>
    <row r="350" spans="1:17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2">
        <f>[1]!GenLognormal($F$9,$F$10)</f>
        <v>#VALUE!</v>
      </c>
      <c r="G350" t="e" vm="2">
        <f>[1]!genBinomial(1,0.567)</f>
        <v>#VALUE!</v>
      </c>
      <c r="H350" s="13" t="e" vm="1">
        <f t="shared" si="42"/>
        <v>#VALUE!</v>
      </c>
      <c r="I350" s="1">
        <f>Main!$A$25</f>
        <v>70.743460131432784</v>
      </c>
      <c r="J350" s="48" t="e" vm="1">
        <f t="shared" si="43"/>
        <v>#VALUE!</v>
      </c>
      <c r="K350" t="e" vm="1">
        <f t="shared" si="44"/>
        <v>#VALUE!</v>
      </c>
      <c r="L350" s="1">
        <f>Main!$B$25</f>
        <v>71.136702222980446</v>
      </c>
      <c r="M350" s="48" t="e" vm="1">
        <f t="shared" si="45"/>
        <v>#VALUE!</v>
      </c>
      <c r="N350" t="e" vm="1">
        <f t="shared" si="46"/>
        <v>#VALUE!</v>
      </c>
      <c r="O350" s="1">
        <f>Main!$C$25</f>
        <v>70.348407428452006</v>
      </c>
      <c r="P350" s="48" t="e" vm="1">
        <f t="shared" si="47"/>
        <v>#VALUE!</v>
      </c>
      <c r="Q350" t="e" vm="1">
        <f t="shared" si="48"/>
        <v>#VALUE!</v>
      </c>
    </row>
    <row r="351" spans="1:17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2">
        <f>[1]!GenLognormal($F$9,$F$10)</f>
        <v>#VALUE!</v>
      </c>
      <c r="G351" t="e" vm="2">
        <f>[1]!genBinomial(1,0.567)</f>
        <v>#VALUE!</v>
      </c>
      <c r="H351" s="13" t="e" vm="1">
        <f t="shared" si="42"/>
        <v>#VALUE!</v>
      </c>
      <c r="I351" s="1">
        <f>Main!$A$25</f>
        <v>70.743460131432784</v>
      </c>
      <c r="J351" s="48" t="e" vm="1">
        <f t="shared" si="43"/>
        <v>#VALUE!</v>
      </c>
      <c r="K351" t="e" vm="1">
        <f t="shared" si="44"/>
        <v>#VALUE!</v>
      </c>
      <c r="L351" s="1">
        <f>Main!$B$25</f>
        <v>71.136702222980446</v>
      </c>
      <c r="M351" s="48" t="e" vm="1">
        <f t="shared" si="45"/>
        <v>#VALUE!</v>
      </c>
      <c r="N351" t="e" vm="1">
        <f t="shared" si="46"/>
        <v>#VALUE!</v>
      </c>
      <c r="O351" s="1">
        <f>Main!$C$25</f>
        <v>70.348407428452006</v>
      </c>
      <c r="P351" s="48" t="e" vm="1">
        <f t="shared" si="47"/>
        <v>#VALUE!</v>
      </c>
      <c r="Q351" t="e" vm="1">
        <f t="shared" si="48"/>
        <v>#VALUE!</v>
      </c>
    </row>
    <row r="352" spans="1:17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2">
        <f>[1]!GenLognormal($F$9,$F$10)</f>
        <v>#VALUE!</v>
      </c>
      <c r="G352" t="e" vm="2">
        <f>[1]!genBinomial(1,0.567)</f>
        <v>#VALUE!</v>
      </c>
      <c r="H352" s="13" t="e" vm="1">
        <f t="shared" si="42"/>
        <v>#VALUE!</v>
      </c>
      <c r="I352" s="1">
        <f>Main!$A$25</f>
        <v>70.743460131432784</v>
      </c>
      <c r="J352" s="48" t="e" vm="1">
        <f t="shared" si="43"/>
        <v>#VALUE!</v>
      </c>
      <c r="K352" t="e" vm="1">
        <f t="shared" si="44"/>
        <v>#VALUE!</v>
      </c>
      <c r="L352" s="1">
        <f>Main!$B$25</f>
        <v>71.136702222980446</v>
      </c>
      <c r="M352" s="48" t="e" vm="1">
        <f t="shared" si="45"/>
        <v>#VALUE!</v>
      </c>
      <c r="N352" t="e" vm="1">
        <f t="shared" si="46"/>
        <v>#VALUE!</v>
      </c>
      <c r="O352" s="1">
        <f>Main!$C$25</f>
        <v>70.348407428452006</v>
      </c>
      <c r="P352" s="48" t="e" vm="1">
        <f t="shared" si="47"/>
        <v>#VALUE!</v>
      </c>
      <c r="Q352" t="e" vm="1">
        <f t="shared" si="48"/>
        <v>#VALUE!</v>
      </c>
    </row>
    <row r="353" spans="1:17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2">
        <f>[1]!GenLognormal($F$9,$F$10)</f>
        <v>#VALUE!</v>
      </c>
      <c r="G353" t="e" vm="2">
        <f>[1]!genBinomial(1,0.567)</f>
        <v>#VALUE!</v>
      </c>
      <c r="H353" s="13" t="e" vm="1">
        <f t="shared" si="42"/>
        <v>#VALUE!</v>
      </c>
      <c r="I353" s="1">
        <f>Main!$A$25</f>
        <v>70.743460131432784</v>
      </c>
      <c r="J353" s="48" t="e" vm="1">
        <f t="shared" si="43"/>
        <v>#VALUE!</v>
      </c>
      <c r="K353" t="e" vm="1">
        <f t="shared" si="44"/>
        <v>#VALUE!</v>
      </c>
      <c r="L353" s="1">
        <f>Main!$B$25</f>
        <v>71.136702222980446</v>
      </c>
      <c r="M353" s="48" t="e" vm="1">
        <f t="shared" si="45"/>
        <v>#VALUE!</v>
      </c>
      <c r="N353" t="e" vm="1">
        <f t="shared" si="46"/>
        <v>#VALUE!</v>
      </c>
      <c r="O353" s="1">
        <f>Main!$C$25</f>
        <v>70.348407428452006</v>
      </c>
      <c r="P353" s="48" t="e" vm="1">
        <f t="shared" si="47"/>
        <v>#VALUE!</v>
      </c>
      <c r="Q353" t="e" vm="1">
        <f t="shared" si="48"/>
        <v>#VALUE!</v>
      </c>
    </row>
    <row r="354" spans="1:17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2">
        <f>[1]!GenLognormal($F$9,$F$10)</f>
        <v>#VALUE!</v>
      </c>
      <c r="G354" t="e" vm="2">
        <f>[1]!genBinomial(1,0.567)</f>
        <v>#VALUE!</v>
      </c>
      <c r="H354" s="13" t="e" vm="1">
        <f t="shared" si="42"/>
        <v>#VALUE!</v>
      </c>
      <c r="I354" s="1">
        <f>Main!$A$25</f>
        <v>70.743460131432784</v>
      </c>
      <c r="J354" s="48" t="e" vm="1">
        <f t="shared" si="43"/>
        <v>#VALUE!</v>
      </c>
      <c r="K354" t="e" vm="1">
        <f t="shared" si="44"/>
        <v>#VALUE!</v>
      </c>
      <c r="L354" s="1">
        <f>Main!$B$25</f>
        <v>71.136702222980446</v>
      </c>
      <c r="M354" s="48" t="e" vm="1">
        <f t="shared" si="45"/>
        <v>#VALUE!</v>
      </c>
      <c r="N354" t="e" vm="1">
        <f t="shared" si="46"/>
        <v>#VALUE!</v>
      </c>
      <c r="O354" s="1">
        <f>Main!$C$25</f>
        <v>70.348407428452006</v>
      </c>
      <c r="P354" s="48" t="e" vm="1">
        <f t="shared" si="47"/>
        <v>#VALUE!</v>
      </c>
      <c r="Q354" t="e" vm="1">
        <f t="shared" si="48"/>
        <v>#VALUE!</v>
      </c>
    </row>
    <row r="355" spans="1:17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2">
        <f>[1]!GenLognormal($F$9,$F$10)</f>
        <v>#VALUE!</v>
      </c>
      <c r="G355" t="e" vm="2">
        <f>[1]!genBinomial(1,0.567)</f>
        <v>#VALUE!</v>
      </c>
      <c r="H355" s="13" t="e" vm="1">
        <f t="shared" si="42"/>
        <v>#VALUE!</v>
      </c>
      <c r="I355" s="1">
        <f>Main!$A$25</f>
        <v>70.743460131432784</v>
      </c>
      <c r="J355" s="48" t="e" vm="1">
        <f t="shared" si="43"/>
        <v>#VALUE!</v>
      </c>
      <c r="K355" t="e" vm="1">
        <f t="shared" si="44"/>
        <v>#VALUE!</v>
      </c>
      <c r="L355" s="1">
        <f>Main!$B$25</f>
        <v>71.136702222980446</v>
      </c>
      <c r="M355" s="48" t="e" vm="1">
        <f t="shared" si="45"/>
        <v>#VALUE!</v>
      </c>
      <c r="N355" t="e" vm="1">
        <f t="shared" si="46"/>
        <v>#VALUE!</v>
      </c>
      <c r="O355" s="1">
        <f>Main!$C$25</f>
        <v>70.348407428452006</v>
      </c>
      <c r="P355" s="48" t="e" vm="1">
        <f t="shared" si="47"/>
        <v>#VALUE!</v>
      </c>
      <c r="Q355" t="e" vm="1">
        <f t="shared" si="48"/>
        <v>#VALUE!</v>
      </c>
    </row>
    <row r="356" spans="1:17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2">
        <f>[1]!GenLognormal($F$9,$F$10)</f>
        <v>#VALUE!</v>
      </c>
      <c r="G356" t="e" vm="2">
        <f>[1]!genBinomial(1,0.567)</f>
        <v>#VALUE!</v>
      </c>
      <c r="H356" s="13" t="e" vm="1">
        <f t="shared" si="42"/>
        <v>#VALUE!</v>
      </c>
      <c r="I356" s="1">
        <f>Main!$A$25</f>
        <v>70.743460131432784</v>
      </c>
      <c r="J356" s="48" t="e" vm="1">
        <f t="shared" si="43"/>
        <v>#VALUE!</v>
      </c>
      <c r="K356" t="e" vm="1">
        <f t="shared" si="44"/>
        <v>#VALUE!</v>
      </c>
      <c r="L356" s="1">
        <f>Main!$B$25</f>
        <v>71.136702222980446</v>
      </c>
      <c r="M356" s="48" t="e" vm="1">
        <f t="shared" si="45"/>
        <v>#VALUE!</v>
      </c>
      <c r="N356" t="e" vm="1">
        <f t="shared" si="46"/>
        <v>#VALUE!</v>
      </c>
      <c r="O356" s="1">
        <f>Main!$C$25</f>
        <v>70.348407428452006</v>
      </c>
      <c r="P356" s="48" t="e" vm="1">
        <f t="shared" si="47"/>
        <v>#VALUE!</v>
      </c>
      <c r="Q356" t="e" vm="1">
        <f t="shared" si="48"/>
        <v>#VALUE!</v>
      </c>
    </row>
    <row r="357" spans="1:17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2">
        <f>[1]!GenLognormal($F$9,$F$10)</f>
        <v>#VALUE!</v>
      </c>
      <c r="G357" t="e" vm="2">
        <f>[1]!genBinomial(1,0.567)</f>
        <v>#VALUE!</v>
      </c>
      <c r="H357" s="13" t="e" vm="1">
        <f t="shared" si="42"/>
        <v>#VALUE!</v>
      </c>
      <c r="I357" s="1">
        <f>Main!$A$25</f>
        <v>70.743460131432784</v>
      </c>
      <c r="J357" s="48" t="e" vm="1">
        <f t="shared" si="43"/>
        <v>#VALUE!</v>
      </c>
      <c r="K357" t="e" vm="1">
        <f t="shared" si="44"/>
        <v>#VALUE!</v>
      </c>
      <c r="L357" s="1">
        <f>Main!$B$25</f>
        <v>71.136702222980446</v>
      </c>
      <c r="M357" s="48" t="e" vm="1">
        <f t="shared" si="45"/>
        <v>#VALUE!</v>
      </c>
      <c r="N357" t="e" vm="1">
        <f t="shared" si="46"/>
        <v>#VALUE!</v>
      </c>
      <c r="O357" s="1">
        <f>Main!$C$25</f>
        <v>70.348407428452006</v>
      </c>
      <c r="P357" s="48" t="e" vm="1">
        <f t="shared" si="47"/>
        <v>#VALUE!</v>
      </c>
      <c r="Q357" t="e" vm="1">
        <f t="shared" si="48"/>
        <v>#VALUE!</v>
      </c>
    </row>
    <row r="358" spans="1:17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2">
        <f>[1]!GenLognormal($F$9,$F$10)</f>
        <v>#VALUE!</v>
      </c>
      <c r="G358" t="e" vm="2">
        <f>[1]!genBinomial(1,0.567)</f>
        <v>#VALUE!</v>
      </c>
      <c r="H358" s="13" t="e" vm="1">
        <f t="shared" si="42"/>
        <v>#VALUE!</v>
      </c>
      <c r="I358" s="1">
        <f>Main!$A$25</f>
        <v>70.743460131432784</v>
      </c>
      <c r="J358" s="48" t="e" vm="1">
        <f t="shared" si="43"/>
        <v>#VALUE!</v>
      </c>
      <c r="K358" t="e" vm="1">
        <f t="shared" si="44"/>
        <v>#VALUE!</v>
      </c>
      <c r="L358" s="1">
        <f>Main!$B$25</f>
        <v>71.136702222980446</v>
      </c>
      <c r="M358" s="48" t="e" vm="1">
        <f t="shared" si="45"/>
        <v>#VALUE!</v>
      </c>
      <c r="N358" t="e" vm="1">
        <f t="shared" si="46"/>
        <v>#VALUE!</v>
      </c>
      <c r="O358" s="1">
        <f>Main!$C$25</f>
        <v>70.348407428452006</v>
      </c>
      <c r="P358" s="48" t="e" vm="1">
        <f t="shared" si="47"/>
        <v>#VALUE!</v>
      </c>
      <c r="Q358" t="e" vm="1">
        <f t="shared" si="48"/>
        <v>#VALUE!</v>
      </c>
    </row>
    <row r="359" spans="1:17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2">
        <f>[1]!GenLognormal($F$9,$F$10)</f>
        <v>#VALUE!</v>
      </c>
      <c r="G359" t="e" vm="2">
        <f>[1]!genBinomial(1,0.567)</f>
        <v>#VALUE!</v>
      </c>
      <c r="H359" s="13" t="e" vm="1">
        <f t="shared" si="42"/>
        <v>#VALUE!</v>
      </c>
      <c r="I359" s="1">
        <f>Main!$A$25</f>
        <v>70.743460131432784</v>
      </c>
      <c r="J359" s="48" t="e" vm="1">
        <f t="shared" si="43"/>
        <v>#VALUE!</v>
      </c>
      <c r="K359" t="e" vm="1">
        <f t="shared" si="44"/>
        <v>#VALUE!</v>
      </c>
      <c r="L359" s="1">
        <f>Main!$B$25</f>
        <v>71.136702222980446</v>
      </c>
      <c r="M359" s="48" t="e" vm="1">
        <f t="shared" si="45"/>
        <v>#VALUE!</v>
      </c>
      <c r="N359" t="e" vm="1">
        <f t="shared" si="46"/>
        <v>#VALUE!</v>
      </c>
      <c r="O359" s="1">
        <f>Main!$C$25</f>
        <v>70.348407428452006</v>
      </c>
      <c r="P359" s="48" t="e" vm="1">
        <f t="shared" si="47"/>
        <v>#VALUE!</v>
      </c>
      <c r="Q359" t="e" vm="1">
        <f t="shared" si="48"/>
        <v>#VALUE!</v>
      </c>
    </row>
    <row r="360" spans="1:17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2">
        <f>[1]!GenLognormal($F$9,$F$10)</f>
        <v>#VALUE!</v>
      </c>
      <c r="G360" t="e" vm="2">
        <f>[1]!genBinomial(1,0.567)</f>
        <v>#VALUE!</v>
      </c>
      <c r="H360" s="13" t="e" vm="1">
        <f t="shared" si="42"/>
        <v>#VALUE!</v>
      </c>
      <c r="I360" s="1">
        <f>Main!$A$25</f>
        <v>70.743460131432784</v>
      </c>
      <c r="J360" s="48" t="e" vm="1">
        <f t="shared" si="43"/>
        <v>#VALUE!</v>
      </c>
      <c r="K360" t="e" vm="1">
        <f t="shared" si="44"/>
        <v>#VALUE!</v>
      </c>
      <c r="L360" s="1">
        <f>Main!$B$25</f>
        <v>71.136702222980446</v>
      </c>
      <c r="M360" s="48" t="e" vm="1">
        <f t="shared" si="45"/>
        <v>#VALUE!</v>
      </c>
      <c r="N360" t="e" vm="1">
        <f t="shared" si="46"/>
        <v>#VALUE!</v>
      </c>
      <c r="O360" s="1">
        <f>Main!$C$25</f>
        <v>70.348407428452006</v>
      </c>
      <c r="P360" s="48" t="e" vm="1">
        <f t="shared" si="47"/>
        <v>#VALUE!</v>
      </c>
      <c r="Q360" t="e" vm="1">
        <f t="shared" si="48"/>
        <v>#VALUE!</v>
      </c>
    </row>
    <row r="361" spans="1:17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2">
        <f>[1]!GenLognormal($F$9,$F$10)</f>
        <v>#VALUE!</v>
      </c>
      <c r="G361" t="e" vm="2">
        <f>[1]!genBinomial(1,0.567)</f>
        <v>#VALUE!</v>
      </c>
      <c r="H361" s="13" t="e" vm="1">
        <f t="shared" si="42"/>
        <v>#VALUE!</v>
      </c>
      <c r="I361" s="1">
        <f>Main!$A$25</f>
        <v>70.743460131432784</v>
      </c>
      <c r="J361" s="48" t="e" vm="1">
        <f t="shared" si="43"/>
        <v>#VALUE!</v>
      </c>
      <c r="K361" t="e" vm="1">
        <f t="shared" si="44"/>
        <v>#VALUE!</v>
      </c>
      <c r="L361" s="1">
        <f>Main!$B$25</f>
        <v>71.136702222980446</v>
      </c>
      <c r="M361" s="48" t="e" vm="1">
        <f t="shared" si="45"/>
        <v>#VALUE!</v>
      </c>
      <c r="N361" t="e" vm="1">
        <f t="shared" si="46"/>
        <v>#VALUE!</v>
      </c>
      <c r="O361" s="1">
        <f>Main!$C$25</f>
        <v>70.348407428452006</v>
      </c>
      <c r="P361" s="48" t="e" vm="1">
        <f t="shared" si="47"/>
        <v>#VALUE!</v>
      </c>
      <c r="Q361" t="e" vm="1">
        <f t="shared" si="48"/>
        <v>#VALUE!</v>
      </c>
    </row>
    <row r="362" spans="1:17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2">
        <f>[1]!GenLognormal($F$9,$F$10)</f>
        <v>#VALUE!</v>
      </c>
      <c r="G362" t="e" vm="2">
        <f>[1]!genBinomial(1,0.567)</f>
        <v>#VALUE!</v>
      </c>
      <c r="H362" s="13" t="e" vm="1">
        <f t="shared" si="42"/>
        <v>#VALUE!</v>
      </c>
      <c r="I362" s="1">
        <f>Main!$A$25</f>
        <v>70.743460131432784</v>
      </c>
      <c r="J362" s="48" t="e" vm="1">
        <f t="shared" si="43"/>
        <v>#VALUE!</v>
      </c>
      <c r="K362" t="e" vm="1">
        <f t="shared" si="44"/>
        <v>#VALUE!</v>
      </c>
      <c r="L362" s="1">
        <f>Main!$B$25</f>
        <v>71.136702222980446</v>
      </c>
      <c r="M362" s="48" t="e" vm="1">
        <f t="shared" si="45"/>
        <v>#VALUE!</v>
      </c>
      <c r="N362" t="e" vm="1">
        <f t="shared" si="46"/>
        <v>#VALUE!</v>
      </c>
      <c r="O362" s="1">
        <f>Main!$C$25</f>
        <v>70.348407428452006</v>
      </c>
      <c r="P362" s="48" t="e" vm="1">
        <f t="shared" si="47"/>
        <v>#VALUE!</v>
      </c>
      <c r="Q362" t="e" vm="1">
        <f t="shared" si="48"/>
        <v>#VALUE!</v>
      </c>
    </row>
    <row r="363" spans="1:17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2">
        <f>[1]!GenLognormal($F$9,$F$10)</f>
        <v>#VALUE!</v>
      </c>
      <c r="G363" t="e" vm="2">
        <f>[1]!genBinomial(1,0.567)</f>
        <v>#VALUE!</v>
      </c>
      <c r="H363" s="13" t="e" vm="1">
        <f t="shared" si="42"/>
        <v>#VALUE!</v>
      </c>
      <c r="I363" s="1">
        <f>Main!$A$25</f>
        <v>70.743460131432784</v>
      </c>
      <c r="J363" s="48" t="e" vm="1">
        <f t="shared" si="43"/>
        <v>#VALUE!</v>
      </c>
      <c r="K363" t="e" vm="1">
        <f t="shared" si="44"/>
        <v>#VALUE!</v>
      </c>
      <c r="L363" s="1">
        <f>Main!$B$25</f>
        <v>71.136702222980446</v>
      </c>
      <c r="M363" s="48" t="e" vm="1">
        <f t="shared" si="45"/>
        <v>#VALUE!</v>
      </c>
      <c r="N363" t="e" vm="1">
        <f t="shared" si="46"/>
        <v>#VALUE!</v>
      </c>
      <c r="O363" s="1">
        <f>Main!$C$25</f>
        <v>70.348407428452006</v>
      </c>
      <c r="P363" s="48" t="e" vm="1">
        <f t="shared" si="47"/>
        <v>#VALUE!</v>
      </c>
      <c r="Q363" t="e" vm="1">
        <f t="shared" si="48"/>
        <v>#VALUE!</v>
      </c>
    </row>
    <row r="364" spans="1:17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2">
        <f>[1]!GenLognormal($F$9,$F$10)</f>
        <v>#VALUE!</v>
      </c>
      <c r="G364" t="e" vm="2">
        <f>[1]!genBinomial(1,0.567)</f>
        <v>#VALUE!</v>
      </c>
      <c r="H364" s="13" t="e" vm="1">
        <f t="shared" si="42"/>
        <v>#VALUE!</v>
      </c>
      <c r="I364" s="1">
        <f>Main!$A$25</f>
        <v>70.743460131432784</v>
      </c>
      <c r="J364" s="48" t="e" vm="1">
        <f t="shared" si="43"/>
        <v>#VALUE!</v>
      </c>
      <c r="K364" t="e" vm="1">
        <f t="shared" si="44"/>
        <v>#VALUE!</v>
      </c>
      <c r="L364" s="1">
        <f>Main!$B$25</f>
        <v>71.136702222980446</v>
      </c>
      <c r="M364" s="48" t="e" vm="1">
        <f t="shared" si="45"/>
        <v>#VALUE!</v>
      </c>
      <c r="N364" t="e" vm="1">
        <f t="shared" si="46"/>
        <v>#VALUE!</v>
      </c>
      <c r="O364" s="1">
        <f>Main!$C$25</f>
        <v>70.348407428452006</v>
      </c>
      <c r="P364" s="48" t="e" vm="1">
        <f t="shared" si="47"/>
        <v>#VALUE!</v>
      </c>
      <c r="Q364" t="e" vm="1">
        <f t="shared" si="48"/>
        <v>#VALUE!</v>
      </c>
    </row>
    <row r="365" spans="1:17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2">
        <f>[1]!GenLognormal($F$9,$F$10)</f>
        <v>#VALUE!</v>
      </c>
      <c r="G365" t="e" vm="2">
        <f>[1]!genBinomial(1,0.567)</f>
        <v>#VALUE!</v>
      </c>
      <c r="H365" s="13" t="e" vm="1">
        <f t="shared" si="42"/>
        <v>#VALUE!</v>
      </c>
      <c r="I365" s="1">
        <f>Main!$A$25</f>
        <v>70.743460131432784</v>
      </c>
      <c r="J365" s="48" t="e" vm="1">
        <f t="shared" si="43"/>
        <v>#VALUE!</v>
      </c>
      <c r="K365" t="e" vm="1">
        <f t="shared" si="44"/>
        <v>#VALUE!</v>
      </c>
      <c r="L365" s="1">
        <f>Main!$B$25</f>
        <v>71.136702222980446</v>
      </c>
      <c r="M365" s="48" t="e" vm="1">
        <f t="shared" si="45"/>
        <v>#VALUE!</v>
      </c>
      <c r="N365" t="e" vm="1">
        <f t="shared" si="46"/>
        <v>#VALUE!</v>
      </c>
      <c r="O365" s="1">
        <f>Main!$C$25</f>
        <v>70.348407428452006</v>
      </c>
      <c r="P365" s="48" t="e" vm="1">
        <f t="shared" si="47"/>
        <v>#VALUE!</v>
      </c>
      <c r="Q365" t="e" vm="1">
        <f t="shared" si="48"/>
        <v>#VALUE!</v>
      </c>
    </row>
    <row r="366" spans="1:17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2">
        <f>[1]!GenLognormal($F$9,$F$10)</f>
        <v>#VALUE!</v>
      </c>
      <c r="G366" t="e" vm="2">
        <f>[1]!genBinomial(1,0.567)</f>
        <v>#VALUE!</v>
      </c>
      <c r="H366" s="13" t="e" vm="1">
        <f t="shared" si="42"/>
        <v>#VALUE!</v>
      </c>
      <c r="I366" s="1">
        <f>Main!$A$25</f>
        <v>70.743460131432784</v>
      </c>
      <c r="J366" s="48" t="e" vm="1">
        <f t="shared" si="43"/>
        <v>#VALUE!</v>
      </c>
      <c r="K366" t="e" vm="1">
        <f t="shared" si="44"/>
        <v>#VALUE!</v>
      </c>
      <c r="L366" s="1">
        <f>Main!$B$25</f>
        <v>71.136702222980446</v>
      </c>
      <c r="M366" s="48" t="e" vm="1">
        <f t="shared" si="45"/>
        <v>#VALUE!</v>
      </c>
      <c r="N366" t="e" vm="1">
        <f t="shared" si="46"/>
        <v>#VALUE!</v>
      </c>
      <c r="O366" s="1">
        <f>Main!$C$25</f>
        <v>70.348407428452006</v>
      </c>
      <c r="P366" s="48" t="e" vm="1">
        <f t="shared" si="47"/>
        <v>#VALUE!</v>
      </c>
      <c r="Q366" t="e" vm="1">
        <f t="shared" si="48"/>
        <v>#VALUE!</v>
      </c>
    </row>
    <row r="367" spans="1:17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2">
        <f>[1]!GenLognormal($F$9,$F$10)</f>
        <v>#VALUE!</v>
      </c>
      <c r="G367" t="e" vm="2">
        <f>[1]!genBinomial(1,0.567)</f>
        <v>#VALUE!</v>
      </c>
      <c r="H367" s="13" t="e" vm="1">
        <f t="shared" si="42"/>
        <v>#VALUE!</v>
      </c>
      <c r="I367" s="1">
        <f>Main!$A$25</f>
        <v>70.743460131432784</v>
      </c>
      <c r="J367" s="48" t="e" vm="1">
        <f t="shared" si="43"/>
        <v>#VALUE!</v>
      </c>
      <c r="K367" t="e" vm="1">
        <f t="shared" si="44"/>
        <v>#VALUE!</v>
      </c>
      <c r="L367" s="1">
        <f>Main!$B$25</f>
        <v>71.136702222980446</v>
      </c>
      <c r="M367" s="48" t="e" vm="1">
        <f t="shared" si="45"/>
        <v>#VALUE!</v>
      </c>
      <c r="N367" t="e" vm="1">
        <f t="shared" si="46"/>
        <v>#VALUE!</v>
      </c>
      <c r="O367" s="1">
        <f>Main!$C$25</f>
        <v>70.348407428452006</v>
      </c>
      <c r="P367" s="48" t="e" vm="1">
        <f t="shared" si="47"/>
        <v>#VALUE!</v>
      </c>
      <c r="Q367" t="e" vm="1">
        <f t="shared" si="48"/>
        <v>#VALUE!</v>
      </c>
    </row>
    <row r="368" spans="1:17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2">
        <f>[1]!GenLognormal($F$9,$F$10)</f>
        <v>#VALUE!</v>
      </c>
      <c r="G368" t="e" vm="2">
        <f>[1]!genBinomial(1,0.567)</f>
        <v>#VALUE!</v>
      </c>
      <c r="H368" s="13" t="e" vm="1">
        <f t="shared" si="42"/>
        <v>#VALUE!</v>
      </c>
      <c r="I368" s="1">
        <f>Main!$A$25</f>
        <v>70.743460131432784</v>
      </c>
      <c r="J368" s="48" t="e" vm="1">
        <f t="shared" si="43"/>
        <v>#VALUE!</v>
      </c>
      <c r="K368" t="e" vm="1">
        <f t="shared" si="44"/>
        <v>#VALUE!</v>
      </c>
      <c r="L368" s="1">
        <f>Main!$B$25</f>
        <v>71.136702222980446</v>
      </c>
      <c r="M368" s="48" t="e" vm="1">
        <f t="shared" si="45"/>
        <v>#VALUE!</v>
      </c>
      <c r="N368" t="e" vm="1">
        <f t="shared" si="46"/>
        <v>#VALUE!</v>
      </c>
      <c r="O368" s="1">
        <f>Main!$C$25</f>
        <v>70.348407428452006</v>
      </c>
      <c r="P368" s="48" t="e" vm="1">
        <f t="shared" si="47"/>
        <v>#VALUE!</v>
      </c>
      <c r="Q368" t="e" vm="1">
        <f t="shared" si="48"/>
        <v>#VALUE!</v>
      </c>
    </row>
    <row r="369" spans="1:17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2">
        <f>[1]!GenLognormal($F$9,$F$10)</f>
        <v>#VALUE!</v>
      </c>
      <c r="G369" t="e" vm="2">
        <f>[1]!genBinomial(1,0.567)</f>
        <v>#VALUE!</v>
      </c>
      <c r="H369" s="13" t="e" vm="1">
        <f t="shared" si="42"/>
        <v>#VALUE!</v>
      </c>
      <c r="I369" s="1">
        <f>Main!$A$25</f>
        <v>70.743460131432784</v>
      </c>
      <c r="J369" s="48" t="e" vm="1">
        <f t="shared" si="43"/>
        <v>#VALUE!</v>
      </c>
      <c r="K369" t="e" vm="1">
        <f t="shared" si="44"/>
        <v>#VALUE!</v>
      </c>
      <c r="L369" s="1">
        <f>Main!$B$25</f>
        <v>71.136702222980446</v>
      </c>
      <c r="M369" s="48" t="e" vm="1">
        <f t="shared" si="45"/>
        <v>#VALUE!</v>
      </c>
      <c r="N369" t="e" vm="1">
        <f t="shared" si="46"/>
        <v>#VALUE!</v>
      </c>
      <c r="O369" s="1">
        <f>Main!$C$25</f>
        <v>70.348407428452006</v>
      </c>
      <c r="P369" s="48" t="e" vm="1">
        <f t="shared" si="47"/>
        <v>#VALUE!</v>
      </c>
      <c r="Q369" t="e" vm="1">
        <f t="shared" si="48"/>
        <v>#VALUE!</v>
      </c>
    </row>
    <row r="370" spans="1:17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2">
        <f>[1]!GenLognormal($F$9,$F$10)</f>
        <v>#VALUE!</v>
      </c>
      <c r="G370" t="e" vm="2">
        <f>[1]!genBinomial(1,0.567)</f>
        <v>#VALUE!</v>
      </c>
      <c r="H370" s="13" t="e" vm="1">
        <f t="shared" si="42"/>
        <v>#VALUE!</v>
      </c>
      <c r="I370" s="1">
        <f>Main!$A$25</f>
        <v>70.743460131432784</v>
      </c>
      <c r="J370" s="48" t="e" vm="1">
        <f t="shared" si="43"/>
        <v>#VALUE!</v>
      </c>
      <c r="K370" t="e" vm="1">
        <f t="shared" si="44"/>
        <v>#VALUE!</v>
      </c>
      <c r="L370" s="1">
        <f>Main!$B$25</f>
        <v>71.136702222980446</v>
      </c>
      <c r="M370" s="48" t="e" vm="1">
        <f t="shared" si="45"/>
        <v>#VALUE!</v>
      </c>
      <c r="N370" t="e" vm="1">
        <f t="shared" si="46"/>
        <v>#VALUE!</v>
      </c>
      <c r="O370" s="1">
        <f>Main!$C$25</f>
        <v>70.348407428452006</v>
      </c>
      <c r="P370" s="48" t="e" vm="1">
        <f t="shared" si="47"/>
        <v>#VALUE!</v>
      </c>
      <c r="Q370" t="e" vm="1">
        <f t="shared" si="48"/>
        <v>#VALUE!</v>
      </c>
    </row>
    <row r="371" spans="1:17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2">
        <f>[1]!GenLognormal($F$9,$F$10)</f>
        <v>#VALUE!</v>
      </c>
      <c r="G371" t="e" vm="2">
        <f>[1]!genBinomial(1,0.567)</f>
        <v>#VALUE!</v>
      </c>
      <c r="H371" s="13" t="e" vm="1">
        <f t="shared" si="42"/>
        <v>#VALUE!</v>
      </c>
      <c r="I371" s="1">
        <f>Main!$A$25</f>
        <v>70.743460131432784</v>
      </c>
      <c r="J371" s="48" t="e" vm="1">
        <f t="shared" si="43"/>
        <v>#VALUE!</v>
      </c>
      <c r="K371" t="e" vm="1">
        <f t="shared" si="44"/>
        <v>#VALUE!</v>
      </c>
      <c r="L371" s="1">
        <f>Main!$B$25</f>
        <v>71.136702222980446</v>
      </c>
      <c r="M371" s="48" t="e" vm="1">
        <f t="shared" si="45"/>
        <v>#VALUE!</v>
      </c>
      <c r="N371" t="e" vm="1">
        <f t="shared" si="46"/>
        <v>#VALUE!</v>
      </c>
      <c r="O371" s="1">
        <f>Main!$C$25</f>
        <v>70.348407428452006</v>
      </c>
      <c r="P371" s="48" t="e" vm="1">
        <f t="shared" si="47"/>
        <v>#VALUE!</v>
      </c>
      <c r="Q371" t="e" vm="1">
        <f t="shared" si="48"/>
        <v>#VALUE!</v>
      </c>
    </row>
    <row r="372" spans="1:17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2">
        <f>[1]!GenLognormal($F$9,$F$10)</f>
        <v>#VALUE!</v>
      </c>
      <c r="G372" t="e" vm="2">
        <f>[1]!genBinomial(1,0.567)</f>
        <v>#VALUE!</v>
      </c>
      <c r="H372" s="13" t="e" vm="1">
        <f t="shared" si="42"/>
        <v>#VALUE!</v>
      </c>
      <c r="I372" s="1">
        <f>Main!$A$25</f>
        <v>70.743460131432784</v>
      </c>
      <c r="J372" s="48" t="e" vm="1">
        <f t="shared" si="43"/>
        <v>#VALUE!</v>
      </c>
      <c r="K372" t="e" vm="1">
        <f t="shared" si="44"/>
        <v>#VALUE!</v>
      </c>
      <c r="L372" s="1">
        <f>Main!$B$25</f>
        <v>71.136702222980446</v>
      </c>
      <c r="M372" s="48" t="e" vm="1">
        <f t="shared" si="45"/>
        <v>#VALUE!</v>
      </c>
      <c r="N372" t="e" vm="1">
        <f t="shared" si="46"/>
        <v>#VALUE!</v>
      </c>
      <c r="O372" s="1">
        <f>Main!$C$25</f>
        <v>70.348407428452006</v>
      </c>
      <c r="P372" s="48" t="e" vm="1">
        <f t="shared" si="47"/>
        <v>#VALUE!</v>
      </c>
      <c r="Q372" t="e" vm="1">
        <f t="shared" si="48"/>
        <v>#VALUE!</v>
      </c>
    </row>
    <row r="373" spans="1:17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2">
        <f>[1]!GenLognormal($F$9,$F$10)</f>
        <v>#VALUE!</v>
      </c>
      <c r="G373" t="e" vm="2">
        <f>[1]!genBinomial(1,0.567)</f>
        <v>#VALUE!</v>
      </c>
      <c r="H373" s="13" t="e" vm="1">
        <f t="shared" si="42"/>
        <v>#VALUE!</v>
      </c>
      <c r="I373" s="1">
        <f>Main!$A$25</f>
        <v>70.743460131432784</v>
      </c>
      <c r="J373" s="48" t="e" vm="1">
        <f t="shared" si="43"/>
        <v>#VALUE!</v>
      </c>
      <c r="K373" t="e" vm="1">
        <f t="shared" si="44"/>
        <v>#VALUE!</v>
      </c>
      <c r="L373" s="1">
        <f>Main!$B$25</f>
        <v>71.136702222980446</v>
      </c>
      <c r="M373" s="48" t="e" vm="1">
        <f t="shared" si="45"/>
        <v>#VALUE!</v>
      </c>
      <c r="N373" t="e" vm="1">
        <f t="shared" si="46"/>
        <v>#VALUE!</v>
      </c>
      <c r="O373" s="1">
        <f>Main!$C$25</f>
        <v>70.348407428452006</v>
      </c>
      <c r="P373" s="48" t="e" vm="1">
        <f t="shared" si="47"/>
        <v>#VALUE!</v>
      </c>
      <c r="Q373" t="e" vm="1">
        <f t="shared" si="48"/>
        <v>#VALUE!</v>
      </c>
    </row>
    <row r="374" spans="1:17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2">
        <f>[1]!GenLognormal($F$9,$F$10)</f>
        <v>#VALUE!</v>
      </c>
      <c r="G374" t="e" vm="2">
        <f>[1]!genBinomial(1,0.567)</f>
        <v>#VALUE!</v>
      </c>
      <c r="H374" s="13" t="e" vm="1">
        <f t="shared" si="42"/>
        <v>#VALUE!</v>
      </c>
      <c r="I374" s="1">
        <f>Main!$A$25</f>
        <v>70.743460131432784</v>
      </c>
      <c r="J374" s="48" t="e" vm="1">
        <f t="shared" si="43"/>
        <v>#VALUE!</v>
      </c>
      <c r="K374" t="e" vm="1">
        <f t="shared" si="44"/>
        <v>#VALUE!</v>
      </c>
      <c r="L374" s="1">
        <f>Main!$B$25</f>
        <v>71.136702222980446</v>
      </c>
      <c r="M374" s="48" t="e" vm="1">
        <f t="shared" si="45"/>
        <v>#VALUE!</v>
      </c>
      <c r="N374" t="e" vm="1">
        <f t="shared" si="46"/>
        <v>#VALUE!</v>
      </c>
      <c r="O374" s="1">
        <f>Main!$C$25</f>
        <v>70.348407428452006</v>
      </c>
      <c r="P374" s="48" t="e" vm="1">
        <f t="shared" si="47"/>
        <v>#VALUE!</v>
      </c>
      <c r="Q374" t="e" vm="1">
        <f t="shared" si="48"/>
        <v>#VALUE!</v>
      </c>
    </row>
    <row r="375" spans="1:17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2">
        <f>[1]!GenLognormal($F$9,$F$10)</f>
        <v>#VALUE!</v>
      </c>
      <c r="G375" t="e" vm="2">
        <f>[1]!genBinomial(1,0.567)</f>
        <v>#VALUE!</v>
      </c>
      <c r="H375" s="13" t="e" vm="1">
        <f t="shared" si="42"/>
        <v>#VALUE!</v>
      </c>
      <c r="I375" s="1">
        <f>Main!$A$25</f>
        <v>70.743460131432784</v>
      </c>
      <c r="J375" s="48" t="e" vm="1">
        <f t="shared" si="43"/>
        <v>#VALUE!</v>
      </c>
      <c r="K375" t="e" vm="1">
        <f t="shared" si="44"/>
        <v>#VALUE!</v>
      </c>
      <c r="L375" s="1">
        <f>Main!$B$25</f>
        <v>71.136702222980446</v>
      </c>
      <c r="M375" s="48" t="e" vm="1">
        <f t="shared" si="45"/>
        <v>#VALUE!</v>
      </c>
      <c r="N375" t="e" vm="1">
        <f t="shared" si="46"/>
        <v>#VALUE!</v>
      </c>
      <c r="O375" s="1">
        <f>Main!$C$25</f>
        <v>70.348407428452006</v>
      </c>
      <c r="P375" s="48" t="e" vm="1">
        <f t="shared" si="47"/>
        <v>#VALUE!</v>
      </c>
      <c r="Q375" t="e" vm="1">
        <f t="shared" si="48"/>
        <v>#VALUE!</v>
      </c>
    </row>
    <row r="376" spans="1:17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2">
        <f>[1]!GenLognormal($F$9,$F$10)</f>
        <v>#VALUE!</v>
      </c>
      <c r="G376" t="e" vm="2">
        <f>[1]!genBinomial(1,0.567)</f>
        <v>#VALUE!</v>
      </c>
      <c r="H376" s="13" t="e" vm="1">
        <f t="shared" si="42"/>
        <v>#VALUE!</v>
      </c>
      <c r="I376" s="1">
        <f>Main!$A$25</f>
        <v>70.743460131432784</v>
      </c>
      <c r="J376" s="48" t="e" vm="1">
        <f t="shared" si="43"/>
        <v>#VALUE!</v>
      </c>
      <c r="K376" t="e" vm="1">
        <f t="shared" si="44"/>
        <v>#VALUE!</v>
      </c>
      <c r="L376" s="1">
        <f>Main!$B$25</f>
        <v>71.136702222980446</v>
      </c>
      <c r="M376" s="48" t="e" vm="1">
        <f t="shared" si="45"/>
        <v>#VALUE!</v>
      </c>
      <c r="N376" t="e" vm="1">
        <f t="shared" si="46"/>
        <v>#VALUE!</v>
      </c>
      <c r="O376" s="1">
        <f>Main!$C$25</f>
        <v>70.348407428452006</v>
      </c>
      <c r="P376" s="48" t="e" vm="1">
        <f t="shared" si="47"/>
        <v>#VALUE!</v>
      </c>
      <c r="Q376" t="e" vm="1">
        <f t="shared" si="48"/>
        <v>#VALUE!</v>
      </c>
    </row>
    <row r="377" spans="1:17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2">
        <f>[1]!GenLognormal($F$9,$F$10)</f>
        <v>#VALUE!</v>
      </c>
      <c r="G377" t="e" vm="2">
        <f>[1]!genBinomial(1,0.567)</f>
        <v>#VALUE!</v>
      </c>
      <c r="H377" s="13" t="e" vm="1">
        <f t="shared" si="42"/>
        <v>#VALUE!</v>
      </c>
      <c r="I377" s="1">
        <f>Main!$A$25</f>
        <v>70.743460131432784</v>
      </c>
      <c r="J377" s="48" t="e" vm="1">
        <f t="shared" si="43"/>
        <v>#VALUE!</v>
      </c>
      <c r="K377" t="e" vm="1">
        <f t="shared" si="44"/>
        <v>#VALUE!</v>
      </c>
      <c r="L377" s="1">
        <f>Main!$B$25</f>
        <v>71.136702222980446</v>
      </c>
      <c r="M377" s="48" t="e" vm="1">
        <f t="shared" si="45"/>
        <v>#VALUE!</v>
      </c>
      <c r="N377" t="e" vm="1">
        <f t="shared" si="46"/>
        <v>#VALUE!</v>
      </c>
      <c r="O377" s="1">
        <f>Main!$C$25</f>
        <v>70.348407428452006</v>
      </c>
      <c r="P377" s="48" t="e" vm="1">
        <f t="shared" si="47"/>
        <v>#VALUE!</v>
      </c>
      <c r="Q377" t="e" vm="1">
        <f t="shared" si="48"/>
        <v>#VALUE!</v>
      </c>
    </row>
    <row r="378" spans="1:17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2">
        <f>[1]!GenLognormal($F$9,$F$10)</f>
        <v>#VALUE!</v>
      </c>
      <c r="G378" t="e" vm="2">
        <f>[1]!genBinomial(1,0.567)</f>
        <v>#VALUE!</v>
      </c>
      <c r="H378" s="13" t="e" vm="1">
        <f t="shared" si="42"/>
        <v>#VALUE!</v>
      </c>
      <c r="I378" s="1">
        <f>Main!$A$25</f>
        <v>70.743460131432784</v>
      </c>
      <c r="J378" s="48" t="e" vm="1">
        <f t="shared" si="43"/>
        <v>#VALUE!</v>
      </c>
      <c r="K378" t="e" vm="1">
        <f t="shared" si="44"/>
        <v>#VALUE!</v>
      </c>
      <c r="L378" s="1">
        <f>Main!$B$25</f>
        <v>71.136702222980446</v>
      </c>
      <c r="M378" s="48" t="e" vm="1">
        <f t="shared" si="45"/>
        <v>#VALUE!</v>
      </c>
      <c r="N378" t="e" vm="1">
        <f t="shared" si="46"/>
        <v>#VALUE!</v>
      </c>
      <c r="O378" s="1">
        <f>Main!$C$25</f>
        <v>70.348407428452006</v>
      </c>
      <c r="P378" s="48" t="e" vm="1">
        <f t="shared" si="47"/>
        <v>#VALUE!</v>
      </c>
      <c r="Q378" t="e" vm="1">
        <f t="shared" si="48"/>
        <v>#VALUE!</v>
      </c>
    </row>
    <row r="379" spans="1:17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2">
        <f>[1]!GenLognormal($F$9,$F$10)</f>
        <v>#VALUE!</v>
      </c>
      <c r="G379" t="e" vm="2">
        <f>[1]!genBinomial(1,0.567)</f>
        <v>#VALUE!</v>
      </c>
      <c r="H379" s="13" t="e" vm="1">
        <f t="shared" si="42"/>
        <v>#VALUE!</v>
      </c>
      <c r="I379" s="1">
        <f>Main!$A$25</f>
        <v>70.743460131432784</v>
      </c>
      <c r="J379" s="48" t="e" vm="1">
        <f t="shared" si="43"/>
        <v>#VALUE!</v>
      </c>
      <c r="K379" t="e" vm="1">
        <f t="shared" si="44"/>
        <v>#VALUE!</v>
      </c>
      <c r="L379" s="1">
        <f>Main!$B$25</f>
        <v>71.136702222980446</v>
      </c>
      <c r="M379" s="48" t="e" vm="1">
        <f t="shared" si="45"/>
        <v>#VALUE!</v>
      </c>
      <c r="N379" t="e" vm="1">
        <f t="shared" si="46"/>
        <v>#VALUE!</v>
      </c>
      <c r="O379" s="1">
        <f>Main!$C$25</f>
        <v>70.348407428452006</v>
      </c>
      <c r="P379" s="48" t="e" vm="1">
        <f t="shared" si="47"/>
        <v>#VALUE!</v>
      </c>
      <c r="Q379" t="e" vm="1">
        <f t="shared" si="48"/>
        <v>#VALUE!</v>
      </c>
    </row>
    <row r="380" spans="1:17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2">
        <f>[1]!GenLognormal($F$9,$F$10)</f>
        <v>#VALUE!</v>
      </c>
      <c r="G380" t="e" vm="2">
        <f>[1]!genBinomial(1,0.567)</f>
        <v>#VALUE!</v>
      </c>
      <c r="H380" s="13" t="e" vm="1">
        <f t="shared" si="42"/>
        <v>#VALUE!</v>
      </c>
      <c r="I380" s="1">
        <f>Main!$A$25</f>
        <v>70.743460131432784</v>
      </c>
      <c r="J380" s="48" t="e" vm="1">
        <f t="shared" si="43"/>
        <v>#VALUE!</v>
      </c>
      <c r="K380" t="e" vm="1">
        <f t="shared" si="44"/>
        <v>#VALUE!</v>
      </c>
      <c r="L380" s="1">
        <f>Main!$B$25</f>
        <v>71.136702222980446</v>
      </c>
      <c r="M380" s="48" t="e" vm="1">
        <f t="shared" si="45"/>
        <v>#VALUE!</v>
      </c>
      <c r="N380" t="e" vm="1">
        <f t="shared" si="46"/>
        <v>#VALUE!</v>
      </c>
      <c r="O380" s="1">
        <f>Main!$C$25</f>
        <v>70.348407428452006</v>
      </c>
      <c r="P380" s="48" t="e" vm="1">
        <f t="shared" si="47"/>
        <v>#VALUE!</v>
      </c>
      <c r="Q380" t="e" vm="1">
        <f t="shared" si="48"/>
        <v>#VALUE!</v>
      </c>
    </row>
    <row r="381" spans="1:17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2">
        <f>[1]!GenLognormal($F$9,$F$10)</f>
        <v>#VALUE!</v>
      </c>
      <c r="G381" t="e" vm="2">
        <f>[1]!genBinomial(1,0.567)</f>
        <v>#VALUE!</v>
      </c>
      <c r="H381" s="13" t="e" vm="1">
        <f t="shared" si="42"/>
        <v>#VALUE!</v>
      </c>
      <c r="I381" s="1">
        <f>Main!$A$25</f>
        <v>70.743460131432784</v>
      </c>
      <c r="J381" s="48" t="e" vm="1">
        <f t="shared" si="43"/>
        <v>#VALUE!</v>
      </c>
      <c r="K381" t="e" vm="1">
        <f t="shared" si="44"/>
        <v>#VALUE!</v>
      </c>
      <c r="L381" s="1">
        <f>Main!$B$25</f>
        <v>71.136702222980446</v>
      </c>
      <c r="M381" s="48" t="e" vm="1">
        <f t="shared" si="45"/>
        <v>#VALUE!</v>
      </c>
      <c r="N381" t="e" vm="1">
        <f t="shared" si="46"/>
        <v>#VALUE!</v>
      </c>
      <c r="O381" s="1">
        <f>Main!$C$25</f>
        <v>70.348407428452006</v>
      </c>
      <c r="P381" s="48" t="e" vm="1">
        <f t="shared" si="47"/>
        <v>#VALUE!</v>
      </c>
      <c r="Q381" t="e" vm="1">
        <f t="shared" si="48"/>
        <v>#VALUE!</v>
      </c>
    </row>
    <row r="382" spans="1:17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2">
        <f>[1]!GenLognormal($F$9,$F$10)</f>
        <v>#VALUE!</v>
      </c>
      <c r="G382" t="e" vm="2">
        <f>[1]!genBinomial(1,0.567)</f>
        <v>#VALUE!</v>
      </c>
      <c r="H382" s="13" t="e" vm="1">
        <f t="shared" si="42"/>
        <v>#VALUE!</v>
      </c>
      <c r="I382" s="1">
        <f>Main!$A$25</f>
        <v>70.743460131432784</v>
      </c>
      <c r="J382" s="48" t="e" vm="1">
        <f t="shared" si="43"/>
        <v>#VALUE!</v>
      </c>
      <c r="K382" t="e" vm="1">
        <f t="shared" si="44"/>
        <v>#VALUE!</v>
      </c>
      <c r="L382" s="1">
        <f>Main!$B$25</f>
        <v>71.136702222980446</v>
      </c>
      <c r="M382" s="48" t="e" vm="1">
        <f t="shared" si="45"/>
        <v>#VALUE!</v>
      </c>
      <c r="N382" t="e" vm="1">
        <f t="shared" si="46"/>
        <v>#VALUE!</v>
      </c>
      <c r="O382" s="1">
        <f>Main!$C$25</f>
        <v>70.348407428452006</v>
      </c>
      <c r="P382" s="48" t="e" vm="1">
        <f t="shared" si="47"/>
        <v>#VALUE!</v>
      </c>
      <c r="Q382" t="e" vm="1">
        <f t="shared" si="48"/>
        <v>#VALUE!</v>
      </c>
    </row>
    <row r="383" spans="1:17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2">
        <f>[1]!GenLognormal($F$9,$F$10)</f>
        <v>#VALUE!</v>
      </c>
      <c r="G383" t="e" vm="2">
        <f>[1]!genBinomial(1,0.567)</f>
        <v>#VALUE!</v>
      </c>
      <c r="H383" s="13" t="e" vm="1">
        <f t="shared" si="42"/>
        <v>#VALUE!</v>
      </c>
      <c r="I383" s="1">
        <f>Main!$A$25</f>
        <v>70.743460131432784</v>
      </c>
      <c r="J383" s="48" t="e" vm="1">
        <f t="shared" si="43"/>
        <v>#VALUE!</v>
      </c>
      <c r="K383" t="e" vm="1">
        <f t="shared" si="44"/>
        <v>#VALUE!</v>
      </c>
      <c r="L383" s="1">
        <f>Main!$B$25</f>
        <v>71.136702222980446</v>
      </c>
      <c r="M383" s="48" t="e" vm="1">
        <f t="shared" si="45"/>
        <v>#VALUE!</v>
      </c>
      <c r="N383" t="e" vm="1">
        <f t="shared" si="46"/>
        <v>#VALUE!</v>
      </c>
      <c r="O383" s="1">
        <f>Main!$C$25</f>
        <v>70.348407428452006</v>
      </c>
      <c r="P383" s="48" t="e" vm="1">
        <f t="shared" si="47"/>
        <v>#VALUE!</v>
      </c>
      <c r="Q383" t="e" vm="1">
        <f t="shared" si="48"/>
        <v>#VALUE!</v>
      </c>
    </row>
    <row r="384" spans="1:17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2">
        <f>[1]!GenLognormal($F$9,$F$10)</f>
        <v>#VALUE!</v>
      </c>
      <c r="G384" t="e" vm="2">
        <f>[1]!genBinomial(1,0.567)</f>
        <v>#VALUE!</v>
      </c>
      <c r="H384" s="13" t="e" vm="1">
        <f t="shared" si="42"/>
        <v>#VALUE!</v>
      </c>
      <c r="I384" s="1">
        <f>Main!$A$25</f>
        <v>70.743460131432784</v>
      </c>
      <c r="J384" s="48" t="e" vm="1">
        <f t="shared" si="43"/>
        <v>#VALUE!</v>
      </c>
      <c r="K384" t="e" vm="1">
        <f t="shared" si="44"/>
        <v>#VALUE!</v>
      </c>
      <c r="L384" s="1">
        <f>Main!$B$25</f>
        <v>71.136702222980446</v>
      </c>
      <c r="M384" s="48" t="e" vm="1">
        <f t="shared" si="45"/>
        <v>#VALUE!</v>
      </c>
      <c r="N384" t="e" vm="1">
        <f t="shared" si="46"/>
        <v>#VALUE!</v>
      </c>
      <c r="O384" s="1">
        <f>Main!$C$25</f>
        <v>70.348407428452006</v>
      </c>
      <c r="P384" s="48" t="e" vm="1">
        <f t="shared" si="47"/>
        <v>#VALUE!</v>
      </c>
      <c r="Q384" t="e" vm="1">
        <f t="shared" si="48"/>
        <v>#VALUE!</v>
      </c>
    </row>
    <row r="385" spans="1:17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2">
        <f>[1]!GenLognormal($F$9,$F$10)</f>
        <v>#VALUE!</v>
      </c>
      <c r="G385" t="e" vm="2">
        <f>[1]!genBinomial(1,0.567)</f>
        <v>#VALUE!</v>
      </c>
      <c r="H385" s="13" t="e" vm="1">
        <f t="shared" si="42"/>
        <v>#VALUE!</v>
      </c>
      <c r="I385" s="1">
        <f>Main!$A$25</f>
        <v>70.743460131432784</v>
      </c>
      <c r="J385" s="48" t="e" vm="1">
        <f t="shared" si="43"/>
        <v>#VALUE!</v>
      </c>
      <c r="K385" t="e" vm="1">
        <f t="shared" si="44"/>
        <v>#VALUE!</v>
      </c>
      <c r="L385" s="1">
        <f>Main!$B$25</f>
        <v>71.136702222980446</v>
      </c>
      <c r="M385" s="48" t="e" vm="1">
        <f t="shared" si="45"/>
        <v>#VALUE!</v>
      </c>
      <c r="N385" t="e" vm="1">
        <f t="shared" si="46"/>
        <v>#VALUE!</v>
      </c>
      <c r="O385" s="1">
        <f>Main!$C$25</f>
        <v>70.348407428452006</v>
      </c>
      <c r="P385" s="48" t="e" vm="1">
        <f t="shared" si="47"/>
        <v>#VALUE!</v>
      </c>
      <c r="Q385" t="e" vm="1">
        <f t="shared" si="48"/>
        <v>#VALUE!</v>
      </c>
    </row>
    <row r="386" spans="1:17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2">
        <f>[1]!GenLognormal($F$9,$F$10)</f>
        <v>#VALUE!</v>
      </c>
      <c r="G386" t="e" vm="2">
        <f>[1]!genBinomial(1,0.567)</f>
        <v>#VALUE!</v>
      </c>
      <c r="H386" s="13" t="e" vm="1">
        <f t="shared" si="42"/>
        <v>#VALUE!</v>
      </c>
      <c r="I386" s="1">
        <f>Main!$A$25</f>
        <v>70.743460131432784</v>
      </c>
      <c r="J386" s="48" t="e" vm="1">
        <f t="shared" si="43"/>
        <v>#VALUE!</v>
      </c>
      <c r="K386" t="e" vm="1">
        <f t="shared" si="44"/>
        <v>#VALUE!</v>
      </c>
      <c r="L386" s="1">
        <f>Main!$B$25</f>
        <v>71.136702222980446</v>
      </c>
      <c r="M386" s="48" t="e" vm="1">
        <f t="shared" si="45"/>
        <v>#VALUE!</v>
      </c>
      <c r="N386" t="e" vm="1">
        <f t="shared" si="46"/>
        <v>#VALUE!</v>
      </c>
      <c r="O386" s="1">
        <f>Main!$C$25</f>
        <v>70.348407428452006</v>
      </c>
      <c r="P386" s="48" t="e" vm="1">
        <f t="shared" si="47"/>
        <v>#VALUE!</v>
      </c>
      <c r="Q386" t="e" vm="1">
        <f t="shared" si="48"/>
        <v>#VALUE!</v>
      </c>
    </row>
    <row r="387" spans="1:17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2">
        <f>[1]!GenLognormal($F$9,$F$10)</f>
        <v>#VALUE!</v>
      </c>
      <c r="G387" t="e" vm="2">
        <f>[1]!genBinomial(1,0.567)</f>
        <v>#VALUE!</v>
      </c>
      <c r="H387" s="13" t="e" vm="1">
        <f t="shared" si="42"/>
        <v>#VALUE!</v>
      </c>
      <c r="I387" s="1">
        <f>Main!$A$25</f>
        <v>70.743460131432784</v>
      </c>
      <c r="J387" s="48" t="e" vm="1">
        <f t="shared" si="43"/>
        <v>#VALUE!</v>
      </c>
      <c r="K387" t="e" vm="1">
        <f t="shared" si="44"/>
        <v>#VALUE!</v>
      </c>
      <c r="L387" s="1">
        <f>Main!$B$25</f>
        <v>71.136702222980446</v>
      </c>
      <c r="M387" s="48" t="e" vm="1">
        <f t="shared" si="45"/>
        <v>#VALUE!</v>
      </c>
      <c r="N387" t="e" vm="1">
        <f t="shared" si="46"/>
        <v>#VALUE!</v>
      </c>
      <c r="O387" s="1">
        <f>Main!$C$25</f>
        <v>70.348407428452006</v>
      </c>
      <c r="P387" s="48" t="e" vm="1">
        <f t="shared" si="47"/>
        <v>#VALUE!</v>
      </c>
      <c r="Q387" t="e" vm="1">
        <f t="shared" si="48"/>
        <v>#VALUE!</v>
      </c>
    </row>
    <row r="388" spans="1:17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2">
        <f>[1]!GenLognormal($F$9,$F$10)</f>
        <v>#VALUE!</v>
      </c>
      <c r="G388" t="e" vm="2">
        <f>[1]!genBinomial(1,0.567)</f>
        <v>#VALUE!</v>
      </c>
      <c r="H388" s="13" t="e" vm="1">
        <f t="shared" si="42"/>
        <v>#VALUE!</v>
      </c>
      <c r="I388" s="1">
        <f>Main!$A$25</f>
        <v>70.743460131432784</v>
      </c>
      <c r="J388" s="48" t="e" vm="1">
        <f t="shared" si="43"/>
        <v>#VALUE!</v>
      </c>
      <c r="K388" t="e" vm="1">
        <f t="shared" si="44"/>
        <v>#VALUE!</v>
      </c>
      <c r="L388" s="1">
        <f>Main!$B$25</f>
        <v>71.136702222980446</v>
      </c>
      <c r="M388" s="48" t="e" vm="1">
        <f t="shared" si="45"/>
        <v>#VALUE!</v>
      </c>
      <c r="N388" t="e" vm="1">
        <f t="shared" si="46"/>
        <v>#VALUE!</v>
      </c>
      <c r="O388" s="1">
        <f>Main!$C$25</f>
        <v>70.348407428452006</v>
      </c>
      <c r="P388" s="48" t="e" vm="1">
        <f t="shared" si="47"/>
        <v>#VALUE!</v>
      </c>
      <c r="Q388" t="e" vm="1">
        <f t="shared" si="48"/>
        <v>#VALUE!</v>
      </c>
    </row>
    <row r="389" spans="1:17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2">
        <f>[1]!GenLognormal($F$9,$F$10)</f>
        <v>#VALUE!</v>
      </c>
      <c r="G389" t="e" vm="2">
        <f>[1]!genBinomial(1,0.567)</f>
        <v>#VALUE!</v>
      </c>
      <c r="H389" s="13" t="e" vm="1">
        <f t="shared" si="42"/>
        <v>#VALUE!</v>
      </c>
      <c r="I389" s="1">
        <f>Main!$A$25</f>
        <v>70.743460131432784</v>
      </c>
      <c r="J389" s="48" t="e" vm="1">
        <f t="shared" si="43"/>
        <v>#VALUE!</v>
      </c>
      <c r="K389" t="e" vm="1">
        <f t="shared" si="44"/>
        <v>#VALUE!</v>
      </c>
      <c r="L389" s="1">
        <f>Main!$B$25</f>
        <v>71.136702222980446</v>
      </c>
      <c r="M389" s="48" t="e" vm="1">
        <f t="shared" si="45"/>
        <v>#VALUE!</v>
      </c>
      <c r="N389" t="e" vm="1">
        <f t="shared" si="46"/>
        <v>#VALUE!</v>
      </c>
      <c r="O389" s="1">
        <f>Main!$C$25</f>
        <v>70.348407428452006</v>
      </c>
      <c r="P389" s="48" t="e" vm="1">
        <f t="shared" si="47"/>
        <v>#VALUE!</v>
      </c>
      <c r="Q389" t="e" vm="1">
        <f t="shared" si="48"/>
        <v>#VALUE!</v>
      </c>
    </row>
    <row r="390" spans="1:17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2">
        <f>[1]!GenLognormal($F$9,$F$10)</f>
        <v>#VALUE!</v>
      </c>
      <c r="G390" t="e" vm="2">
        <f>[1]!genBinomial(1,0.567)</f>
        <v>#VALUE!</v>
      </c>
      <c r="H390" s="13" t="e" vm="1">
        <f t="shared" si="42"/>
        <v>#VALUE!</v>
      </c>
      <c r="I390" s="1">
        <f>Main!$A$25</f>
        <v>70.743460131432784</v>
      </c>
      <c r="J390" s="48" t="e" vm="1">
        <f t="shared" si="43"/>
        <v>#VALUE!</v>
      </c>
      <c r="K390" t="e" vm="1">
        <f t="shared" si="44"/>
        <v>#VALUE!</v>
      </c>
      <c r="L390" s="1">
        <f>Main!$B$25</f>
        <v>71.136702222980446</v>
      </c>
      <c r="M390" s="48" t="e" vm="1">
        <f t="shared" si="45"/>
        <v>#VALUE!</v>
      </c>
      <c r="N390" t="e" vm="1">
        <f t="shared" si="46"/>
        <v>#VALUE!</v>
      </c>
      <c r="O390" s="1">
        <f>Main!$C$25</f>
        <v>70.348407428452006</v>
      </c>
      <c r="P390" s="48" t="e" vm="1">
        <f t="shared" si="47"/>
        <v>#VALUE!</v>
      </c>
      <c r="Q390" t="e" vm="1">
        <f t="shared" si="48"/>
        <v>#VALUE!</v>
      </c>
    </row>
    <row r="391" spans="1:17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2">
        <f>[1]!GenLognormal($F$9,$F$10)</f>
        <v>#VALUE!</v>
      </c>
      <c r="G391" t="e" vm="2">
        <f>[1]!genBinomial(1,0.567)</f>
        <v>#VALUE!</v>
      </c>
      <c r="H391" s="13" t="e" vm="1">
        <f t="shared" si="42"/>
        <v>#VALUE!</v>
      </c>
      <c r="I391" s="1">
        <f>Main!$A$25</f>
        <v>70.743460131432784</v>
      </c>
      <c r="J391" s="48" t="e" vm="1">
        <f t="shared" si="43"/>
        <v>#VALUE!</v>
      </c>
      <c r="K391" t="e" vm="1">
        <f t="shared" si="44"/>
        <v>#VALUE!</v>
      </c>
      <c r="L391" s="1">
        <f>Main!$B$25</f>
        <v>71.136702222980446</v>
      </c>
      <c r="M391" s="48" t="e" vm="1">
        <f t="shared" si="45"/>
        <v>#VALUE!</v>
      </c>
      <c r="N391" t="e" vm="1">
        <f t="shared" si="46"/>
        <v>#VALUE!</v>
      </c>
      <c r="O391" s="1">
        <f>Main!$C$25</f>
        <v>70.348407428452006</v>
      </c>
      <c r="P391" s="48" t="e" vm="1">
        <f t="shared" si="47"/>
        <v>#VALUE!</v>
      </c>
      <c r="Q391" t="e" vm="1">
        <f t="shared" si="48"/>
        <v>#VALUE!</v>
      </c>
    </row>
    <row r="392" spans="1:17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2">
        <f>[1]!GenLognormal($F$9,$F$10)</f>
        <v>#VALUE!</v>
      </c>
      <c r="G392" t="e" vm="2">
        <f>[1]!genBinomial(1,0.567)</f>
        <v>#VALUE!</v>
      </c>
      <c r="H392" s="13" t="e" vm="1">
        <f t="shared" si="42"/>
        <v>#VALUE!</v>
      </c>
      <c r="I392" s="1">
        <f>Main!$A$25</f>
        <v>70.743460131432784</v>
      </c>
      <c r="J392" s="48" t="e" vm="1">
        <f t="shared" si="43"/>
        <v>#VALUE!</v>
      </c>
      <c r="K392" t="e" vm="1">
        <f t="shared" si="44"/>
        <v>#VALUE!</v>
      </c>
      <c r="L392" s="1">
        <f>Main!$B$25</f>
        <v>71.136702222980446</v>
      </c>
      <c r="M392" s="48" t="e" vm="1">
        <f t="shared" si="45"/>
        <v>#VALUE!</v>
      </c>
      <c r="N392" t="e" vm="1">
        <f t="shared" si="46"/>
        <v>#VALUE!</v>
      </c>
      <c r="O392" s="1">
        <f>Main!$C$25</f>
        <v>70.348407428452006</v>
      </c>
      <c r="P392" s="48" t="e" vm="1">
        <f t="shared" si="47"/>
        <v>#VALUE!</v>
      </c>
      <c r="Q392" t="e" vm="1">
        <f t="shared" si="48"/>
        <v>#VALUE!</v>
      </c>
    </row>
    <row r="393" spans="1:17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2">
        <f>[1]!GenLognormal($F$9,$F$10)</f>
        <v>#VALUE!</v>
      </c>
      <c r="G393" t="e" vm="2">
        <f>[1]!genBinomial(1,0.567)</f>
        <v>#VALUE!</v>
      </c>
      <c r="H393" s="13" t="e" vm="1">
        <f t="shared" si="42"/>
        <v>#VALUE!</v>
      </c>
      <c r="I393" s="1">
        <f>Main!$A$25</f>
        <v>70.743460131432784</v>
      </c>
      <c r="J393" s="48" t="e" vm="1">
        <f t="shared" si="43"/>
        <v>#VALUE!</v>
      </c>
      <c r="K393" t="e" vm="1">
        <f t="shared" si="44"/>
        <v>#VALUE!</v>
      </c>
      <c r="L393" s="1">
        <f>Main!$B$25</f>
        <v>71.136702222980446</v>
      </c>
      <c r="M393" s="48" t="e" vm="1">
        <f t="shared" si="45"/>
        <v>#VALUE!</v>
      </c>
      <c r="N393" t="e" vm="1">
        <f t="shared" si="46"/>
        <v>#VALUE!</v>
      </c>
      <c r="O393" s="1">
        <f>Main!$C$25</f>
        <v>70.348407428452006</v>
      </c>
      <c r="P393" s="48" t="e" vm="1">
        <f t="shared" si="47"/>
        <v>#VALUE!</v>
      </c>
      <c r="Q393" t="e" vm="1">
        <f t="shared" si="48"/>
        <v>#VALUE!</v>
      </c>
    </row>
    <row r="394" spans="1:17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2">
        <f>[1]!GenLognormal($F$9,$F$10)</f>
        <v>#VALUE!</v>
      </c>
      <c r="G394" t="e" vm="2">
        <f>[1]!genBinomial(1,0.567)</f>
        <v>#VALUE!</v>
      </c>
      <c r="H394" s="13" t="e" vm="1">
        <f t="shared" si="42"/>
        <v>#VALUE!</v>
      </c>
      <c r="I394" s="1">
        <f>Main!$A$25</f>
        <v>70.743460131432784</v>
      </c>
      <c r="J394" s="48" t="e" vm="1">
        <f t="shared" si="43"/>
        <v>#VALUE!</v>
      </c>
      <c r="K394" t="e" vm="1">
        <f t="shared" si="44"/>
        <v>#VALUE!</v>
      </c>
      <c r="L394" s="1">
        <f>Main!$B$25</f>
        <v>71.136702222980446</v>
      </c>
      <c r="M394" s="48" t="e" vm="1">
        <f t="shared" si="45"/>
        <v>#VALUE!</v>
      </c>
      <c r="N394" t="e" vm="1">
        <f t="shared" si="46"/>
        <v>#VALUE!</v>
      </c>
      <c r="O394" s="1">
        <f>Main!$C$25</f>
        <v>70.348407428452006</v>
      </c>
      <c r="P394" s="48" t="e" vm="1">
        <f t="shared" si="47"/>
        <v>#VALUE!</v>
      </c>
      <c r="Q394" t="e" vm="1">
        <f t="shared" si="48"/>
        <v>#VALUE!</v>
      </c>
    </row>
    <row r="395" spans="1:17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2">
        <f>[1]!GenLognormal($F$9,$F$10)</f>
        <v>#VALUE!</v>
      </c>
      <c r="G395" t="e" vm="2">
        <f>[1]!genBinomial(1,0.567)</f>
        <v>#VALUE!</v>
      </c>
      <c r="H395" s="13" t="e" vm="1">
        <f t="shared" si="42"/>
        <v>#VALUE!</v>
      </c>
      <c r="I395" s="1">
        <f>Main!$A$25</f>
        <v>70.743460131432784</v>
      </c>
      <c r="J395" s="48" t="e" vm="1">
        <f t="shared" si="43"/>
        <v>#VALUE!</v>
      </c>
      <c r="K395" t="e" vm="1">
        <f t="shared" si="44"/>
        <v>#VALUE!</v>
      </c>
      <c r="L395" s="1">
        <f>Main!$B$25</f>
        <v>71.136702222980446</v>
      </c>
      <c r="M395" s="48" t="e" vm="1">
        <f t="shared" si="45"/>
        <v>#VALUE!</v>
      </c>
      <c r="N395" t="e" vm="1">
        <f t="shared" si="46"/>
        <v>#VALUE!</v>
      </c>
      <c r="O395" s="1">
        <f>Main!$C$25</f>
        <v>70.348407428452006</v>
      </c>
      <c r="P395" s="48" t="e" vm="1">
        <f t="shared" si="47"/>
        <v>#VALUE!</v>
      </c>
      <c r="Q395" t="e" vm="1">
        <f t="shared" si="48"/>
        <v>#VALUE!</v>
      </c>
    </row>
    <row r="396" spans="1:17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2">
        <f>[1]!GenLognormal($F$9,$F$10)</f>
        <v>#VALUE!</v>
      </c>
      <c r="G396" t="e" vm="2">
        <f>[1]!genBinomial(1,0.567)</f>
        <v>#VALUE!</v>
      </c>
      <c r="H396" s="13" t="e" vm="1">
        <f t="shared" si="42"/>
        <v>#VALUE!</v>
      </c>
      <c r="I396" s="1">
        <f>Main!$A$25</f>
        <v>70.743460131432784</v>
      </c>
      <c r="J396" s="48" t="e" vm="1">
        <f t="shared" si="43"/>
        <v>#VALUE!</v>
      </c>
      <c r="K396" t="e" vm="1">
        <f t="shared" si="44"/>
        <v>#VALUE!</v>
      </c>
      <c r="L396" s="1">
        <f>Main!$B$25</f>
        <v>71.136702222980446</v>
      </c>
      <c r="M396" s="48" t="e" vm="1">
        <f t="shared" si="45"/>
        <v>#VALUE!</v>
      </c>
      <c r="N396" t="e" vm="1">
        <f t="shared" si="46"/>
        <v>#VALUE!</v>
      </c>
      <c r="O396" s="1">
        <f>Main!$C$25</f>
        <v>70.348407428452006</v>
      </c>
      <c r="P396" s="48" t="e" vm="1">
        <f t="shared" si="47"/>
        <v>#VALUE!</v>
      </c>
      <c r="Q396" t="e" vm="1">
        <f t="shared" si="48"/>
        <v>#VALUE!</v>
      </c>
    </row>
    <row r="397" spans="1:17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2">
        <f>[1]!GenLognormal($F$9,$F$10)</f>
        <v>#VALUE!</v>
      </c>
      <c r="G397" t="e" vm="2">
        <f>[1]!genBinomial(1,0.567)</f>
        <v>#VALUE!</v>
      </c>
      <c r="H397" s="13" t="e" vm="1">
        <f t="shared" si="42"/>
        <v>#VALUE!</v>
      </c>
      <c r="I397" s="1">
        <f>Main!$A$25</f>
        <v>70.743460131432784</v>
      </c>
      <c r="J397" s="48" t="e" vm="1">
        <f t="shared" si="43"/>
        <v>#VALUE!</v>
      </c>
      <c r="K397" t="e" vm="1">
        <f t="shared" si="44"/>
        <v>#VALUE!</v>
      </c>
      <c r="L397" s="1">
        <f>Main!$B$25</f>
        <v>71.136702222980446</v>
      </c>
      <c r="M397" s="48" t="e" vm="1">
        <f t="shared" si="45"/>
        <v>#VALUE!</v>
      </c>
      <c r="N397" t="e" vm="1">
        <f t="shared" si="46"/>
        <v>#VALUE!</v>
      </c>
      <c r="O397" s="1">
        <f>Main!$C$25</f>
        <v>70.348407428452006</v>
      </c>
      <c r="P397" s="48" t="e" vm="1">
        <f t="shared" si="47"/>
        <v>#VALUE!</v>
      </c>
      <c r="Q397" t="e" vm="1">
        <f t="shared" si="48"/>
        <v>#VALUE!</v>
      </c>
    </row>
    <row r="398" spans="1:17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2">
        <f>[1]!GenLognormal($F$9,$F$10)</f>
        <v>#VALUE!</v>
      </c>
      <c r="G398" t="e" vm="2">
        <f>[1]!genBinomial(1,0.567)</f>
        <v>#VALUE!</v>
      </c>
      <c r="H398" s="13" t="e" vm="1">
        <f t="shared" si="42"/>
        <v>#VALUE!</v>
      </c>
      <c r="I398" s="1">
        <f>Main!$A$25</f>
        <v>70.743460131432784</v>
      </c>
      <c r="J398" s="48" t="e" vm="1">
        <f t="shared" si="43"/>
        <v>#VALUE!</v>
      </c>
      <c r="K398" t="e" vm="1">
        <f t="shared" si="44"/>
        <v>#VALUE!</v>
      </c>
      <c r="L398" s="1">
        <f>Main!$B$25</f>
        <v>71.136702222980446</v>
      </c>
      <c r="M398" s="48" t="e" vm="1">
        <f t="shared" si="45"/>
        <v>#VALUE!</v>
      </c>
      <c r="N398" t="e" vm="1">
        <f t="shared" si="46"/>
        <v>#VALUE!</v>
      </c>
      <c r="O398" s="1">
        <f>Main!$C$25</f>
        <v>70.348407428452006</v>
      </c>
      <c r="P398" s="48" t="e" vm="1">
        <f t="shared" si="47"/>
        <v>#VALUE!</v>
      </c>
      <c r="Q398" t="e" vm="1">
        <f t="shared" si="48"/>
        <v>#VALUE!</v>
      </c>
    </row>
    <row r="399" spans="1:17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2">
        <f>[1]!GenLognormal($F$9,$F$10)</f>
        <v>#VALUE!</v>
      </c>
      <c r="G399" t="e" vm="2">
        <f>[1]!genBinomial(1,0.567)</f>
        <v>#VALUE!</v>
      </c>
      <c r="H399" s="13" t="e" vm="1">
        <f t="shared" ref="H399:H462" si="49">(266.16-47.17*G399-2.33*F399+0.66*E399+0.017*(E399^2))*113.12/1000000*D399</f>
        <v>#VALUE!</v>
      </c>
      <c r="I399" s="1">
        <f>Main!$A$25</f>
        <v>70.743460131432784</v>
      </c>
      <c r="J399" s="48" t="e" vm="1">
        <f t="shared" ref="J399:J462" si="50">I399*$H399/24/60</f>
        <v>#VALUE!</v>
      </c>
      <c r="K399" t="e" vm="1">
        <f t="shared" ref="K399:K462" si="51">J399*24*60/$D399</f>
        <v>#VALUE!</v>
      </c>
      <c r="L399" s="1">
        <f>Main!$B$25</f>
        <v>71.136702222980446</v>
      </c>
      <c r="M399" s="48" t="e" vm="1">
        <f t="shared" ref="M399:M462" si="52">L399*$H399/24/60</f>
        <v>#VALUE!</v>
      </c>
      <c r="N399" t="e" vm="1">
        <f t="shared" ref="N399:N462" si="53">M399*24*60/$D399</f>
        <v>#VALUE!</v>
      </c>
      <c r="O399" s="1">
        <f>Main!$C$25</f>
        <v>70.348407428452006</v>
      </c>
      <c r="P399" s="48" t="e" vm="1">
        <f t="shared" ref="P399:P462" si="54">O399*$H399/24/60</f>
        <v>#VALUE!</v>
      </c>
      <c r="Q399" t="e" vm="1">
        <f t="shared" ref="Q399:Q462" si="55">P399*24*60/$D399</f>
        <v>#VALUE!</v>
      </c>
    </row>
    <row r="400" spans="1:17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2">
        <f>[1]!GenLognormal($F$9,$F$10)</f>
        <v>#VALUE!</v>
      </c>
      <c r="G400" t="e" vm="2">
        <f>[1]!genBinomial(1,0.567)</f>
        <v>#VALUE!</v>
      </c>
      <c r="H400" s="13" t="e" vm="1">
        <f t="shared" si="49"/>
        <v>#VALUE!</v>
      </c>
      <c r="I400" s="1">
        <f>Main!$A$25</f>
        <v>70.743460131432784</v>
      </c>
      <c r="J400" s="48" t="e" vm="1">
        <f t="shared" si="50"/>
        <v>#VALUE!</v>
      </c>
      <c r="K400" t="e" vm="1">
        <f t="shared" si="51"/>
        <v>#VALUE!</v>
      </c>
      <c r="L400" s="1">
        <f>Main!$B$25</f>
        <v>71.136702222980446</v>
      </c>
      <c r="M400" s="48" t="e" vm="1">
        <f t="shared" si="52"/>
        <v>#VALUE!</v>
      </c>
      <c r="N400" t="e" vm="1">
        <f t="shared" si="53"/>
        <v>#VALUE!</v>
      </c>
      <c r="O400" s="1">
        <f>Main!$C$25</f>
        <v>70.348407428452006</v>
      </c>
      <c r="P400" s="48" t="e" vm="1">
        <f t="shared" si="54"/>
        <v>#VALUE!</v>
      </c>
      <c r="Q400" t="e" vm="1">
        <f t="shared" si="55"/>
        <v>#VALUE!</v>
      </c>
    </row>
    <row r="401" spans="1:17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2">
        <f>[1]!GenLognormal($F$9,$F$10)</f>
        <v>#VALUE!</v>
      </c>
      <c r="G401" t="e" vm="2">
        <f>[1]!genBinomial(1,0.567)</f>
        <v>#VALUE!</v>
      </c>
      <c r="H401" s="13" t="e" vm="1">
        <f t="shared" si="49"/>
        <v>#VALUE!</v>
      </c>
      <c r="I401" s="1">
        <f>Main!$A$25</f>
        <v>70.743460131432784</v>
      </c>
      <c r="J401" s="48" t="e" vm="1">
        <f t="shared" si="50"/>
        <v>#VALUE!</v>
      </c>
      <c r="K401" t="e" vm="1">
        <f t="shared" si="51"/>
        <v>#VALUE!</v>
      </c>
      <c r="L401" s="1">
        <f>Main!$B$25</f>
        <v>71.136702222980446</v>
      </c>
      <c r="M401" s="48" t="e" vm="1">
        <f t="shared" si="52"/>
        <v>#VALUE!</v>
      </c>
      <c r="N401" t="e" vm="1">
        <f t="shared" si="53"/>
        <v>#VALUE!</v>
      </c>
      <c r="O401" s="1">
        <f>Main!$C$25</f>
        <v>70.348407428452006</v>
      </c>
      <c r="P401" s="48" t="e" vm="1">
        <f t="shared" si="54"/>
        <v>#VALUE!</v>
      </c>
      <c r="Q401" t="e" vm="1">
        <f t="shared" si="55"/>
        <v>#VALUE!</v>
      </c>
    </row>
    <row r="402" spans="1:17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2">
        <f>[1]!GenLognormal($F$9,$F$10)</f>
        <v>#VALUE!</v>
      </c>
      <c r="G402" t="e" vm="2">
        <f>[1]!genBinomial(1,0.567)</f>
        <v>#VALUE!</v>
      </c>
      <c r="H402" s="13" t="e" vm="1">
        <f t="shared" si="49"/>
        <v>#VALUE!</v>
      </c>
      <c r="I402" s="1">
        <f>Main!$A$25</f>
        <v>70.743460131432784</v>
      </c>
      <c r="J402" s="48" t="e" vm="1">
        <f t="shared" si="50"/>
        <v>#VALUE!</v>
      </c>
      <c r="K402" t="e" vm="1">
        <f t="shared" si="51"/>
        <v>#VALUE!</v>
      </c>
      <c r="L402" s="1">
        <f>Main!$B$25</f>
        <v>71.136702222980446</v>
      </c>
      <c r="M402" s="48" t="e" vm="1">
        <f t="shared" si="52"/>
        <v>#VALUE!</v>
      </c>
      <c r="N402" t="e" vm="1">
        <f t="shared" si="53"/>
        <v>#VALUE!</v>
      </c>
      <c r="O402" s="1">
        <f>Main!$C$25</f>
        <v>70.348407428452006</v>
      </c>
      <c r="P402" s="48" t="e" vm="1">
        <f t="shared" si="54"/>
        <v>#VALUE!</v>
      </c>
      <c r="Q402" t="e" vm="1">
        <f t="shared" si="55"/>
        <v>#VALUE!</v>
      </c>
    </row>
    <row r="403" spans="1:17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2">
        <f>[1]!GenLognormal($F$9,$F$10)</f>
        <v>#VALUE!</v>
      </c>
      <c r="G403" t="e" vm="2">
        <f>[1]!genBinomial(1,0.567)</f>
        <v>#VALUE!</v>
      </c>
      <c r="H403" s="13" t="e" vm="1">
        <f t="shared" si="49"/>
        <v>#VALUE!</v>
      </c>
      <c r="I403" s="1">
        <f>Main!$A$25</f>
        <v>70.743460131432784</v>
      </c>
      <c r="J403" s="48" t="e" vm="1">
        <f t="shared" si="50"/>
        <v>#VALUE!</v>
      </c>
      <c r="K403" t="e" vm="1">
        <f t="shared" si="51"/>
        <v>#VALUE!</v>
      </c>
      <c r="L403" s="1">
        <f>Main!$B$25</f>
        <v>71.136702222980446</v>
      </c>
      <c r="M403" s="48" t="e" vm="1">
        <f t="shared" si="52"/>
        <v>#VALUE!</v>
      </c>
      <c r="N403" t="e" vm="1">
        <f t="shared" si="53"/>
        <v>#VALUE!</v>
      </c>
      <c r="O403" s="1">
        <f>Main!$C$25</f>
        <v>70.348407428452006</v>
      </c>
      <c r="P403" s="48" t="e" vm="1">
        <f t="shared" si="54"/>
        <v>#VALUE!</v>
      </c>
      <c r="Q403" t="e" vm="1">
        <f t="shared" si="55"/>
        <v>#VALUE!</v>
      </c>
    </row>
    <row r="404" spans="1:17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2">
        <f>[1]!GenLognormal($F$9,$F$10)</f>
        <v>#VALUE!</v>
      </c>
      <c r="G404" t="e" vm="2">
        <f>[1]!genBinomial(1,0.567)</f>
        <v>#VALUE!</v>
      </c>
      <c r="H404" s="13" t="e" vm="1">
        <f t="shared" si="49"/>
        <v>#VALUE!</v>
      </c>
      <c r="I404" s="1">
        <f>Main!$A$25</f>
        <v>70.743460131432784</v>
      </c>
      <c r="J404" s="48" t="e" vm="1">
        <f t="shared" si="50"/>
        <v>#VALUE!</v>
      </c>
      <c r="K404" t="e" vm="1">
        <f t="shared" si="51"/>
        <v>#VALUE!</v>
      </c>
      <c r="L404" s="1">
        <f>Main!$B$25</f>
        <v>71.136702222980446</v>
      </c>
      <c r="M404" s="48" t="e" vm="1">
        <f t="shared" si="52"/>
        <v>#VALUE!</v>
      </c>
      <c r="N404" t="e" vm="1">
        <f t="shared" si="53"/>
        <v>#VALUE!</v>
      </c>
      <c r="O404" s="1">
        <f>Main!$C$25</f>
        <v>70.348407428452006</v>
      </c>
      <c r="P404" s="48" t="e" vm="1">
        <f t="shared" si="54"/>
        <v>#VALUE!</v>
      </c>
      <c r="Q404" t="e" vm="1">
        <f t="shared" si="55"/>
        <v>#VALUE!</v>
      </c>
    </row>
    <row r="405" spans="1:17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2">
        <f>[1]!GenLognormal($F$9,$F$10)</f>
        <v>#VALUE!</v>
      </c>
      <c r="G405" t="e" vm="2">
        <f>[1]!genBinomial(1,0.567)</f>
        <v>#VALUE!</v>
      </c>
      <c r="H405" s="13" t="e" vm="1">
        <f t="shared" si="49"/>
        <v>#VALUE!</v>
      </c>
      <c r="I405" s="1">
        <f>Main!$A$25</f>
        <v>70.743460131432784</v>
      </c>
      <c r="J405" s="48" t="e" vm="1">
        <f t="shared" si="50"/>
        <v>#VALUE!</v>
      </c>
      <c r="K405" t="e" vm="1">
        <f t="shared" si="51"/>
        <v>#VALUE!</v>
      </c>
      <c r="L405" s="1">
        <f>Main!$B$25</f>
        <v>71.136702222980446</v>
      </c>
      <c r="M405" s="48" t="e" vm="1">
        <f t="shared" si="52"/>
        <v>#VALUE!</v>
      </c>
      <c r="N405" t="e" vm="1">
        <f t="shared" si="53"/>
        <v>#VALUE!</v>
      </c>
      <c r="O405" s="1">
        <f>Main!$C$25</f>
        <v>70.348407428452006</v>
      </c>
      <c r="P405" s="48" t="e" vm="1">
        <f t="shared" si="54"/>
        <v>#VALUE!</v>
      </c>
      <c r="Q405" t="e" vm="1">
        <f t="shared" si="55"/>
        <v>#VALUE!</v>
      </c>
    </row>
    <row r="406" spans="1:17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2">
        <f>[1]!GenLognormal($F$9,$F$10)</f>
        <v>#VALUE!</v>
      </c>
      <c r="G406" t="e" vm="2">
        <f>[1]!genBinomial(1,0.567)</f>
        <v>#VALUE!</v>
      </c>
      <c r="H406" s="13" t="e" vm="1">
        <f t="shared" si="49"/>
        <v>#VALUE!</v>
      </c>
      <c r="I406" s="1">
        <f>Main!$A$25</f>
        <v>70.743460131432784</v>
      </c>
      <c r="J406" s="48" t="e" vm="1">
        <f t="shared" si="50"/>
        <v>#VALUE!</v>
      </c>
      <c r="K406" t="e" vm="1">
        <f t="shared" si="51"/>
        <v>#VALUE!</v>
      </c>
      <c r="L406" s="1">
        <f>Main!$B$25</f>
        <v>71.136702222980446</v>
      </c>
      <c r="M406" s="48" t="e" vm="1">
        <f t="shared" si="52"/>
        <v>#VALUE!</v>
      </c>
      <c r="N406" t="e" vm="1">
        <f t="shared" si="53"/>
        <v>#VALUE!</v>
      </c>
      <c r="O406" s="1">
        <f>Main!$C$25</f>
        <v>70.348407428452006</v>
      </c>
      <c r="P406" s="48" t="e" vm="1">
        <f t="shared" si="54"/>
        <v>#VALUE!</v>
      </c>
      <c r="Q406" t="e" vm="1">
        <f t="shared" si="55"/>
        <v>#VALUE!</v>
      </c>
    </row>
    <row r="407" spans="1:17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2">
        <f>[1]!GenLognormal($F$9,$F$10)</f>
        <v>#VALUE!</v>
      </c>
      <c r="G407" t="e" vm="2">
        <f>[1]!genBinomial(1,0.567)</f>
        <v>#VALUE!</v>
      </c>
      <c r="H407" s="13" t="e" vm="1">
        <f t="shared" si="49"/>
        <v>#VALUE!</v>
      </c>
      <c r="I407" s="1">
        <f>Main!$A$25</f>
        <v>70.743460131432784</v>
      </c>
      <c r="J407" s="48" t="e" vm="1">
        <f t="shared" si="50"/>
        <v>#VALUE!</v>
      </c>
      <c r="K407" t="e" vm="1">
        <f t="shared" si="51"/>
        <v>#VALUE!</v>
      </c>
      <c r="L407" s="1">
        <f>Main!$B$25</f>
        <v>71.136702222980446</v>
      </c>
      <c r="M407" s="48" t="e" vm="1">
        <f t="shared" si="52"/>
        <v>#VALUE!</v>
      </c>
      <c r="N407" t="e" vm="1">
        <f t="shared" si="53"/>
        <v>#VALUE!</v>
      </c>
      <c r="O407" s="1">
        <f>Main!$C$25</f>
        <v>70.348407428452006</v>
      </c>
      <c r="P407" s="48" t="e" vm="1">
        <f t="shared" si="54"/>
        <v>#VALUE!</v>
      </c>
      <c r="Q407" t="e" vm="1">
        <f t="shared" si="55"/>
        <v>#VALUE!</v>
      </c>
    </row>
    <row r="408" spans="1:17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2">
        <f>[1]!GenLognormal($F$9,$F$10)</f>
        <v>#VALUE!</v>
      </c>
      <c r="G408" t="e" vm="2">
        <f>[1]!genBinomial(1,0.567)</f>
        <v>#VALUE!</v>
      </c>
      <c r="H408" s="13" t="e" vm="1">
        <f t="shared" si="49"/>
        <v>#VALUE!</v>
      </c>
      <c r="I408" s="1">
        <f>Main!$A$25</f>
        <v>70.743460131432784</v>
      </c>
      <c r="J408" s="48" t="e" vm="1">
        <f t="shared" si="50"/>
        <v>#VALUE!</v>
      </c>
      <c r="K408" t="e" vm="1">
        <f t="shared" si="51"/>
        <v>#VALUE!</v>
      </c>
      <c r="L408" s="1">
        <f>Main!$B$25</f>
        <v>71.136702222980446</v>
      </c>
      <c r="M408" s="48" t="e" vm="1">
        <f t="shared" si="52"/>
        <v>#VALUE!</v>
      </c>
      <c r="N408" t="e" vm="1">
        <f t="shared" si="53"/>
        <v>#VALUE!</v>
      </c>
      <c r="O408" s="1">
        <f>Main!$C$25</f>
        <v>70.348407428452006</v>
      </c>
      <c r="P408" s="48" t="e" vm="1">
        <f t="shared" si="54"/>
        <v>#VALUE!</v>
      </c>
      <c r="Q408" t="e" vm="1">
        <f t="shared" si="55"/>
        <v>#VALUE!</v>
      </c>
    </row>
    <row r="409" spans="1:17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2">
        <f>[1]!GenLognormal($F$9,$F$10)</f>
        <v>#VALUE!</v>
      </c>
      <c r="G409" t="e" vm="2">
        <f>[1]!genBinomial(1,0.567)</f>
        <v>#VALUE!</v>
      </c>
      <c r="H409" s="13" t="e" vm="1">
        <f t="shared" si="49"/>
        <v>#VALUE!</v>
      </c>
      <c r="I409" s="1">
        <f>Main!$A$25</f>
        <v>70.743460131432784</v>
      </c>
      <c r="J409" s="48" t="e" vm="1">
        <f t="shared" si="50"/>
        <v>#VALUE!</v>
      </c>
      <c r="K409" t="e" vm="1">
        <f t="shared" si="51"/>
        <v>#VALUE!</v>
      </c>
      <c r="L409" s="1">
        <f>Main!$B$25</f>
        <v>71.136702222980446</v>
      </c>
      <c r="M409" s="48" t="e" vm="1">
        <f t="shared" si="52"/>
        <v>#VALUE!</v>
      </c>
      <c r="N409" t="e" vm="1">
        <f t="shared" si="53"/>
        <v>#VALUE!</v>
      </c>
      <c r="O409" s="1">
        <f>Main!$C$25</f>
        <v>70.348407428452006</v>
      </c>
      <c r="P409" s="48" t="e" vm="1">
        <f t="shared" si="54"/>
        <v>#VALUE!</v>
      </c>
      <c r="Q409" t="e" vm="1">
        <f t="shared" si="55"/>
        <v>#VALUE!</v>
      </c>
    </row>
    <row r="410" spans="1:17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2">
        <f>[1]!GenLognormal($F$9,$F$10)</f>
        <v>#VALUE!</v>
      </c>
      <c r="G410" t="e" vm="2">
        <f>[1]!genBinomial(1,0.567)</f>
        <v>#VALUE!</v>
      </c>
      <c r="H410" s="13" t="e" vm="1">
        <f t="shared" si="49"/>
        <v>#VALUE!</v>
      </c>
      <c r="I410" s="1">
        <f>Main!$A$25</f>
        <v>70.743460131432784</v>
      </c>
      <c r="J410" s="48" t="e" vm="1">
        <f t="shared" si="50"/>
        <v>#VALUE!</v>
      </c>
      <c r="K410" t="e" vm="1">
        <f t="shared" si="51"/>
        <v>#VALUE!</v>
      </c>
      <c r="L410" s="1">
        <f>Main!$B$25</f>
        <v>71.136702222980446</v>
      </c>
      <c r="M410" s="48" t="e" vm="1">
        <f t="shared" si="52"/>
        <v>#VALUE!</v>
      </c>
      <c r="N410" t="e" vm="1">
        <f t="shared" si="53"/>
        <v>#VALUE!</v>
      </c>
      <c r="O410" s="1">
        <f>Main!$C$25</f>
        <v>70.348407428452006</v>
      </c>
      <c r="P410" s="48" t="e" vm="1">
        <f t="shared" si="54"/>
        <v>#VALUE!</v>
      </c>
      <c r="Q410" t="e" vm="1">
        <f t="shared" si="55"/>
        <v>#VALUE!</v>
      </c>
    </row>
    <row r="411" spans="1:17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2">
        <f>[1]!GenLognormal($F$9,$F$10)</f>
        <v>#VALUE!</v>
      </c>
      <c r="G411" t="e" vm="2">
        <f>[1]!genBinomial(1,0.567)</f>
        <v>#VALUE!</v>
      </c>
      <c r="H411" s="13" t="e" vm="1">
        <f t="shared" si="49"/>
        <v>#VALUE!</v>
      </c>
      <c r="I411" s="1">
        <f>Main!$A$25</f>
        <v>70.743460131432784</v>
      </c>
      <c r="J411" s="48" t="e" vm="1">
        <f t="shared" si="50"/>
        <v>#VALUE!</v>
      </c>
      <c r="K411" t="e" vm="1">
        <f t="shared" si="51"/>
        <v>#VALUE!</v>
      </c>
      <c r="L411" s="1">
        <f>Main!$B$25</f>
        <v>71.136702222980446</v>
      </c>
      <c r="M411" s="48" t="e" vm="1">
        <f t="shared" si="52"/>
        <v>#VALUE!</v>
      </c>
      <c r="N411" t="e" vm="1">
        <f t="shared" si="53"/>
        <v>#VALUE!</v>
      </c>
      <c r="O411" s="1">
        <f>Main!$C$25</f>
        <v>70.348407428452006</v>
      </c>
      <c r="P411" s="48" t="e" vm="1">
        <f t="shared" si="54"/>
        <v>#VALUE!</v>
      </c>
      <c r="Q411" t="e" vm="1">
        <f t="shared" si="55"/>
        <v>#VALUE!</v>
      </c>
    </row>
    <row r="412" spans="1:17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2">
        <f>[1]!GenLognormal($F$9,$F$10)</f>
        <v>#VALUE!</v>
      </c>
      <c r="G412" t="e" vm="2">
        <f>[1]!genBinomial(1,0.567)</f>
        <v>#VALUE!</v>
      </c>
      <c r="H412" s="13" t="e" vm="1">
        <f t="shared" si="49"/>
        <v>#VALUE!</v>
      </c>
      <c r="I412" s="1">
        <f>Main!$A$25</f>
        <v>70.743460131432784</v>
      </c>
      <c r="J412" s="48" t="e" vm="1">
        <f t="shared" si="50"/>
        <v>#VALUE!</v>
      </c>
      <c r="K412" t="e" vm="1">
        <f t="shared" si="51"/>
        <v>#VALUE!</v>
      </c>
      <c r="L412" s="1">
        <f>Main!$B$25</f>
        <v>71.136702222980446</v>
      </c>
      <c r="M412" s="48" t="e" vm="1">
        <f t="shared" si="52"/>
        <v>#VALUE!</v>
      </c>
      <c r="N412" t="e" vm="1">
        <f t="shared" si="53"/>
        <v>#VALUE!</v>
      </c>
      <c r="O412" s="1">
        <f>Main!$C$25</f>
        <v>70.348407428452006</v>
      </c>
      <c r="P412" s="48" t="e" vm="1">
        <f t="shared" si="54"/>
        <v>#VALUE!</v>
      </c>
      <c r="Q412" t="e" vm="1">
        <f t="shared" si="55"/>
        <v>#VALUE!</v>
      </c>
    </row>
    <row r="413" spans="1:17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2">
        <f>[1]!GenLognormal($F$9,$F$10)</f>
        <v>#VALUE!</v>
      </c>
      <c r="G413" t="e" vm="2">
        <f>[1]!genBinomial(1,0.567)</f>
        <v>#VALUE!</v>
      </c>
      <c r="H413" s="13" t="e" vm="1">
        <f t="shared" si="49"/>
        <v>#VALUE!</v>
      </c>
      <c r="I413" s="1">
        <f>Main!$A$25</f>
        <v>70.743460131432784</v>
      </c>
      <c r="J413" s="48" t="e" vm="1">
        <f t="shared" si="50"/>
        <v>#VALUE!</v>
      </c>
      <c r="K413" t="e" vm="1">
        <f t="shared" si="51"/>
        <v>#VALUE!</v>
      </c>
      <c r="L413" s="1">
        <f>Main!$B$25</f>
        <v>71.136702222980446</v>
      </c>
      <c r="M413" s="48" t="e" vm="1">
        <f t="shared" si="52"/>
        <v>#VALUE!</v>
      </c>
      <c r="N413" t="e" vm="1">
        <f t="shared" si="53"/>
        <v>#VALUE!</v>
      </c>
      <c r="O413" s="1">
        <f>Main!$C$25</f>
        <v>70.348407428452006</v>
      </c>
      <c r="P413" s="48" t="e" vm="1">
        <f t="shared" si="54"/>
        <v>#VALUE!</v>
      </c>
      <c r="Q413" t="e" vm="1">
        <f t="shared" si="55"/>
        <v>#VALUE!</v>
      </c>
    </row>
    <row r="414" spans="1:17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2">
        <f>[1]!GenLognormal($F$9,$F$10)</f>
        <v>#VALUE!</v>
      </c>
      <c r="G414" t="e" vm="2">
        <f>[1]!genBinomial(1,0.567)</f>
        <v>#VALUE!</v>
      </c>
      <c r="H414" s="13" t="e" vm="1">
        <f t="shared" si="49"/>
        <v>#VALUE!</v>
      </c>
      <c r="I414" s="1">
        <f>Main!$A$25</f>
        <v>70.743460131432784</v>
      </c>
      <c r="J414" s="48" t="e" vm="1">
        <f t="shared" si="50"/>
        <v>#VALUE!</v>
      </c>
      <c r="K414" t="e" vm="1">
        <f t="shared" si="51"/>
        <v>#VALUE!</v>
      </c>
      <c r="L414" s="1">
        <f>Main!$B$25</f>
        <v>71.136702222980446</v>
      </c>
      <c r="M414" s="48" t="e" vm="1">
        <f t="shared" si="52"/>
        <v>#VALUE!</v>
      </c>
      <c r="N414" t="e" vm="1">
        <f t="shared" si="53"/>
        <v>#VALUE!</v>
      </c>
      <c r="O414" s="1">
        <f>Main!$C$25</f>
        <v>70.348407428452006</v>
      </c>
      <c r="P414" s="48" t="e" vm="1">
        <f t="shared" si="54"/>
        <v>#VALUE!</v>
      </c>
      <c r="Q414" t="e" vm="1">
        <f t="shared" si="55"/>
        <v>#VALUE!</v>
      </c>
    </row>
    <row r="415" spans="1:17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2">
        <f>[1]!GenLognormal($F$9,$F$10)</f>
        <v>#VALUE!</v>
      </c>
      <c r="G415" t="e" vm="2">
        <f>[1]!genBinomial(1,0.567)</f>
        <v>#VALUE!</v>
      </c>
      <c r="H415" s="13" t="e" vm="1">
        <f t="shared" si="49"/>
        <v>#VALUE!</v>
      </c>
      <c r="I415" s="1">
        <f>Main!$A$25</f>
        <v>70.743460131432784</v>
      </c>
      <c r="J415" s="48" t="e" vm="1">
        <f t="shared" si="50"/>
        <v>#VALUE!</v>
      </c>
      <c r="K415" t="e" vm="1">
        <f t="shared" si="51"/>
        <v>#VALUE!</v>
      </c>
      <c r="L415" s="1">
        <f>Main!$B$25</f>
        <v>71.136702222980446</v>
      </c>
      <c r="M415" s="48" t="e" vm="1">
        <f t="shared" si="52"/>
        <v>#VALUE!</v>
      </c>
      <c r="N415" t="e" vm="1">
        <f t="shared" si="53"/>
        <v>#VALUE!</v>
      </c>
      <c r="O415" s="1">
        <f>Main!$C$25</f>
        <v>70.348407428452006</v>
      </c>
      <c r="P415" s="48" t="e" vm="1">
        <f t="shared" si="54"/>
        <v>#VALUE!</v>
      </c>
      <c r="Q415" t="e" vm="1">
        <f t="shared" si="55"/>
        <v>#VALUE!</v>
      </c>
    </row>
    <row r="416" spans="1:17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2">
        <f>[1]!GenLognormal($F$9,$F$10)</f>
        <v>#VALUE!</v>
      </c>
      <c r="G416" t="e" vm="2">
        <f>[1]!genBinomial(1,0.567)</f>
        <v>#VALUE!</v>
      </c>
      <c r="H416" s="13" t="e" vm="1">
        <f t="shared" si="49"/>
        <v>#VALUE!</v>
      </c>
      <c r="I416" s="1">
        <f>Main!$A$25</f>
        <v>70.743460131432784</v>
      </c>
      <c r="J416" s="48" t="e" vm="1">
        <f t="shared" si="50"/>
        <v>#VALUE!</v>
      </c>
      <c r="K416" t="e" vm="1">
        <f t="shared" si="51"/>
        <v>#VALUE!</v>
      </c>
      <c r="L416" s="1">
        <f>Main!$B$25</f>
        <v>71.136702222980446</v>
      </c>
      <c r="M416" s="48" t="e" vm="1">
        <f t="shared" si="52"/>
        <v>#VALUE!</v>
      </c>
      <c r="N416" t="e" vm="1">
        <f t="shared" si="53"/>
        <v>#VALUE!</v>
      </c>
      <c r="O416" s="1">
        <f>Main!$C$25</f>
        <v>70.348407428452006</v>
      </c>
      <c r="P416" s="48" t="e" vm="1">
        <f t="shared" si="54"/>
        <v>#VALUE!</v>
      </c>
      <c r="Q416" t="e" vm="1">
        <f t="shared" si="55"/>
        <v>#VALUE!</v>
      </c>
    </row>
    <row r="417" spans="1:17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2">
        <f>[1]!GenLognormal($F$9,$F$10)</f>
        <v>#VALUE!</v>
      </c>
      <c r="G417" t="e" vm="2">
        <f>[1]!genBinomial(1,0.567)</f>
        <v>#VALUE!</v>
      </c>
      <c r="H417" s="13" t="e" vm="1">
        <f t="shared" si="49"/>
        <v>#VALUE!</v>
      </c>
      <c r="I417" s="1">
        <f>Main!$A$25</f>
        <v>70.743460131432784</v>
      </c>
      <c r="J417" s="48" t="e" vm="1">
        <f t="shared" si="50"/>
        <v>#VALUE!</v>
      </c>
      <c r="K417" t="e" vm="1">
        <f t="shared" si="51"/>
        <v>#VALUE!</v>
      </c>
      <c r="L417" s="1">
        <f>Main!$B$25</f>
        <v>71.136702222980446</v>
      </c>
      <c r="M417" s="48" t="e" vm="1">
        <f t="shared" si="52"/>
        <v>#VALUE!</v>
      </c>
      <c r="N417" t="e" vm="1">
        <f t="shared" si="53"/>
        <v>#VALUE!</v>
      </c>
      <c r="O417" s="1">
        <f>Main!$C$25</f>
        <v>70.348407428452006</v>
      </c>
      <c r="P417" s="48" t="e" vm="1">
        <f t="shared" si="54"/>
        <v>#VALUE!</v>
      </c>
      <c r="Q417" t="e" vm="1">
        <f t="shared" si="55"/>
        <v>#VALUE!</v>
      </c>
    </row>
    <row r="418" spans="1:17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2">
        <f>[1]!GenLognormal($F$9,$F$10)</f>
        <v>#VALUE!</v>
      </c>
      <c r="G418" t="e" vm="2">
        <f>[1]!genBinomial(1,0.567)</f>
        <v>#VALUE!</v>
      </c>
      <c r="H418" s="13" t="e" vm="1">
        <f t="shared" si="49"/>
        <v>#VALUE!</v>
      </c>
      <c r="I418" s="1">
        <f>Main!$A$25</f>
        <v>70.743460131432784</v>
      </c>
      <c r="J418" s="48" t="e" vm="1">
        <f t="shared" si="50"/>
        <v>#VALUE!</v>
      </c>
      <c r="K418" t="e" vm="1">
        <f t="shared" si="51"/>
        <v>#VALUE!</v>
      </c>
      <c r="L418" s="1">
        <f>Main!$B$25</f>
        <v>71.136702222980446</v>
      </c>
      <c r="M418" s="48" t="e" vm="1">
        <f t="shared" si="52"/>
        <v>#VALUE!</v>
      </c>
      <c r="N418" t="e" vm="1">
        <f t="shared" si="53"/>
        <v>#VALUE!</v>
      </c>
      <c r="O418" s="1">
        <f>Main!$C$25</f>
        <v>70.348407428452006</v>
      </c>
      <c r="P418" s="48" t="e" vm="1">
        <f t="shared" si="54"/>
        <v>#VALUE!</v>
      </c>
      <c r="Q418" t="e" vm="1">
        <f t="shared" si="55"/>
        <v>#VALUE!</v>
      </c>
    </row>
    <row r="419" spans="1:17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2">
        <f>[1]!GenLognormal($F$9,$F$10)</f>
        <v>#VALUE!</v>
      </c>
      <c r="G419" t="e" vm="2">
        <f>[1]!genBinomial(1,0.567)</f>
        <v>#VALUE!</v>
      </c>
      <c r="H419" s="13" t="e" vm="1">
        <f t="shared" si="49"/>
        <v>#VALUE!</v>
      </c>
      <c r="I419" s="1">
        <f>Main!$A$25</f>
        <v>70.743460131432784</v>
      </c>
      <c r="J419" s="48" t="e" vm="1">
        <f t="shared" si="50"/>
        <v>#VALUE!</v>
      </c>
      <c r="K419" t="e" vm="1">
        <f t="shared" si="51"/>
        <v>#VALUE!</v>
      </c>
      <c r="L419" s="1">
        <f>Main!$B$25</f>
        <v>71.136702222980446</v>
      </c>
      <c r="M419" s="48" t="e" vm="1">
        <f t="shared" si="52"/>
        <v>#VALUE!</v>
      </c>
      <c r="N419" t="e" vm="1">
        <f t="shared" si="53"/>
        <v>#VALUE!</v>
      </c>
      <c r="O419" s="1">
        <f>Main!$C$25</f>
        <v>70.348407428452006</v>
      </c>
      <c r="P419" s="48" t="e" vm="1">
        <f t="shared" si="54"/>
        <v>#VALUE!</v>
      </c>
      <c r="Q419" t="e" vm="1">
        <f t="shared" si="55"/>
        <v>#VALUE!</v>
      </c>
    </row>
    <row r="420" spans="1:17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2">
        <f>[1]!GenLognormal($F$9,$F$10)</f>
        <v>#VALUE!</v>
      </c>
      <c r="G420" t="e" vm="2">
        <f>[1]!genBinomial(1,0.567)</f>
        <v>#VALUE!</v>
      </c>
      <c r="H420" s="13" t="e" vm="1">
        <f t="shared" si="49"/>
        <v>#VALUE!</v>
      </c>
      <c r="I420" s="1">
        <f>Main!$A$25</f>
        <v>70.743460131432784</v>
      </c>
      <c r="J420" s="48" t="e" vm="1">
        <f t="shared" si="50"/>
        <v>#VALUE!</v>
      </c>
      <c r="K420" t="e" vm="1">
        <f t="shared" si="51"/>
        <v>#VALUE!</v>
      </c>
      <c r="L420" s="1">
        <f>Main!$B$25</f>
        <v>71.136702222980446</v>
      </c>
      <c r="M420" s="48" t="e" vm="1">
        <f t="shared" si="52"/>
        <v>#VALUE!</v>
      </c>
      <c r="N420" t="e" vm="1">
        <f t="shared" si="53"/>
        <v>#VALUE!</v>
      </c>
      <c r="O420" s="1">
        <f>Main!$C$25</f>
        <v>70.348407428452006</v>
      </c>
      <c r="P420" s="48" t="e" vm="1">
        <f t="shared" si="54"/>
        <v>#VALUE!</v>
      </c>
      <c r="Q420" t="e" vm="1">
        <f t="shared" si="55"/>
        <v>#VALUE!</v>
      </c>
    </row>
    <row r="421" spans="1:17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2">
        <f>[1]!GenLognormal($F$9,$F$10)</f>
        <v>#VALUE!</v>
      </c>
      <c r="G421" t="e" vm="2">
        <f>[1]!genBinomial(1,0.567)</f>
        <v>#VALUE!</v>
      </c>
      <c r="H421" s="13" t="e" vm="1">
        <f t="shared" si="49"/>
        <v>#VALUE!</v>
      </c>
      <c r="I421" s="1">
        <f>Main!$A$25</f>
        <v>70.743460131432784</v>
      </c>
      <c r="J421" s="48" t="e" vm="1">
        <f t="shared" si="50"/>
        <v>#VALUE!</v>
      </c>
      <c r="K421" t="e" vm="1">
        <f t="shared" si="51"/>
        <v>#VALUE!</v>
      </c>
      <c r="L421" s="1">
        <f>Main!$B$25</f>
        <v>71.136702222980446</v>
      </c>
      <c r="M421" s="48" t="e" vm="1">
        <f t="shared" si="52"/>
        <v>#VALUE!</v>
      </c>
      <c r="N421" t="e" vm="1">
        <f t="shared" si="53"/>
        <v>#VALUE!</v>
      </c>
      <c r="O421" s="1">
        <f>Main!$C$25</f>
        <v>70.348407428452006</v>
      </c>
      <c r="P421" s="48" t="e" vm="1">
        <f t="shared" si="54"/>
        <v>#VALUE!</v>
      </c>
      <c r="Q421" t="e" vm="1">
        <f t="shared" si="55"/>
        <v>#VALUE!</v>
      </c>
    </row>
    <row r="422" spans="1:17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2">
        <f>[1]!GenLognormal($F$9,$F$10)</f>
        <v>#VALUE!</v>
      </c>
      <c r="G422" t="e" vm="2">
        <f>[1]!genBinomial(1,0.567)</f>
        <v>#VALUE!</v>
      </c>
      <c r="H422" s="13" t="e" vm="1">
        <f t="shared" si="49"/>
        <v>#VALUE!</v>
      </c>
      <c r="I422" s="1">
        <f>Main!$A$25</f>
        <v>70.743460131432784</v>
      </c>
      <c r="J422" s="48" t="e" vm="1">
        <f t="shared" si="50"/>
        <v>#VALUE!</v>
      </c>
      <c r="K422" t="e" vm="1">
        <f t="shared" si="51"/>
        <v>#VALUE!</v>
      </c>
      <c r="L422" s="1">
        <f>Main!$B$25</f>
        <v>71.136702222980446</v>
      </c>
      <c r="M422" s="48" t="e" vm="1">
        <f t="shared" si="52"/>
        <v>#VALUE!</v>
      </c>
      <c r="N422" t="e" vm="1">
        <f t="shared" si="53"/>
        <v>#VALUE!</v>
      </c>
      <c r="O422" s="1">
        <f>Main!$C$25</f>
        <v>70.348407428452006</v>
      </c>
      <c r="P422" s="48" t="e" vm="1">
        <f t="shared" si="54"/>
        <v>#VALUE!</v>
      </c>
      <c r="Q422" t="e" vm="1">
        <f t="shared" si="55"/>
        <v>#VALUE!</v>
      </c>
    </row>
    <row r="423" spans="1:17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2">
        <f>[1]!GenLognormal($F$9,$F$10)</f>
        <v>#VALUE!</v>
      </c>
      <c r="G423" t="e" vm="2">
        <f>[1]!genBinomial(1,0.567)</f>
        <v>#VALUE!</v>
      </c>
      <c r="H423" s="13" t="e" vm="1">
        <f t="shared" si="49"/>
        <v>#VALUE!</v>
      </c>
      <c r="I423" s="1">
        <f>Main!$A$25</f>
        <v>70.743460131432784</v>
      </c>
      <c r="J423" s="48" t="e" vm="1">
        <f t="shared" si="50"/>
        <v>#VALUE!</v>
      </c>
      <c r="K423" t="e" vm="1">
        <f t="shared" si="51"/>
        <v>#VALUE!</v>
      </c>
      <c r="L423" s="1">
        <f>Main!$B$25</f>
        <v>71.136702222980446</v>
      </c>
      <c r="M423" s="48" t="e" vm="1">
        <f t="shared" si="52"/>
        <v>#VALUE!</v>
      </c>
      <c r="N423" t="e" vm="1">
        <f t="shared" si="53"/>
        <v>#VALUE!</v>
      </c>
      <c r="O423" s="1">
        <f>Main!$C$25</f>
        <v>70.348407428452006</v>
      </c>
      <c r="P423" s="48" t="e" vm="1">
        <f t="shared" si="54"/>
        <v>#VALUE!</v>
      </c>
      <c r="Q423" t="e" vm="1">
        <f t="shared" si="55"/>
        <v>#VALUE!</v>
      </c>
    </row>
    <row r="424" spans="1:17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2">
        <f>[1]!GenLognormal($F$9,$F$10)</f>
        <v>#VALUE!</v>
      </c>
      <c r="G424" t="e" vm="2">
        <f>[1]!genBinomial(1,0.567)</f>
        <v>#VALUE!</v>
      </c>
      <c r="H424" s="13" t="e" vm="1">
        <f t="shared" si="49"/>
        <v>#VALUE!</v>
      </c>
      <c r="I424" s="1">
        <f>Main!$A$25</f>
        <v>70.743460131432784</v>
      </c>
      <c r="J424" s="48" t="e" vm="1">
        <f t="shared" si="50"/>
        <v>#VALUE!</v>
      </c>
      <c r="K424" t="e" vm="1">
        <f t="shared" si="51"/>
        <v>#VALUE!</v>
      </c>
      <c r="L424" s="1">
        <f>Main!$B$25</f>
        <v>71.136702222980446</v>
      </c>
      <c r="M424" s="48" t="e" vm="1">
        <f t="shared" si="52"/>
        <v>#VALUE!</v>
      </c>
      <c r="N424" t="e" vm="1">
        <f t="shared" si="53"/>
        <v>#VALUE!</v>
      </c>
      <c r="O424" s="1">
        <f>Main!$C$25</f>
        <v>70.348407428452006</v>
      </c>
      <c r="P424" s="48" t="e" vm="1">
        <f t="shared" si="54"/>
        <v>#VALUE!</v>
      </c>
      <c r="Q424" t="e" vm="1">
        <f t="shared" si="55"/>
        <v>#VALUE!</v>
      </c>
    </row>
    <row r="425" spans="1:17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2">
        <f>[1]!GenLognormal($F$9,$F$10)</f>
        <v>#VALUE!</v>
      </c>
      <c r="G425" t="e" vm="2">
        <f>[1]!genBinomial(1,0.567)</f>
        <v>#VALUE!</v>
      </c>
      <c r="H425" s="13" t="e" vm="1">
        <f t="shared" si="49"/>
        <v>#VALUE!</v>
      </c>
      <c r="I425" s="1">
        <f>Main!$A$25</f>
        <v>70.743460131432784</v>
      </c>
      <c r="J425" s="48" t="e" vm="1">
        <f t="shared" si="50"/>
        <v>#VALUE!</v>
      </c>
      <c r="K425" t="e" vm="1">
        <f t="shared" si="51"/>
        <v>#VALUE!</v>
      </c>
      <c r="L425" s="1">
        <f>Main!$B$25</f>
        <v>71.136702222980446</v>
      </c>
      <c r="M425" s="48" t="e" vm="1">
        <f t="shared" si="52"/>
        <v>#VALUE!</v>
      </c>
      <c r="N425" t="e" vm="1">
        <f t="shared" si="53"/>
        <v>#VALUE!</v>
      </c>
      <c r="O425" s="1">
        <f>Main!$C$25</f>
        <v>70.348407428452006</v>
      </c>
      <c r="P425" s="48" t="e" vm="1">
        <f t="shared" si="54"/>
        <v>#VALUE!</v>
      </c>
      <c r="Q425" t="e" vm="1">
        <f t="shared" si="55"/>
        <v>#VALUE!</v>
      </c>
    </row>
    <row r="426" spans="1:17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2">
        <f>[1]!GenLognormal($F$9,$F$10)</f>
        <v>#VALUE!</v>
      </c>
      <c r="G426" t="e" vm="2">
        <f>[1]!genBinomial(1,0.567)</f>
        <v>#VALUE!</v>
      </c>
      <c r="H426" s="13" t="e" vm="1">
        <f t="shared" si="49"/>
        <v>#VALUE!</v>
      </c>
      <c r="I426" s="1">
        <f>Main!$A$25</f>
        <v>70.743460131432784</v>
      </c>
      <c r="J426" s="48" t="e" vm="1">
        <f t="shared" si="50"/>
        <v>#VALUE!</v>
      </c>
      <c r="K426" t="e" vm="1">
        <f t="shared" si="51"/>
        <v>#VALUE!</v>
      </c>
      <c r="L426" s="1">
        <f>Main!$B$25</f>
        <v>71.136702222980446</v>
      </c>
      <c r="M426" s="48" t="e" vm="1">
        <f t="shared" si="52"/>
        <v>#VALUE!</v>
      </c>
      <c r="N426" t="e" vm="1">
        <f t="shared" si="53"/>
        <v>#VALUE!</v>
      </c>
      <c r="O426" s="1">
        <f>Main!$C$25</f>
        <v>70.348407428452006</v>
      </c>
      <c r="P426" s="48" t="e" vm="1">
        <f t="shared" si="54"/>
        <v>#VALUE!</v>
      </c>
      <c r="Q426" t="e" vm="1">
        <f t="shared" si="55"/>
        <v>#VALUE!</v>
      </c>
    </row>
    <row r="427" spans="1:17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2">
        <f>[1]!GenLognormal($F$9,$F$10)</f>
        <v>#VALUE!</v>
      </c>
      <c r="G427" t="e" vm="2">
        <f>[1]!genBinomial(1,0.567)</f>
        <v>#VALUE!</v>
      </c>
      <c r="H427" s="13" t="e" vm="1">
        <f t="shared" si="49"/>
        <v>#VALUE!</v>
      </c>
      <c r="I427" s="1">
        <f>Main!$A$25</f>
        <v>70.743460131432784</v>
      </c>
      <c r="J427" s="48" t="e" vm="1">
        <f t="shared" si="50"/>
        <v>#VALUE!</v>
      </c>
      <c r="K427" t="e" vm="1">
        <f t="shared" si="51"/>
        <v>#VALUE!</v>
      </c>
      <c r="L427" s="1">
        <f>Main!$B$25</f>
        <v>71.136702222980446</v>
      </c>
      <c r="M427" s="48" t="e" vm="1">
        <f t="shared" si="52"/>
        <v>#VALUE!</v>
      </c>
      <c r="N427" t="e" vm="1">
        <f t="shared" si="53"/>
        <v>#VALUE!</v>
      </c>
      <c r="O427" s="1">
        <f>Main!$C$25</f>
        <v>70.348407428452006</v>
      </c>
      <c r="P427" s="48" t="e" vm="1">
        <f t="shared" si="54"/>
        <v>#VALUE!</v>
      </c>
      <c r="Q427" t="e" vm="1">
        <f t="shared" si="55"/>
        <v>#VALUE!</v>
      </c>
    </row>
    <row r="428" spans="1:17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2">
        <f>[1]!GenLognormal($F$9,$F$10)</f>
        <v>#VALUE!</v>
      </c>
      <c r="G428" t="e" vm="2">
        <f>[1]!genBinomial(1,0.567)</f>
        <v>#VALUE!</v>
      </c>
      <c r="H428" s="13" t="e" vm="1">
        <f t="shared" si="49"/>
        <v>#VALUE!</v>
      </c>
      <c r="I428" s="1">
        <f>Main!$A$25</f>
        <v>70.743460131432784</v>
      </c>
      <c r="J428" s="48" t="e" vm="1">
        <f t="shared" si="50"/>
        <v>#VALUE!</v>
      </c>
      <c r="K428" t="e" vm="1">
        <f t="shared" si="51"/>
        <v>#VALUE!</v>
      </c>
      <c r="L428" s="1">
        <f>Main!$B$25</f>
        <v>71.136702222980446</v>
      </c>
      <c r="M428" s="48" t="e" vm="1">
        <f t="shared" si="52"/>
        <v>#VALUE!</v>
      </c>
      <c r="N428" t="e" vm="1">
        <f t="shared" si="53"/>
        <v>#VALUE!</v>
      </c>
      <c r="O428" s="1">
        <f>Main!$C$25</f>
        <v>70.348407428452006</v>
      </c>
      <c r="P428" s="48" t="e" vm="1">
        <f t="shared" si="54"/>
        <v>#VALUE!</v>
      </c>
      <c r="Q428" t="e" vm="1">
        <f t="shared" si="55"/>
        <v>#VALUE!</v>
      </c>
    </row>
    <row r="429" spans="1:17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2">
        <f>[1]!GenLognormal($F$9,$F$10)</f>
        <v>#VALUE!</v>
      </c>
      <c r="G429" t="e" vm="2">
        <f>[1]!genBinomial(1,0.567)</f>
        <v>#VALUE!</v>
      </c>
      <c r="H429" s="13" t="e" vm="1">
        <f t="shared" si="49"/>
        <v>#VALUE!</v>
      </c>
      <c r="I429" s="1">
        <f>Main!$A$25</f>
        <v>70.743460131432784</v>
      </c>
      <c r="J429" s="48" t="e" vm="1">
        <f t="shared" si="50"/>
        <v>#VALUE!</v>
      </c>
      <c r="K429" t="e" vm="1">
        <f t="shared" si="51"/>
        <v>#VALUE!</v>
      </c>
      <c r="L429" s="1">
        <f>Main!$B$25</f>
        <v>71.136702222980446</v>
      </c>
      <c r="M429" s="48" t="e" vm="1">
        <f t="shared" si="52"/>
        <v>#VALUE!</v>
      </c>
      <c r="N429" t="e" vm="1">
        <f t="shared" si="53"/>
        <v>#VALUE!</v>
      </c>
      <c r="O429" s="1">
        <f>Main!$C$25</f>
        <v>70.348407428452006</v>
      </c>
      <c r="P429" s="48" t="e" vm="1">
        <f t="shared" si="54"/>
        <v>#VALUE!</v>
      </c>
      <c r="Q429" t="e" vm="1">
        <f t="shared" si="55"/>
        <v>#VALUE!</v>
      </c>
    </row>
    <row r="430" spans="1:17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2">
        <f>[1]!GenLognormal($F$9,$F$10)</f>
        <v>#VALUE!</v>
      </c>
      <c r="G430" t="e" vm="2">
        <f>[1]!genBinomial(1,0.567)</f>
        <v>#VALUE!</v>
      </c>
      <c r="H430" s="13" t="e" vm="1">
        <f t="shared" si="49"/>
        <v>#VALUE!</v>
      </c>
      <c r="I430" s="1">
        <f>Main!$A$25</f>
        <v>70.743460131432784</v>
      </c>
      <c r="J430" s="48" t="e" vm="1">
        <f t="shared" si="50"/>
        <v>#VALUE!</v>
      </c>
      <c r="K430" t="e" vm="1">
        <f t="shared" si="51"/>
        <v>#VALUE!</v>
      </c>
      <c r="L430" s="1">
        <f>Main!$B$25</f>
        <v>71.136702222980446</v>
      </c>
      <c r="M430" s="48" t="e" vm="1">
        <f t="shared" si="52"/>
        <v>#VALUE!</v>
      </c>
      <c r="N430" t="e" vm="1">
        <f t="shared" si="53"/>
        <v>#VALUE!</v>
      </c>
      <c r="O430" s="1">
        <f>Main!$C$25</f>
        <v>70.348407428452006</v>
      </c>
      <c r="P430" s="48" t="e" vm="1">
        <f t="shared" si="54"/>
        <v>#VALUE!</v>
      </c>
      <c r="Q430" t="e" vm="1">
        <f t="shared" si="55"/>
        <v>#VALUE!</v>
      </c>
    </row>
    <row r="431" spans="1:17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2">
        <f>[1]!GenLognormal($F$9,$F$10)</f>
        <v>#VALUE!</v>
      </c>
      <c r="G431" t="e" vm="2">
        <f>[1]!genBinomial(1,0.567)</f>
        <v>#VALUE!</v>
      </c>
      <c r="H431" s="13" t="e" vm="1">
        <f t="shared" si="49"/>
        <v>#VALUE!</v>
      </c>
      <c r="I431" s="1">
        <f>Main!$A$25</f>
        <v>70.743460131432784</v>
      </c>
      <c r="J431" s="48" t="e" vm="1">
        <f t="shared" si="50"/>
        <v>#VALUE!</v>
      </c>
      <c r="K431" t="e" vm="1">
        <f t="shared" si="51"/>
        <v>#VALUE!</v>
      </c>
      <c r="L431" s="1">
        <f>Main!$B$25</f>
        <v>71.136702222980446</v>
      </c>
      <c r="M431" s="48" t="e" vm="1">
        <f t="shared" si="52"/>
        <v>#VALUE!</v>
      </c>
      <c r="N431" t="e" vm="1">
        <f t="shared" si="53"/>
        <v>#VALUE!</v>
      </c>
      <c r="O431" s="1">
        <f>Main!$C$25</f>
        <v>70.348407428452006</v>
      </c>
      <c r="P431" s="48" t="e" vm="1">
        <f t="shared" si="54"/>
        <v>#VALUE!</v>
      </c>
      <c r="Q431" t="e" vm="1">
        <f t="shared" si="55"/>
        <v>#VALUE!</v>
      </c>
    </row>
    <row r="432" spans="1:17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2">
        <f>[1]!GenLognormal($F$9,$F$10)</f>
        <v>#VALUE!</v>
      </c>
      <c r="G432" t="e" vm="2">
        <f>[1]!genBinomial(1,0.567)</f>
        <v>#VALUE!</v>
      </c>
      <c r="H432" s="13" t="e" vm="1">
        <f t="shared" si="49"/>
        <v>#VALUE!</v>
      </c>
      <c r="I432" s="1">
        <f>Main!$A$25</f>
        <v>70.743460131432784</v>
      </c>
      <c r="J432" s="48" t="e" vm="1">
        <f t="shared" si="50"/>
        <v>#VALUE!</v>
      </c>
      <c r="K432" t="e" vm="1">
        <f t="shared" si="51"/>
        <v>#VALUE!</v>
      </c>
      <c r="L432" s="1">
        <f>Main!$B$25</f>
        <v>71.136702222980446</v>
      </c>
      <c r="M432" s="48" t="e" vm="1">
        <f t="shared" si="52"/>
        <v>#VALUE!</v>
      </c>
      <c r="N432" t="e" vm="1">
        <f t="shared" si="53"/>
        <v>#VALUE!</v>
      </c>
      <c r="O432" s="1">
        <f>Main!$C$25</f>
        <v>70.348407428452006</v>
      </c>
      <c r="P432" s="48" t="e" vm="1">
        <f t="shared" si="54"/>
        <v>#VALUE!</v>
      </c>
      <c r="Q432" t="e" vm="1">
        <f t="shared" si="55"/>
        <v>#VALUE!</v>
      </c>
    </row>
    <row r="433" spans="1:17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2">
        <f>[1]!GenLognormal($F$9,$F$10)</f>
        <v>#VALUE!</v>
      </c>
      <c r="G433" t="e" vm="2">
        <f>[1]!genBinomial(1,0.567)</f>
        <v>#VALUE!</v>
      </c>
      <c r="H433" s="13" t="e" vm="1">
        <f t="shared" si="49"/>
        <v>#VALUE!</v>
      </c>
      <c r="I433" s="1">
        <f>Main!$A$25</f>
        <v>70.743460131432784</v>
      </c>
      <c r="J433" s="48" t="e" vm="1">
        <f t="shared" si="50"/>
        <v>#VALUE!</v>
      </c>
      <c r="K433" t="e" vm="1">
        <f t="shared" si="51"/>
        <v>#VALUE!</v>
      </c>
      <c r="L433" s="1">
        <f>Main!$B$25</f>
        <v>71.136702222980446</v>
      </c>
      <c r="M433" s="48" t="e" vm="1">
        <f t="shared" si="52"/>
        <v>#VALUE!</v>
      </c>
      <c r="N433" t="e" vm="1">
        <f t="shared" si="53"/>
        <v>#VALUE!</v>
      </c>
      <c r="O433" s="1">
        <f>Main!$C$25</f>
        <v>70.348407428452006</v>
      </c>
      <c r="P433" s="48" t="e" vm="1">
        <f t="shared" si="54"/>
        <v>#VALUE!</v>
      </c>
      <c r="Q433" t="e" vm="1">
        <f t="shared" si="55"/>
        <v>#VALUE!</v>
      </c>
    </row>
    <row r="434" spans="1:17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2">
        <f>[1]!GenLognormal($F$9,$F$10)</f>
        <v>#VALUE!</v>
      </c>
      <c r="G434" t="e" vm="2">
        <f>[1]!genBinomial(1,0.567)</f>
        <v>#VALUE!</v>
      </c>
      <c r="H434" s="13" t="e" vm="1">
        <f t="shared" si="49"/>
        <v>#VALUE!</v>
      </c>
      <c r="I434" s="1">
        <f>Main!$A$25</f>
        <v>70.743460131432784</v>
      </c>
      <c r="J434" s="48" t="e" vm="1">
        <f t="shared" si="50"/>
        <v>#VALUE!</v>
      </c>
      <c r="K434" t="e" vm="1">
        <f t="shared" si="51"/>
        <v>#VALUE!</v>
      </c>
      <c r="L434" s="1">
        <f>Main!$B$25</f>
        <v>71.136702222980446</v>
      </c>
      <c r="M434" s="48" t="e" vm="1">
        <f t="shared" si="52"/>
        <v>#VALUE!</v>
      </c>
      <c r="N434" t="e" vm="1">
        <f t="shared" si="53"/>
        <v>#VALUE!</v>
      </c>
      <c r="O434" s="1">
        <f>Main!$C$25</f>
        <v>70.348407428452006</v>
      </c>
      <c r="P434" s="48" t="e" vm="1">
        <f t="shared" si="54"/>
        <v>#VALUE!</v>
      </c>
      <c r="Q434" t="e" vm="1">
        <f t="shared" si="55"/>
        <v>#VALUE!</v>
      </c>
    </row>
    <row r="435" spans="1:17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2">
        <f>[1]!GenLognormal($F$9,$F$10)</f>
        <v>#VALUE!</v>
      </c>
      <c r="G435" t="e" vm="2">
        <f>[1]!genBinomial(1,0.567)</f>
        <v>#VALUE!</v>
      </c>
      <c r="H435" s="13" t="e" vm="1">
        <f t="shared" si="49"/>
        <v>#VALUE!</v>
      </c>
      <c r="I435" s="1">
        <f>Main!$A$25</f>
        <v>70.743460131432784</v>
      </c>
      <c r="J435" s="48" t="e" vm="1">
        <f t="shared" si="50"/>
        <v>#VALUE!</v>
      </c>
      <c r="K435" t="e" vm="1">
        <f t="shared" si="51"/>
        <v>#VALUE!</v>
      </c>
      <c r="L435" s="1">
        <f>Main!$B$25</f>
        <v>71.136702222980446</v>
      </c>
      <c r="M435" s="48" t="e" vm="1">
        <f t="shared" si="52"/>
        <v>#VALUE!</v>
      </c>
      <c r="N435" t="e" vm="1">
        <f t="shared" si="53"/>
        <v>#VALUE!</v>
      </c>
      <c r="O435" s="1">
        <f>Main!$C$25</f>
        <v>70.348407428452006</v>
      </c>
      <c r="P435" s="48" t="e" vm="1">
        <f t="shared" si="54"/>
        <v>#VALUE!</v>
      </c>
      <c r="Q435" t="e" vm="1">
        <f t="shared" si="55"/>
        <v>#VALUE!</v>
      </c>
    </row>
    <row r="436" spans="1:17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2">
        <f>[1]!GenLognormal($F$9,$F$10)</f>
        <v>#VALUE!</v>
      </c>
      <c r="G436" t="e" vm="2">
        <f>[1]!genBinomial(1,0.567)</f>
        <v>#VALUE!</v>
      </c>
      <c r="H436" s="13" t="e" vm="1">
        <f t="shared" si="49"/>
        <v>#VALUE!</v>
      </c>
      <c r="I436" s="1">
        <f>Main!$A$25</f>
        <v>70.743460131432784</v>
      </c>
      <c r="J436" s="48" t="e" vm="1">
        <f t="shared" si="50"/>
        <v>#VALUE!</v>
      </c>
      <c r="K436" t="e" vm="1">
        <f t="shared" si="51"/>
        <v>#VALUE!</v>
      </c>
      <c r="L436" s="1">
        <f>Main!$B$25</f>
        <v>71.136702222980446</v>
      </c>
      <c r="M436" s="48" t="e" vm="1">
        <f t="shared" si="52"/>
        <v>#VALUE!</v>
      </c>
      <c r="N436" t="e" vm="1">
        <f t="shared" si="53"/>
        <v>#VALUE!</v>
      </c>
      <c r="O436" s="1">
        <f>Main!$C$25</f>
        <v>70.348407428452006</v>
      </c>
      <c r="P436" s="48" t="e" vm="1">
        <f t="shared" si="54"/>
        <v>#VALUE!</v>
      </c>
      <c r="Q436" t="e" vm="1">
        <f t="shared" si="55"/>
        <v>#VALUE!</v>
      </c>
    </row>
    <row r="437" spans="1:17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2">
        <f>[1]!GenLognormal($F$9,$F$10)</f>
        <v>#VALUE!</v>
      </c>
      <c r="G437" t="e" vm="2">
        <f>[1]!genBinomial(1,0.567)</f>
        <v>#VALUE!</v>
      </c>
      <c r="H437" s="13" t="e" vm="1">
        <f t="shared" si="49"/>
        <v>#VALUE!</v>
      </c>
      <c r="I437" s="1">
        <f>Main!$A$25</f>
        <v>70.743460131432784</v>
      </c>
      <c r="J437" s="48" t="e" vm="1">
        <f t="shared" si="50"/>
        <v>#VALUE!</v>
      </c>
      <c r="K437" t="e" vm="1">
        <f t="shared" si="51"/>
        <v>#VALUE!</v>
      </c>
      <c r="L437" s="1">
        <f>Main!$B$25</f>
        <v>71.136702222980446</v>
      </c>
      <c r="M437" s="48" t="e" vm="1">
        <f t="shared" si="52"/>
        <v>#VALUE!</v>
      </c>
      <c r="N437" t="e" vm="1">
        <f t="shared" si="53"/>
        <v>#VALUE!</v>
      </c>
      <c r="O437" s="1">
        <f>Main!$C$25</f>
        <v>70.348407428452006</v>
      </c>
      <c r="P437" s="48" t="e" vm="1">
        <f t="shared" si="54"/>
        <v>#VALUE!</v>
      </c>
      <c r="Q437" t="e" vm="1">
        <f t="shared" si="55"/>
        <v>#VALUE!</v>
      </c>
    </row>
    <row r="438" spans="1:17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2">
        <f>[1]!GenLognormal($F$9,$F$10)</f>
        <v>#VALUE!</v>
      </c>
      <c r="G438" t="e" vm="2">
        <f>[1]!genBinomial(1,0.567)</f>
        <v>#VALUE!</v>
      </c>
      <c r="H438" s="13" t="e" vm="1">
        <f t="shared" si="49"/>
        <v>#VALUE!</v>
      </c>
      <c r="I438" s="1">
        <f>Main!$A$25</f>
        <v>70.743460131432784</v>
      </c>
      <c r="J438" s="48" t="e" vm="1">
        <f t="shared" si="50"/>
        <v>#VALUE!</v>
      </c>
      <c r="K438" t="e" vm="1">
        <f t="shared" si="51"/>
        <v>#VALUE!</v>
      </c>
      <c r="L438" s="1">
        <f>Main!$B$25</f>
        <v>71.136702222980446</v>
      </c>
      <c r="M438" s="48" t="e" vm="1">
        <f t="shared" si="52"/>
        <v>#VALUE!</v>
      </c>
      <c r="N438" t="e" vm="1">
        <f t="shared" si="53"/>
        <v>#VALUE!</v>
      </c>
      <c r="O438" s="1">
        <f>Main!$C$25</f>
        <v>70.348407428452006</v>
      </c>
      <c r="P438" s="48" t="e" vm="1">
        <f t="shared" si="54"/>
        <v>#VALUE!</v>
      </c>
      <c r="Q438" t="e" vm="1">
        <f t="shared" si="55"/>
        <v>#VALUE!</v>
      </c>
    </row>
    <row r="439" spans="1:17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2">
        <f>[1]!GenLognormal($F$9,$F$10)</f>
        <v>#VALUE!</v>
      </c>
      <c r="G439" t="e" vm="2">
        <f>[1]!genBinomial(1,0.567)</f>
        <v>#VALUE!</v>
      </c>
      <c r="H439" s="13" t="e" vm="1">
        <f t="shared" si="49"/>
        <v>#VALUE!</v>
      </c>
      <c r="I439" s="1">
        <f>Main!$A$25</f>
        <v>70.743460131432784</v>
      </c>
      <c r="J439" s="48" t="e" vm="1">
        <f t="shared" si="50"/>
        <v>#VALUE!</v>
      </c>
      <c r="K439" t="e" vm="1">
        <f t="shared" si="51"/>
        <v>#VALUE!</v>
      </c>
      <c r="L439" s="1">
        <f>Main!$B$25</f>
        <v>71.136702222980446</v>
      </c>
      <c r="M439" s="48" t="e" vm="1">
        <f t="shared" si="52"/>
        <v>#VALUE!</v>
      </c>
      <c r="N439" t="e" vm="1">
        <f t="shared" si="53"/>
        <v>#VALUE!</v>
      </c>
      <c r="O439" s="1">
        <f>Main!$C$25</f>
        <v>70.348407428452006</v>
      </c>
      <c r="P439" s="48" t="e" vm="1">
        <f t="shared" si="54"/>
        <v>#VALUE!</v>
      </c>
      <c r="Q439" t="e" vm="1">
        <f t="shared" si="55"/>
        <v>#VALUE!</v>
      </c>
    </row>
    <row r="440" spans="1:17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2">
        <f>[1]!GenLognormal($F$9,$F$10)</f>
        <v>#VALUE!</v>
      </c>
      <c r="G440" t="e" vm="2">
        <f>[1]!genBinomial(1,0.567)</f>
        <v>#VALUE!</v>
      </c>
      <c r="H440" s="13" t="e" vm="1">
        <f t="shared" si="49"/>
        <v>#VALUE!</v>
      </c>
      <c r="I440" s="1">
        <f>Main!$A$25</f>
        <v>70.743460131432784</v>
      </c>
      <c r="J440" s="48" t="e" vm="1">
        <f t="shared" si="50"/>
        <v>#VALUE!</v>
      </c>
      <c r="K440" t="e" vm="1">
        <f t="shared" si="51"/>
        <v>#VALUE!</v>
      </c>
      <c r="L440" s="1">
        <f>Main!$B$25</f>
        <v>71.136702222980446</v>
      </c>
      <c r="M440" s="48" t="e" vm="1">
        <f t="shared" si="52"/>
        <v>#VALUE!</v>
      </c>
      <c r="N440" t="e" vm="1">
        <f t="shared" si="53"/>
        <v>#VALUE!</v>
      </c>
      <c r="O440" s="1">
        <f>Main!$C$25</f>
        <v>70.348407428452006</v>
      </c>
      <c r="P440" s="48" t="e" vm="1">
        <f t="shared" si="54"/>
        <v>#VALUE!</v>
      </c>
      <c r="Q440" t="e" vm="1">
        <f t="shared" si="55"/>
        <v>#VALUE!</v>
      </c>
    </row>
    <row r="441" spans="1:17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2">
        <f>[1]!GenLognormal($F$9,$F$10)</f>
        <v>#VALUE!</v>
      </c>
      <c r="G441" t="e" vm="2">
        <f>[1]!genBinomial(1,0.567)</f>
        <v>#VALUE!</v>
      </c>
      <c r="H441" s="13" t="e" vm="1">
        <f t="shared" si="49"/>
        <v>#VALUE!</v>
      </c>
      <c r="I441" s="1">
        <f>Main!$A$25</f>
        <v>70.743460131432784</v>
      </c>
      <c r="J441" s="48" t="e" vm="1">
        <f t="shared" si="50"/>
        <v>#VALUE!</v>
      </c>
      <c r="K441" t="e" vm="1">
        <f t="shared" si="51"/>
        <v>#VALUE!</v>
      </c>
      <c r="L441" s="1">
        <f>Main!$B$25</f>
        <v>71.136702222980446</v>
      </c>
      <c r="M441" s="48" t="e" vm="1">
        <f t="shared" si="52"/>
        <v>#VALUE!</v>
      </c>
      <c r="N441" t="e" vm="1">
        <f t="shared" si="53"/>
        <v>#VALUE!</v>
      </c>
      <c r="O441" s="1">
        <f>Main!$C$25</f>
        <v>70.348407428452006</v>
      </c>
      <c r="P441" s="48" t="e" vm="1">
        <f t="shared" si="54"/>
        <v>#VALUE!</v>
      </c>
      <c r="Q441" t="e" vm="1">
        <f t="shared" si="55"/>
        <v>#VALUE!</v>
      </c>
    </row>
    <row r="442" spans="1:17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2">
        <f>[1]!GenLognormal($F$9,$F$10)</f>
        <v>#VALUE!</v>
      </c>
      <c r="G442" t="e" vm="2">
        <f>[1]!genBinomial(1,0.567)</f>
        <v>#VALUE!</v>
      </c>
      <c r="H442" s="13" t="e" vm="1">
        <f t="shared" si="49"/>
        <v>#VALUE!</v>
      </c>
      <c r="I442" s="1">
        <f>Main!$A$25</f>
        <v>70.743460131432784</v>
      </c>
      <c r="J442" s="48" t="e" vm="1">
        <f t="shared" si="50"/>
        <v>#VALUE!</v>
      </c>
      <c r="K442" t="e" vm="1">
        <f t="shared" si="51"/>
        <v>#VALUE!</v>
      </c>
      <c r="L442" s="1">
        <f>Main!$B$25</f>
        <v>71.136702222980446</v>
      </c>
      <c r="M442" s="48" t="e" vm="1">
        <f t="shared" si="52"/>
        <v>#VALUE!</v>
      </c>
      <c r="N442" t="e" vm="1">
        <f t="shared" si="53"/>
        <v>#VALUE!</v>
      </c>
      <c r="O442" s="1">
        <f>Main!$C$25</f>
        <v>70.348407428452006</v>
      </c>
      <c r="P442" s="48" t="e" vm="1">
        <f t="shared" si="54"/>
        <v>#VALUE!</v>
      </c>
      <c r="Q442" t="e" vm="1">
        <f t="shared" si="55"/>
        <v>#VALUE!</v>
      </c>
    </row>
    <row r="443" spans="1:17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2">
        <f>[1]!GenLognormal($F$9,$F$10)</f>
        <v>#VALUE!</v>
      </c>
      <c r="G443" t="e" vm="2">
        <f>[1]!genBinomial(1,0.567)</f>
        <v>#VALUE!</v>
      </c>
      <c r="H443" s="13" t="e" vm="1">
        <f t="shared" si="49"/>
        <v>#VALUE!</v>
      </c>
      <c r="I443" s="1">
        <f>Main!$A$25</f>
        <v>70.743460131432784</v>
      </c>
      <c r="J443" s="48" t="e" vm="1">
        <f t="shared" si="50"/>
        <v>#VALUE!</v>
      </c>
      <c r="K443" t="e" vm="1">
        <f t="shared" si="51"/>
        <v>#VALUE!</v>
      </c>
      <c r="L443" s="1">
        <f>Main!$B$25</f>
        <v>71.136702222980446</v>
      </c>
      <c r="M443" s="48" t="e" vm="1">
        <f t="shared" si="52"/>
        <v>#VALUE!</v>
      </c>
      <c r="N443" t="e" vm="1">
        <f t="shared" si="53"/>
        <v>#VALUE!</v>
      </c>
      <c r="O443" s="1">
        <f>Main!$C$25</f>
        <v>70.348407428452006</v>
      </c>
      <c r="P443" s="48" t="e" vm="1">
        <f t="shared" si="54"/>
        <v>#VALUE!</v>
      </c>
      <c r="Q443" t="e" vm="1">
        <f t="shared" si="55"/>
        <v>#VALUE!</v>
      </c>
    </row>
    <row r="444" spans="1:17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2">
        <f>[1]!GenLognormal($F$9,$F$10)</f>
        <v>#VALUE!</v>
      </c>
      <c r="G444" t="e" vm="2">
        <f>[1]!genBinomial(1,0.567)</f>
        <v>#VALUE!</v>
      </c>
      <c r="H444" s="13" t="e" vm="1">
        <f t="shared" si="49"/>
        <v>#VALUE!</v>
      </c>
      <c r="I444" s="1">
        <f>Main!$A$25</f>
        <v>70.743460131432784</v>
      </c>
      <c r="J444" s="48" t="e" vm="1">
        <f t="shared" si="50"/>
        <v>#VALUE!</v>
      </c>
      <c r="K444" t="e" vm="1">
        <f t="shared" si="51"/>
        <v>#VALUE!</v>
      </c>
      <c r="L444" s="1">
        <f>Main!$B$25</f>
        <v>71.136702222980446</v>
      </c>
      <c r="M444" s="48" t="e" vm="1">
        <f t="shared" si="52"/>
        <v>#VALUE!</v>
      </c>
      <c r="N444" t="e" vm="1">
        <f t="shared" si="53"/>
        <v>#VALUE!</v>
      </c>
      <c r="O444" s="1">
        <f>Main!$C$25</f>
        <v>70.348407428452006</v>
      </c>
      <c r="P444" s="48" t="e" vm="1">
        <f t="shared" si="54"/>
        <v>#VALUE!</v>
      </c>
      <c r="Q444" t="e" vm="1">
        <f t="shared" si="55"/>
        <v>#VALUE!</v>
      </c>
    </row>
    <row r="445" spans="1:17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2">
        <f>[1]!GenLognormal($F$9,$F$10)</f>
        <v>#VALUE!</v>
      </c>
      <c r="G445" t="e" vm="2">
        <f>[1]!genBinomial(1,0.567)</f>
        <v>#VALUE!</v>
      </c>
      <c r="H445" s="13" t="e" vm="1">
        <f t="shared" si="49"/>
        <v>#VALUE!</v>
      </c>
      <c r="I445" s="1">
        <f>Main!$A$25</f>
        <v>70.743460131432784</v>
      </c>
      <c r="J445" s="48" t="e" vm="1">
        <f t="shared" si="50"/>
        <v>#VALUE!</v>
      </c>
      <c r="K445" t="e" vm="1">
        <f t="shared" si="51"/>
        <v>#VALUE!</v>
      </c>
      <c r="L445" s="1">
        <f>Main!$B$25</f>
        <v>71.136702222980446</v>
      </c>
      <c r="M445" s="48" t="e" vm="1">
        <f t="shared" si="52"/>
        <v>#VALUE!</v>
      </c>
      <c r="N445" t="e" vm="1">
        <f t="shared" si="53"/>
        <v>#VALUE!</v>
      </c>
      <c r="O445" s="1">
        <f>Main!$C$25</f>
        <v>70.348407428452006</v>
      </c>
      <c r="P445" s="48" t="e" vm="1">
        <f t="shared" si="54"/>
        <v>#VALUE!</v>
      </c>
      <c r="Q445" t="e" vm="1">
        <f t="shared" si="55"/>
        <v>#VALUE!</v>
      </c>
    </row>
    <row r="446" spans="1:17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2">
        <f>[1]!GenLognormal($F$9,$F$10)</f>
        <v>#VALUE!</v>
      </c>
      <c r="G446" t="e" vm="2">
        <f>[1]!genBinomial(1,0.567)</f>
        <v>#VALUE!</v>
      </c>
      <c r="H446" s="13" t="e" vm="1">
        <f t="shared" si="49"/>
        <v>#VALUE!</v>
      </c>
      <c r="I446" s="1">
        <f>Main!$A$25</f>
        <v>70.743460131432784</v>
      </c>
      <c r="J446" s="48" t="e" vm="1">
        <f t="shared" si="50"/>
        <v>#VALUE!</v>
      </c>
      <c r="K446" t="e" vm="1">
        <f t="shared" si="51"/>
        <v>#VALUE!</v>
      </c>
      <c r="L446" s="1">
        <f>Main!$B$25</f>
        <v>71.136702222980446</v>
      </c>
      <c r="M446" s="48" t="e" vm="1">
        <f t="shared" si="52"/>
        <v>#VALUE!</v>
      </c>
      <c r="N446" t="e" vm="1">
        <f t="shared" si="53"/>
        <v>#VALUE!</v>
      </c>
      <c r="O446" s="1">
        <f>Main!$C$25</f>
        <v>70.348407428452006</v>
      </c>
      <c r="P446" s="48" t="e" vm="1">
        <f t="shared" si="54"/>
        <v>#VALUE!</v>
      </c>
      <c r="Q446" t="e" vm="1">
        <f t="shared" si="55"/>
        <v>#VALUE!</v>
      </c>
    </row>
    <row r="447" spans="1:17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2">
        <f>[1]!GenLognormal($F$9,$F$10)</f>
        <v>#VALUE!</v>
      </c>
      <c r="G447" t="e" vm="2">
        <f>[1]!genBinomial(1,0.567)</f>
        <v>#VALUE!</v>
      </c>
      <c r="H447" s="13" t="e" vm="1">
        <f t="shared" si="49"/>
        <v>#VALUE!</v>
      </c>
      <c r="I447" s="1">
        <f>Main!$A$25</f>
        <v>70.743460131432784</v>
      </c>
      <c r="J447" s="48" t="e" vm="1">
        <f t="shared" si="50"/>
        <v>#VALUE!</v>
      </c>
      <c r="K447" t="e" vm="1">
        <f t="shared" si="51"/>
        <v>#VALUE!</v>
      </c>
      <c r="L447" s="1">
        <f>Main!$B$25</f>
        <v>71.136702222980446</v>
      </c>
      <c r="M447" s="48" t="e" vm="1">
        <f t="shared" si="52"/>
        <v>#VALUE!</v>
      </c>
      <c r="N447" t="e" vm="1">
        <f t="shared" si="53"/>
        <v>#VALUE!</v>
      </c>
      <c r="O447" s="1">
        <f>Main!$C$25</f>
        <v>70.348407428452006</v>
      </c>
      <c r="P447" s="48" t="e" vm="1">
        <f t="shared" si="54"/>
        <v>#VALUE!</v>
      </c>
      <c r="Q447" t="e" vm="1">
        <f t="shared" si="55"/>
        <v>#VALUE!</v>
      </c>
    </row>
    <row r="448" spans="1:17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2">
        <f>[1]!GenLognormal($F$9,$F$10)</f>
        <v>#VALUE!</v>
      </c>
      <c r="G448" t="e" vm="2">
        <f>[1]!genBinomial(1,0.567)</f>
        <v>#VALUE!</v>
      </c>
      <c r="H448" s="13" t="e" vm="1">
        <f t="shared" si="49"/>
        <v>#VALUE!</v>
      </c>
      <c r="I448" s="1">
        <f>Main!$A$25</f>
        <v>70.743460131432784</v>
      </c>
      <c r="J448" s="48" t="e" vm="1">
        <f t="shared" si="50"/>
        <v>#VALUE!</v>
      </c>
      <c r="K448" t="e" vm="1">
        <f t="shared" si="51"/>
        <v>#VALUE!</v>
      </c>
      <c r="L448" s="1">
        <f>Main!$B$25</f>
        <v>71.136702222980446</v>
      </c>
      <c r="M448" s="48" t="e" vm="1">
        <f t="shared" si="52"/>
        <v>#VALUE!</v>
      </c>
      <c r="N448" t="e" vm="1">
        <f t="shared" si="53"/>
        <v>#VALUE!</v>
      </c>
      <c r="O448" s="1">
        <f>Main!$C$25</f>
        <v>70.348407428452006</v>
      </c>
      <c r="P448" s="48" t="e" vm="1">
        <f t="shared" si="54"/>
        <v>#VALUE!</v>
      </c>
      <c r="Q448" t="e" vm="1">
        <f t="shared" si="55"/>
        <v>#VALUE!</v>
      </c>
    </row>
    <row r="449" spans="1:17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2">
        <f>[1]!GenLognormal($F$9,$F$10)</f>
        <v>#VALUE!</v>
      </c>
      <c r="G449" t="e" vm="2">
        <f>[1]!genBinomial(1,0.567)</f>
        <v>#VALUE!</v>
      </c>
      <c r="H449" s="13" t="e" vm="1">
        <f t="shared" si="49"/>
        <v>#VALUE!</v>
      </c>
      <c r="I449" s="1">
        <f>Main!$A$25</f>
        <v>70.743460131432784</v>
      </c>
      <c r="J449" s="48" t="e" vm="1">
        <f t="shared" si="50"/>
        <v>#VALUE!</v>
      </c>
      <c r="K449" t="e" vm="1">
        <f t="shared" si="51"/>
        <v>#VALUE!</v>
      </c>
      <c r="L449" s="1">
        <f>Main!$B$25</f>
        <v>71.136702222980446</v>
      </c>
      <c r="M449" s="48" t="e" vm="1">
        <f t="shared" si="52"/>
        <v>#VALUE!</v>
      </c>
      <c r="N449" t="e" vm="1">
        <f t="shared" si="53"/>
        <v>#VALUE!</v>
      </c>
      <c r="O449" s="1">
        <f>Main!$C$25</f>
        <v>70.348407428452006</v>
      </c>
      <c r="P449" s="48" t="e" vm="1">
        <f t="shared" si="54"/>
        <v>#VALUE!</v>
      </c>
      <c r="Q449" t="e" vm="1">
        <f t="shared" si="55"/>
        <v>#VALUE!</v>
      </c>
    </row>
    <row r="450" spans="1:17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2">
        <f>[1]!GenLognormal($F$9,$F$10)</f>
        <v>#VALUE!</v>
      </c>
      <c r="G450" t="e" vm="2">
        <f>[1]!genBinomial(1,0.567)</f>
        <v>#VALUE!</v>
      </c>
      <c r="H450" s="13" t="e" vm="1">
        <f t="shared" si="49"/>
        <v>#VALUE!</v>
      </c>
      <c r="I450" s="1">
        <f>Main!$A$25</f>
        <v>70.743460131432784</v>
      </c>
      <c r="J450" s="48" t="e" vm="1">
        <f t="shared" si="50"/>
        <v>#VALUE!</v>
      </c>
      <c r="K450" t="e" vm="1">
        <f t="shared" si="51"/>
        <v>#VALUE!</v>
      </c>
      <c r="L450" s="1">
        <f>Main!$B$25</f>
        <v>71.136702222980446</v>
      </c>
      <c r="M450" s="48" t="e" vm="1">
        <f t="shared" si="52"/>
        <v>#VALUE!</v>
      </c>
      <c r="N450" t="e" vm="1">
        <f t="shared" si="53"/>
        <v>#VALUE!</v>
      </c>
      <c r="O450" s="1">
        <f>Main!$C$25</f>
        <v>70.348407428452006</v>
      </c>
      <c r="P450" s="48" t="e" vm="1">
        <f t="shared" si="54"/>
        <v>#VALUE!</v>
      </c>
      <c r="Q450" t="e" vm="1">
        <f t="shared" si="55"/>
        <v>#VALUE!</v>
      </c>
    </row>
    <row r="451" spans="1:17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2">
        <f>[1]!GenLognormal($F$9,$F$10)</f>
        <v>#VALUE!</v>
      </c>
      <c r="G451" t="e" vm="2">
        <f>[1]!genBinomial(1,0.567)</f>
        <v>#VALUE!</v>
      </c>
      <c r="H451" s="13" t="e" vm="1">
        <f t="shared" si="49"/>
        <v>#VALUE!</v>
      </c>
      <c r="I451" s="1">
        <f>Main!$A$25</f>
        <v>70.743460131432784</v>
      </c>
      <c r="J451" s="48" t="e" vm="1">
        <f t="shared" si="50"/>
        <v>#VALUE!</v>
      </c>
      <c r="K451" t="e" vm="1">
        <f t="shared" si="51"/>
        <v>#VALUE!</v>
      </c>
      <c r="L451" s="1">
        <f>Main!$B$25</f>
        <v>71.136702222980446</v>
      </c>
      <c r="M451" s="48" t="e" vm="1">
        <f t="shared" si="52"/>
        <v>#VALUE!</v>
      </c>
      <c r="N451" t="e" vm="1">
        <f t="shared" si="53"/>
        <v>#VALUE!</v>
      </c>
      <c r="O451" s="1">
        <f>Main!$C$25</f>
        <v>70.348407428452006</v>
      </c>
      <c r="P451" s="48" t="e" vm="1">
        <f t="shared" si="54"/>
        <v>#VALUE!</v>
      </c>
      <c r="Q451" t="e" vm="1">
        <f t="shared" si="55"/>
        <v>#VALUE!</v>
      </c>
    </row>
    <row r="452" spans="1:17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2">
        <f>[1]!GenLognormal($F$9,$F$10)</f>
        <v>#VALUE!</v>
      </c>
      <c r="G452" t="e" vm="2">
        <f>[1]!genBinomial(1,0.567)</f>
        <v>#VALUE!</v>
      </c>
      <c r="H452" s="13" t="e" vm="1">
        <f t="shared" si="49"/>
        <v>#VALUE!</v>
      </c>
      <c r="I452" s="1">
        <f>Main!$A$25</f>
        <v>70.743460131432784</v>
      </c>
      <c r="J452" s="48" t="e" vm="1">
        <f t="shared" si="50"/>
        <v>#VALUE!</v>
      </c>
      <c r="K452" t="e" vm="1">
        <f t="shared" si="51"/>
        <v>#VALUE!</v>
      </c>
      <c r="L452" s="1">
        <f>Main!$B$25</f>
        <v>71.136702222980446</v>
      </c>
      <c r="M452" s="48" t="e" vm="1">
        <f t="shared" si="52"/>
        <v>#VALUE!</v>
      </c>
      <c r="N452" t="e" vm="1">
        <f t="shared" si="53"/>
        <v>#VALUE!</v>
      </c>
      <c r="O452" s="1">
        <f>Main!$C$25</f>
        <v>70.348407428452006</v>
      </c>
      <c r="P452" s="48" t="e" vm="1">
        <f t="shared" si="54"/>
        <v>#VALUE!</v>
      </c>
      <c r="Q452" t="e" vm="1">
        <f t="shared" si="55"/>
        <v>#VALUE!</v>
      </c>
    </row>
    <row r="453" spans="1:17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2">
        <f>[1]!GenLognormal($F$9,$F$10)</f>
        <v>#VALUE!</v>
      </c>
      <c r="G453" t="e" vm="2">
        <f>[1]!genBinomial(1,0.567)</f>
        <v>#VALUE!</v>
      </c>
      <c r="H453" s="13" t="e" vm="1">
        <f t="shared" si="49"/>
        <v>#VALUE!</v>
      </c>
      <c r="I453" s="1">
        <f>Main!$A$25</f>
        <v>70.743460131432784</v>
      </c>
      <c r="J453" s="48" t="e" vm="1">
        <f t="shared" si="50"/>
        <v>#VALUE!</v>
      </c>
      <c r="K453" t="e" vm="1">
        <f t="shared" si="51"/>
        <v>#VALUE!</v>
      </c>
      <c r="L453" s="1">
        <f>Main!$B$25</f>
        <v>71.136702222980446</v>
      </c>
      <c r="M453" s="48" t="e" vm="1">
        <f t="shared" si="52"/>
        <v>#VALUE!</v>
      </c>
      <c r="N453" t="e" vm="1">
        <f t="shared" si="53"/>
        <v>#VALUE!</v>
      </c>
      <c r="O453" s="1">
        <f>Main!$C$25</f>
        <v>70.348407428452006</v>
      </c>
      <c r="P453" s="48" t="e" vm="1">
        <f t="shared" si="54"/>
        <v>#VALUE!</v>
      </c>
      <c r="Q453" t="e" vm="1">
        <f t="shared" si="55"/>
        <v>#VALUE!</v>
      </c>
    </row>
    <row r="454" spans="1:17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2">
        <f>[1]!GenLognormal($F$9,$F$10)</f>
        <v>#VALUE!</v>
      </c>
      <c r="G454" t="e" vm="2">
        <f>[1]!genBinomial(1,0.567)</f>
        <v>#VALUE!</v>
      </c>
      <c r="H454" s="13" t="e" vm="1">
        <f t="shared" si="49"/>
        <v>#VALUE!</v>
      </c>
      <c r="I454" s="1">
        <f>Main!$A$25</f>
        <v>70.743460131432784</v>
      </c>
      <c r="J454" s="48" t="e" vm="1">
        <f t="shared" si="50"/>
        <v>#VALUE!</v>
      </c>
      <c r="K454" t="e" vm="1">
        <f t="shared" si="51"/>
        <v>#VALUE!</v>
      </c>
      <c r="L454" s="1">
        <f>Main!$B$25</f>
        <v>71.136702222980446</v>
      </c>
      <c r="M454" s="48" t="e" vm="1">
        <f t="shared" si="52"/>
        <v>#VALUE!</v>
      </c>
      <c r="N454" t="e" vm="1">
        <f t="shared" si="53"/>
        <v>#VALUE!</v>
      </c>
      <c r="O454" s="1">
        <f>Main!$C$25</f>
        <v>70.348407428452006</v>
      </c>
      <c r="P454" s="48" t="e" vm="1">
        <f t="shared" si="54"/>
        <v>#VALUE!</v>
      </c>
      <c r="Q454" t="e" vm="1">
        <f t="shared" si="55"/>
        <v>#VALUE!</v>
      </c>
    </row>
    <row r="455" spans="1:17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2">
        <f>[1]!GenLognormal($F$9,$F$10)</f>
        <v>#VALUE!</v>
      </c>
      <c r="G455" t="e" vm="2">
        <f>[1]!genBinomial(1,0.567)</f>
        <v>#VALUE!</v>
      </c>
      <c r="H455" s="13" t="e" vm="1">
        <f t="shared" si="49"/>
        <v>#VALUE!</v>
      </c>
      <c r="I455" s="1">
        <f>Main!$A$25</f>
        <v>70.743460131432784</v>
      </c>
      <c r="J455" s="48" t="e" vm="1">
        <f t="shared" si="50"/>
        <v>#VALUE!</v>
      </c>
      <c r="K455" t="e" vm="1">
        <f t="shared" si="51"/>
        <v>#VALUE!</v>
      </c>
      <c r="L455" s="1">
        <f>Main!$B$25</f>
        <v>71.136702222980446</v>
      </c>
      <c r="M455" s="48" t="e" vm="1">
        <f t="shared" si="52"/>
        <v>#VALUE!</v>
      </c>
      <c r="N455" t="e" vm="1">
        <f t="shared" si="53"/>
        <v>#VALUE!</v>
      </c>
      <c r="O455" s="1">
        <f>Main!$C$25</f>
        <v>70.348407428452006</v>
      </c>
      <c r="P455" s="48" t="e" vm="1">
        <f t="shared" si="54"/>
        <v>#VALUE!</v>
      </c>
      <c r="Q455" t="e" vm="1">
        <f t="shared" si="55"/>
        <v>#VALUE!</v>
      </c>
    </row>
    <row r="456" spans="1:17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2">
        <f>[1]!GenLognormal($F$9,$F$10)</f>
        <v>#VALUE!</v>
      </c>
      <c r="G456" t="e" vm="2">
        <f>[1]!genBinomial(1,0.567)</f>
        <v>#VALUE!</v>
      </c>
      <c r="H456" s="13" t="e" vm="1">
        <f t="shared" si="49"/>
        <v>#VALUE!</v>
      </c>
      <c r="I456" s="1">
        <f>Main!$A$25</f>
        <v>70.743460131432784</v>
      </c>
      <c r="J456" s="48" t="e" vm="1">
        <f t="shared" si="50"/>
        <v>#VALUE!</v>
      </c>
      <c r="K456" t="e" vm="1">
        <f t="shared" si="51"/>
        <v>#VALUE!</v>
      </c>
      <c r="L456" s="1">
        <f>Main!$B$25</f>
        <v>71.136702222980446</v>
      </c>
      <c r="M456" s="48" t="e" vm="1">
        <f t="shared" si="52"/>
        <v>#VALUE!</v>
      </c>
      <c r="N456" t="e" vm="1">
        <f t="shared" si="53"/>
        <v>#VALUE!</v>
      </c>
      <c r="O456" s="1">
        <f>Main!$C$25</f>
        <v>70.348407428452006</v>
      </c>
      <c r="P456" s="48" t="e" vm="1">
        <f t="shared" si="54"/>
        <v>#VALUE!</v>
      </c>
      <c r="Q456" t="e" vm="1">
        <f t="shared" si="55"/>
        <v>#VALUE!</v>
      </c>
    </row>
    <row r="457" spans="1:17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2">
        <f>[1]!GenLognormal($F$9,$F$10)</f>
        <v>#VALUE!</v>
      </c>
      <c r="G457" t="e" vm="2">
        <f>[1]!genBinomial(1,0.567)</f>
        <v>#VALUE!</v>
      </c>
      <c r="H457" s="13" t="e" vm="1">
        <f t="shared" si="49"/>
        <v>#VALUE!</v>
      </c>
      <c r="I457" s="1">
        <f>Main!$A$25</f>
        <v>70.743460131432784</v>
      </c>
      <c r="J457" s="48" t="e" vm="1">
        <f t="shared" si="50"/>
        <v>#VALUE!</v>
      </c>
      <c r="K457" t="e" vm="1">
        <f t="shared" si="51"/>
        <v>#VALUE!</v>
      </c>
      <c r="L457" s="1">
        <f>Main!$B$25</f>
        <v>71.136702222980446</v>
      </c>
      <c r="M457" s="48" t="e" vm="1">
        <f t="shared" si="52"/>
        <v>#VALUE!</v>
      </c>
      <c r="N457" t="e" vm="1">
        <f t="shared" si="53"/>
        <v>#VALUE!</v>
      </c>
      <c r="O457" s="1">
        <f>Main!$C$25</f>
        <v>70.348407428452006</v>
      </c>
      <c r="P457" s="48" t="e" vm="1">
        <f t="shared" si="54"/>
        <v>#VALUE!</v>
      </c>
      <c r="Q457" t="e" vm="1">
        <f t="shared" si="55"/>
        <v>#VALUE!</v>
      </c>
    </row>
    <row r="458" spans="1:17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2">
        <f>[1]!GenLognormal($F$9,$F$10)</f>
        <v>#VALUE!</v>
      </c>
      <c r="G458" t="e" vm="2">
        <f>[1]!genBinomial(1,0.567)</f>
        <v>#VALUE!</v>
      </c>
      <c r="H458" s="13" t="e" vm="1">
        <f t="shared" si="49"/>
        <v>#VALUE!</v>
      </c>
      <c r="I458" s="1">
        <f>Main!$A$25</f>
        <v>70.743460131432784</v>
      </c>
      <c r="J458" s="48" t="e" vm="1">
        <f t="shared" si="50"/>
        <v>#VALUE!</v>
      </c>
      <c r="K458" t="e" vm="1">
        <f t="shared" si="51"/>
        <v>#VALUE!</v>
      </c>
      <c r="L458" s="1">
        <f>Main!$B$25</f>
        <v>71.136702222980446</v>
      </c>
      <c r="M458" s="48" t="e" vm="1">
        <f t="shared" si="52"/>
        <v>#VALUE!</v>
      </c>
      <c r="N458" t="e" vm="1">
        <f t="shared" si="53"/>
        <v>#VALUE!</v>
      </c>
      <c r="O458" s="1">
        <f>Main!$C$25</f>
        <v>70.348407428452006</v>
      </c>
      <c r="P458" s="48" t="e" vm="1">
        <f t="shared" si="54"/>
        <v>#VALUE!</v>
      </c>
      <c r="Q458" t="e" vm="1">
        <f t="shared" si="55"/>
        <v>#VALUE!</v>
      </c>
    </row>
    <row r="459" spans="1:17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2">
        <f>[1]!GenLognormal($F$9,$F$10)</f>
        <v>#VALUE!</v>
      </c>
      <c r="G459" t="e" vm="2">
        <f>[1]!genBinomial(1,0.567)</f>
        <v>#VALUE!</v>
      </c>
      <c r="H459" s="13" t="e" vm="1">
        <f t="shared" si="49"/>
        <v>#VALUE!</v>
      </c>
      <c r="I459" s="1">
        <f>Main!$A$25</f>
        <v>70.743460131432784</v>
      </c>
      <c r="J459" s="48" t="e" vm="1">
        <f t="shared" si="50"/>
        <v>#VALUE!</v>
      </c>
      <c r="K459" t="e" vm="1">
        <f t="shared" si="51"/>
        <v>#VALUE!</v>
      </c>
      <c r="L459" s="1">
        <f>Main!$B$25</f>
        <v>71.136702222980446</v>
      </c>
      <c r="M459" s="48" t="e" vm="1">
        <f t="shared" si="52"/>
        <v>#VALUE!</v>
      </c>
      <c r="N459" t="e" vm="1">
        <f t="shared" si="53"/>
        <v>#VALUE!</v>
      </c>
      <c r="O459" s="1">
        <f>Main!$C$25</f>
        <v>70.348407428452006</v>
      </c>
      <c r="P459" s="48" t="e" vm="1">
        <f t="shared" si="54"/>
        <v>#VALUE!</v>
      </c>
      <c r="Q459" t="e" vm="1">
        <f t="shared" si="55"/>
        <v>#VALUE!</v>
      </c>
    </row>
    <row r="460" spans="1:17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2">
        <f>[1]!GenLognormal($F$9,$F$10)</f>
        <v>#VALUE!</v>
      </c>
      <c r="G460" t="e" vm="2">
        <f>[1]!genBinomial(1,0.567)</f>
        <v>#VALUE!</v>
      </c>
      <c r="H460" s="13" t="e" vm="1">
        <f t="shared" si="49"/>
        <v>#VALUE!</v>
      </c>
      <c r="I460" s="1">
        <f>Main!$A$25</f>
        <v>70.743460131432784</v>
      </c>
      <c r="J460" s="48" t="e" vm="1">
        <f t="shared" si="50"/>
        <v>#VALUE!</v>
      </c>
      <c r="K460" t="e" vm="1">
        <f t="shared" si="51"/>
        <v>#VALUE!</v>
      </c>
      <c r="L460" s="1">
        <f>Main!$B$25</f>
        <v>71.136702222980446</v>
      </c>
      <c r="M460" s="48" t="e" vm="1">
        <f t="shared" si="52"/>
        <v>#VALUE!</v>
      </c>
      <c r="N460" t="e" vm="1">
        <f t="shared" si="53"/>
        <v>#VALUE!</v>
      </c>
      <c r="O460" s="1">
        <f>Main!$C$25</f>
        <v>70.348407428452006</v>
      </c>
      <c r="P460" s="48" t="e" vm="1">
        <f t="shared" si="54"/>
        <v>#VALUE!</v>
      </c>
      <c r="Q460" t="e" vm="1">
        <f t="shared" si="55"/>
        <v>#VALUE!</v>
      </c>
    </row>
    <row r="461" spans="1:17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2">
        <f>[1]!GenLognormal($F$9,$F$10)</f>
        <v>#VALUE!</v>
      </c>
      <c r="G461" t="e" vm="2">
        <f>[1]!genBinomial(1,0.567)</f>
        <v>#VALUE!</v>
      </c>
      <c r="H461" s="13" t="e" vm="1">
        <f t="shared" si="49"/>
        <v>#VALUE!</v>
      </c>
      <c r="I461" s="1">
        <f>Main!$A$25</f>
        <v>70.743460131432784</v>
      </c>
      <c r="J461" s="48" t="e" vm="1">
        <f t="shared" si="50"/>
        <v>#VALUE!</v>
      </c>
      <c r="K461" t="e" vm="1">
        <f t="shared" si="51"/>
        <v>#VALUE!</v>
      </c>
      <c r="L461" s="1">
        <f>Main!$B$25</f>
        <v>71.136702222980446</v>
      </c>
      <c r="M461" s="48" t="e" vm="1">
        <f t="shared" si="52"/>
        <v>#VALUE!</v>
      </c>
      <c r="N461" t="e" vm="1">
        <f t="shared" si="53"/>
        <v>#VALUE!</v>
      </c>
      <c r="O461" s="1">
        <f>Main!$C$25</f>
        <v>70.348407428452006</v>
      </c>
      <c r="P461" s="48" t="e" vm="1">
        <f t="shared" si="54"/>
        <v>#VALUE!</v>
      </c>
      <c r="Q461" t="e" vm="1">
        <f t="shared" si="55"/>
        <v>#VALUE!</v>
      </c>
    </row>
    <row r="462" spans="1:17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2">
        <f>[1]!GenLognormal($F$9,$F$10)</f>
        <v>#VALUE!</v>
      </c>
      <c r="G462" t="e" vm="2">
        <f>[1]!genBinomial(1,0.567)</f>
        <v>#VALUE!</v>
      </c>
      <c r="H462" s="13" t="e" vm="1">
        <f t="shared" si="49"/>
        <v>#VALUE!</v>
      </c>
      <c r="I462" s="1">
        <f>Main!$A$25</f>
        <v>70.743460131432784</v>
      </c>
      <c r="J462" s="48" t="e" vm="1">
        <f t="shared" si="50"/>
        <v>#VALUE!</v>
      </c>
      <c r="K462" t="e" vm="1">
        <f t="shared" si="51"/>
        <v>#VALUE!</v>
      </c>
      <c r="L462" s="1">
        <f>Main!$B$25</f>
        <v>71.136702222980446</v>
      </c>
      <c r="M462" s="48" t="e" vm="1">
        <f t="shared" si="52"/>
        <v>#VALUE!</v>
      </c>
      <c r="N462" t="e" vm="1">
        <f t="shared" si="53"/>
        <v>#VALUE!</v>
      </c>
      <c r="O462" s="1">
        <f>Main!$C$25</f>
        <v>70.348407428452006</v>
      </c>
      <c r="P462" s="48" t="e" vm="1">
        <f t="shared" si="54"/>
        <v>#VALUE!</v>
      </c>
      <c r="Q462" t="e" vm="1">
        <f t="shared" si="55"/>
        <v>#VALUE!</v>
      </c>
    </row>
    <row r="463" spans="1:17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2">
        <f>[1]!GenLognormal($F$9,$F$10)</f>
        <v>#VALUE!</v>
      </c>
      <c r="G463" t="e" vm="2">
        <f>[1]!genBinomial(1,0.567)</f>
        <v>#VALUE!</v>
      </c>
      <c r="H463" s="13" t="e" vm="1">
        <f t="shared" ref="H463:H526" si="56">(266.16-47.17*G463-2.33*F463+0.66*E463+0.017*(E463^2))*113.12/1000000*D463</f>
        <v>#VALUE!</v>
      </c>
      <c r="I463" s="1">
        <f>Main!$A$25</f>
        <v>70.743460131432784</v>
      </c>
      <c r="J463" s="48" t="e" vm="1">
        <f t="shared" ref="J463:J526" si="57">I463*$H463/24/60</f>
        <v>#VALUE!</v>
      </c>
      <c r="K463" t="e" vm="1">
        <f t="shared" ref="K463:K526" si="58">J463*24*60/$D463</f>
        <v>#VALUE!</v>
      </c>
      <c r="L463" s="1">
        <f>Main!$B$25</f>
        <v>71.136702222980446</v>
      </c>
      <c r="M463" s="48" t="e" vm="1">
        <f t="shared" ref="M463:M526" si="59">L463*$H463/24/60</f>
        <v>#VALUE!</v>
      </c>
      <c r="N463" t="e" vm="1">
        <f t="shared" ref="N463:N526" si="60">M463*24*60/$D463</f>
        <v>#VALUE!</v>
      </c>
      <c r="O463" s="1">
        <f>Main!$C$25</f>
        <v>70.348407428452006</v>
      </c>
      <c r="P463" s="48" t="e" vm="1">
        <f t="shared" ref="P463:P526" si="61">O463*$H463/24/60</f>
        <v>#VALUE!</v>
      </c>
      <c r="Q463" t="e" vm="1">
        <f t="shared" ref="Q463:Q526" si="62">P463*24*60/$D463</f>
        <v>#VALUE!</v>
      </c>
    </row>
    <row r="464" spans="1:17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2">
        <f>[1]!GenLognormal($F$9,$F$10)</f>
        <v>#VALUE!</v>
      </c>
      <c r="G464" t="e" vm="2">
        <f>[1]!genBinomial(1,0.567)</f>
        <v>#VALUE!</v>
      </c>
      <c r="H464" s="13" t="e" vm="1">
        <f t="shared" si="56"/>
        <v>#VALUE!</v>
      </c>
      <c r="I464" s="1">
        <f>Main!$A$25</f>
        <v>70.743460131432784</v>
      </c>
      <c r="J464" s="48" t="e" vm="1">
        <f t="shared" si="57"/>
        <v>#VALUE!</v>
      </c>
      <c r="K464" t="e" vm="1">
        <f t="shared" si="58"/>
        <v>#VALUE!</v>
      </c>
      <c r="L464" s="1">
        <f>Main!$B$25</f>
        <v>71.136702222980446</v>
      </c>
      <c r="M464" s="48" t="e" vm="1">
        <f t="shared" si="59"/>
        <v>#VALUE!</v>
      </c>
      <c r="N464" t="e" vm="1">
        <f t="shared" si="60"/>
        <v>#VALUE!</v>
      </c>
      <c r="O464" s="1">
        <f>Main!$C$25</f>
        <v>70.348407428452006</v>
      </c>
      <c r="P464" s="48" t="e" vm="1">
        <f t="shared" si="61"/>
        <v>#VALUE!</v>
      </c>
      <c r="Q464" t="e" vm="1">
        <f t="shared" si="62"/>
        <v>#VALUE!</v>
      </c>
    </row>
    <row r="465" spans="1:17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2">
        <f>[1]!GenLognormal($F$9,$F$10)</f>
        <v>#VALUE!</v>
      </c>
      <c r="G465" t="e" vm="2">
        <f>[1]!genBinomial(1,0.567)</f>
        <v>#VALUE!</v>
      </c>
      <c r="H465" s="13" t="e" vm="1">
        <f t="shared" si="56"/>
        <v>#VALUE!</v>
      </c>
      <c r="I465" s="1">
        <f>Main!$A$25</f>
        <v>70.743460131432784</v>
      </c>
      <c r="J465" s="48" t="e" vm="1">
        <f t="shared" si="57"/>
        <v>#VALUE!</v>
      </c>
      <c r="K465" t="e" vm="1">
        <f t="shared" si="58"/>
        <v>#VALUE!</v>
      </c>
      <c r="L465" s="1">
        <f>Main!$B$25</f>
        <v>71.136702222980446</v>
      </c>
      <c r="M465" s="48" t="e" vm="1">
        <f t="shared" si="59"/>
        <v>#VALUE!</v>
      </c>
      <c r="N465" t="e" vm="1">
        <f t="shared" si="60"/>
        <v>#VALUE!</v>
      </c>
      <c r="O465" s="1">
        <f>Main!$C$25</f>
        <v>70.348407428452006</v>
      </c>
      <c r="P465" s="48" t="e" vm="1">
        <f t="shared" si="61"/>
        <v>#VALUE!</v>
      </c>
      <c r="Q465" t="e" vm="1">
        <f t="shared" si="62"/>
        <v>#VALUE!</v>
      </c>
    </row>
    <row r="466" spans="1:17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2">
        <f>[1]!GenLognormal($F$9,$F$10)</f>
        <v>#VALUE!</v>
      </c>
      <c r="G466" t="e" vm="2">
        <f>[1]!genBinomial(1,0.567)</f>
        <v>#VALUE!</v>
      </c>
      <c r="H466" s="13" t="e" vm="1">
        <f t="shared" si="56"/>
        <v>#VALUE!</v>
      </c>
      <c r="I466" s="1">
        <f>Main!$A$25</f>
        <v>70.743460131432784</v>
      </c>
      <c r="J466" s="48" t="e" vm="1">
        <f t="shared" si="57"/>
        <v>#VALUE!</v>
      </c>
      <c r="K466" t="e" vm="1">
        <f t="shared" si="58"/>
        <v>#VALUE!</v>
      </c>
      <c r="L466" s="1">
        <f>Main!$B$25</f>
        <v>71.136702222980446</v>
      </c>
      <c r="M466" s="48" t="e" vm="1">
        <f t="shared" si="59"/>
        <v>#VALUE!</v>
      </c>
      <c r="N466" t="e" vm="1">
        <f t="shared" si="60"/>
        <v>#VALUE!</v>
      </c>
      <c r="O466" s="1">
        <f>Main!$C$25</f>
        <v>70.348407428452006</v>
      </c>
      <c r="P466" s="48" t="e" vm="1">
        <f t="shared" si="61"/>
        <v>#VALUE!</v>
      </c>
      <c r="Q466" t="e" vm="1">
        <f t="shared" si="62"/>
        <v>#VALUE!</v>
      </c>
    </row>
    <row r="467" spans="1:17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2">
        <f>[1]!GenLognormal($F$9,$F$10)</f>
        <v>#VALUE!</v>
      </c>
      <c r="G467" t="e" vm="2">
        <f>[1]!genBinomial(1,0.567)</f>
        <v>#VALUE!</v>
      </c>
      <c r="H467" s="13" t="e" vm="1">
        <f t="shared" si="56"/>
        <v>#VALUE!</v>
      </c>
      <c r="I467" s="1">
        <f>Main!$A$25</f>
        <v>70.743460131432784</v>
      </c>
      <c r="J467" s="48" t="e" vm="1">
        <f t="shared" si="57"/>
        <v>#VALUE!</v>
      </c>
      <c r="K467" t="e" vm="1">
        <f t="shared" si="58"/>
        <v>#VALUE!</v>
      </c>
      <c r="L467" s="1">
        <f>Main!$B$25</f>
        <v>71.136702222980446</v>
      </c>
      <c r="M467" s="48" t="e" vm="1">
        <f t="shared" si="59"/>
        <v>#VALUE!</v>
      </c>
      <c r="N467" t="e" vm="1">
        <f t="shared" si="60"/>
        <v>#VALUE!</v>
      </c>
      <c r="O467" s="1">
        <f>Main!$C$25</f>
        <v>70.348407428452006</v>
      </c>
      <c r="P467" s="48" t="e" vm="1">
        <f t="shared" si="61"/>
        <v>#VALUE!</v>
      </c>
      <c r="Q467" t="e" vm="1">
        <f t="shared" si="62"/>
        <v>#VALUE!</v>
      </c>
    </row>
    <row r="468" spans="1:17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2">
        <f>[1]!GenLognormal($F$9,$F$10)</f>
        <v>#VALUE!</v>
      </c>
      <c r="G468" t="e" vm="2">
        <f>[1]!genBinomial(1,0.567)</f>
        <v>#VALUE!</v>
      </c>
      <c r="H468" s="13" t="e" vm="1">
        <f t="shared" si="56"/>
        <v>#VALUE!</v>
      </c>
      <c r="I468" s="1">
        <f>Main!$A$25</f>
        <v>70.743460131432784</v>
      </c>
      <c r="J468" s="48" t="e" vm="1">
        <f t="shared" si="57"/>
        <v>#VALUE!</v>
      </c>
      <c r="K468" t="e" vm="1">
        <f t="shared" si="58"/>
        <v>#VALUE!</v>
      </c>
      <c r="L468" s="1">
        <f>Main!$B$25</f>
        <v>71.136702222980446</v>
      </c>
      <c r="M468" s="48" t="e" vm="1">
        <f t="shared" si="59"/>
        <v>#VALUE!</v>
      </c>
      <c r="N468" t="e" vm="1">
        <f t="shared" si="60"/>
        <v>#VALUE!</v>
      </c>
      <c r="O468" s="1">
        <f>Main!$C$25</f>
        <v>70.348407428452006</v>
      </c>
      <c r="P468" s="48" t="e" vm="1">
        <f t="shared" si="61"/>
        <v>#VALUE!</v>
      </c>
      <c r="Q468" t="e" vm="1">
        <f t="shared" si="62"/>
        <v>#VALUE!</v>
      </c>
    </row>
    <row r="469" spans="1:17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2">
        <f>[1]!GenLognormal($F$9,$F$10)</f>
        <v>#VALUE!</v>
      </c>
      <c r="G469" t="e" vm="2">
        <f>[1]!genBinomial(1,0.567)</f>
        <v>#VALUE!</v>
      </c>
      <c r="H469" s="13" t="e" vm="1">
        <f t="shared" si="56"/>
        <v>#VALUE!</v>
      </c>
      <c r="I469" s="1">
        <f>Main!$A$25</f>
        <v>70.743460131432784</v>
      </c>
      <c r="J469" s="48" t="e" vm="1">
        <f t="shared" si="57"/>
        <v>#VALUE!</v>
      </c>
      <c r="K469" t="e" vm="1">
        <f t="shared" si="58"/>
        <v>#VALUE!</v>
      </c>
      <c r="L469" s="1">
        <f>Main!$B$25</f>
        <v>71.136702222980446</v>
      </c>
      <c r="M469" s="48" t="e" vm="1">
        <f t="shared" si="59"/>
        <v>#VALUE!</v>
      </c>
      <c r="N469" t="e" vm="1">
        <f t="shared" si="60"/>
        <v>#VALUE!</v>
      </c>
      <c r="O469" s="1">
        <f>Main!$C$25</f>
        <v>70.348407428452006</v>
      </c>
      <c r="P469" s="48" t="e" vm="1">
        <f t="shared" si="61"/>
        <v>#VALUE!</v>
      </c>
      <c r="Q469" t="e" vm="1">
        <f t="shared" si="62"/>
        <v>#VALUE!</v>
      </c>
    </row>
    <row r="470" spans="1:17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2">
        <f>[1]!GenLognormal($F$9,$F$10)</f>
        <v>#VALUE!</v>
      </c>
      <c r="G470" t="e" vm="2">
        <f>[1]!genBinomial(1,0.567)</f>
        <v>#VALUE!</v>
      </c>
      <c r="H470" s="13" t="e" vm="1">
        <f t="shared" si="56"/>
        <v>#VALUE!</v>
      </c>
      <c r="I470" s="1">
        <f>Main!$A$25</f>
        <v>70.743460131432784</v>
      </c>
      <c r="J470" s="48" t="e" vm="1">
        <f t="shared" si="57"/>
        <v>#VALUE!</v>
      </c>
      <c r="K470" t="e" vm="1">
        <f t="shared" si="58"/>
        <v>#VALUE!</v>
      </c>
      <c r="L470" s="1">
        <f>Main!$B$25</f>
        <v>71.136702222980446</v>
      </c>
      <c r="M470" s="48" t="e" vm="1">
        <f t="shared" si="59"/>
        <v>#VALUE!</v>
      </c>
      <c r="N470" t="e" vm="1">
        <f t="shared" si="60"/>
        <v>#VALUE!</v>
      </c>
      <c r="O470" s="1">
        <f>Main!$C$25</f>
        <v>70.348407428452006</v>
      </c>
      <c r="P470" s="48" t="e" vm="1">
        <f t="shared" si="61"/>
        <v>#VALUE!</v>
      </c>
      <c r="Q470" t="e" vm="1">
        <f t="shared" si="62"/>
        <v>#VALUE!</v>
      </c>
    </row>
    <row r="471" spans="1:17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2">
        <f>[1]!GenLognormal($F$9,$F$10)</f>
        <v>#VALUE!</v>
      </c>
      <c r="G471" t="e" vm="2">
        <f>[1]!genBinomial(1,0.567)</f>
        <v>#VALUE!</v>
      </c>
      <c r="H471" s="13" t="e" vm="1">
        <f t="shared" si="56"/>
        <v>#VALUE!</v>
      </c>
      <c r="I471" s="1">
        <f>Main!$A$25</f>
        <v>70.743460131432784</v>
      </c>
      <c r="J471" s="48" t="e" vm="1">
        <f t="shared" si="57"/>
        <v>#VALUE!</v>
      </c>
      <c r="K471" t="e" vm="1">
        <f t="shared" si="58"/>
        <v>#VALUE!</v>
      </c>
      <c r="L471" s="1">
        <f>Main!$B$25</f>
        <v>71.136702222980446</v>
      </c>
      <c r="M471" s="48" t="e" vm="1">
        <f t="shared" si="59"/>
        <v>#VALUE!</v>
      </c>
      <c r="N471" t="e" vm="1">
        <f t="shared" si="60"/>
        <v>#VALUE!</v>
      </c>
      <c r="O471" s="1">
        <f>Main!$C$25</f>
        <v>70.348407428452006</v>
      </c>
      <c r="P471" s="48" t="e" vm="1">
        <f t="shared" si="61"/>
        <v>#VALUE!</v>
      </c>
      <c r="Q471" t="e" vm="1">
        <f t="shared" si="62"/>
        <v>#VALUE!</v>
      </c>
    </row>
    <row r="472" spans="1:17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2">
        <f>[1]!GenLognormal($F$9,$F$10)</f>
        <v>#VALUE!</v>
      </c>
      <c r="G472" t="e" vm="2">
        <f>[1]!genBinomial(1,0.567)</f>
        <v>#VALUE!</v>
      </c>
      <c r="H472" s="13" t="e" vm="1">
        <f t="shared" si="56"/>
        <v>#VALUE!</v>
      </c>
      <c r="I472" s="1">
        <f>Main!$A$25</f>
        <v>70.743460131432784</v>
      </c>
      <c r="J472" s="48" t="e" vm="1">
        <f t="shared" si="57"/>
        <v>#VALUE!</v>
      </c>
      <c r="K472" t="e" vm="1">
        <f t="shared" si="58"/>
        <v>#VALUE!</v>
      </c>
      <c r="L472" s="1">
        <f>Main!$B$25</f>
        <v>71.136702222980446</v>
      </c>
      <c r="M472" s="48" t="e" vm="1">
        <f t="shared" si="59"/>
        <v>#VALUE!</v>
      </c>
      <c r="N472" t="e" vm="1">
        <f t="shared" si="60"/>
        <v>#VALUE!</v>
      </c>
      <c r="O472" s="1">
        <f>Main!$C$25</f>
        <v>70.348407428452006</v>
      </c>
      <c r="P472" s="48" t="e" vm="1">
        <f t="shared" si="61"/>
        <v>#VALUE!</v>
      </c>
      <c r="Q472" t="e" vm="1">
        <f t="shared" si="62"/>
        <v>#VALUE!</v>
      </c>
    </row>
    <row r="473" spans="1:17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2">
        <f>[1]!GenLognormal($F$9,$F$10)</f>
        <v>#VALUE!</v>
      </c>
      <c r="G473" t="e" vm="2">
        <f>[1]!genBinomial(1,0.567)</f>
        <v>#VALUE!</v>
      </c>
      <c r="H473" s="13" t="e" vm="1">
        <f t="shared" si="56"/>
        <v>#VALUE!</v>
      </c>
      <c r="I473" s="1">
        <f>Main!$A$25</f>
        <v>70.743460131432784</v>
      </c>
      <c r="J473" s="48" t="e" vm="1">
        <f t="shared" si="57"/>
        <v>#VALUE!</v>
      </c>
      <c r="K473" t="e" vm="1">
        <f t="shared" si="58"/>
        <v>#VALUE!</v>
      </c>
      <c r="L473" s="1">
        <f>Main!$B$25</f>
        <v>71.136702222980446</v>
      </c>
      <c r="M473" s="48" t="e" vm="1">
        <f t="shared" si="59"/>
        <v>#VALUE!</v>
      </c>
      <c r="N473" t="e" vm="1">
        <f t="shared" si="60"/>
        <v>#VALUE!</v>
      </c>
      <c r="O473" s="1">
        <f>Main!$C$25</f>
        <v>70.348407428452006</v>
      </c>
      <c r="P473" s="48" t="e" vm="1">
        <f t="shared" si="61"/>
        <v>#VALUE!</v>
      </c>
      <c r="Q473" t="e" vm="1">
        <f t="shared" si="62"/>
        <v>#VALUE!</v>
      </c>
    </row>
    <row r="474" spans="1:17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2">
        <f>[1]!GenLognormal($F$9,$F$10)</f>
        <v>#VALUE!</v>
      </c>
      <c r="G474" t="e" vm="2">
        <f>[1]!genBinomial(1,0.567)</f>
        <v>#VALUE!</v>
      </c>
      <c r="H474" s="13" t="e" vm="1">
        <f t="shared" si="56"/>
        <v>#VALUE!</v>
      </c>
      <c r="I474" s="1">
        <f>Main!$A$25</f>
        <v>70.743460131432784</v>
      </c>
      <c r="J474" s="48" t="e" vm="1">
        <f t="shared" si="57"/>
        <v>#VALUE!</v>
      </c>
      <c r="K474" t="e" vm="1">
        <f t="shared" si="58"/>
        <v>#VALUE!</v>
      </c>
      <c r="L474" s="1">
        <f>Main!$B$25</f>
        <v>71.136702222980446</v>
      </c>
      <c r="M474" s="48" t="e" vm="1">
        <f t="shared" si="59"/>
        <v>#VALUE!</v>
      </c>
      <c r="N474" t="e" vm="1">
        <f t="shared" si="60"/>
        <v>#VALUE!</v>
      </c>
      <c r="O474" s="1">
        <f>Main!$C$25</f>
        <v>70.348407428452006</v>
      </c>
      <c r="P474" s="48" t="e" vm="1">
        <f t="shared" si="61"/>
        <v>#VALUE!</v>
      </c>
      <c r="Q474" t="e" vm="1">
        <f t="shared" si="62"/>
        <v>#VALUE!</v>
      </c>
    </row>
    <row r="475" spans="1:17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2">
        <f>[1]!GenLognormal($F$9,$F$10)</f>
        <v>#VALUE!</v>
      </c>
      <c r="G475" t="e" vm="2">
        <f>[1]!genBinomial(1,0.567)</f>
        <v>#VALUE!</v>
      </c>
      <c r="H475" s="13" t="e" vm="1">
        <f t="shared" si="56"/>
        <v>#VALUE!</v>
      </c>
      <c r="I475" s="1">
        <f>Main!$A$25</f>
        <v>70.743460131432784</v>
      </c>
      <c r="J475" s="48" t="e" vm="1">
        <f t="shared" si="57"/>
        <v>#VALUE!</v>
      </c>
      <c r="K475" t="e" vm="1">
        <f t="shared" si="58"/>
        <v>#VALUE!</v>
      </c>
      <c r="L475" s="1">
        <f>Main!$B$25</f>
        <v>71.136702222980446</v>
      </c>
      <c r="M475" s="48" t="e" vm="1">
        <f t="shared" si="59"/>
        <v>#VALUE!</v>
      </c>
      <c r="N475" t="e" vm="1">
        <f t="shared" si="60"/>
        <v>#VALUE!</v>
      </c>
      <c r="O475" s="1">
        <f>Main!$C$25</f>
        <v>70.348407428452006</v>
      </c>
      <c r="P475" s="48" t="e" vm="1">
        <f t="shared" si="61"/>
        <v>#VALUE!</v>
      </c>
      <c r="Q475" t="e" vm="1">
        <f t="shared" si="62"/>
        <v>#VALUE!</v>
      </c>
    </row>
    <row r="476" spans="1:17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2">
        <f>[1]!GenLognormal($F$9,$F$10)</f>
        <v>#VALUE!</v>
      </c>
      <c r="G476" t="e" vm="2">
        <f>[1]!genBinomial(1,0.567)</f>
        <v>#VALUE!</v>
      </c>
      <c r="H476" s="13" t="e" vm="1">
        <f t="shared" si="56"/>
        <v>#VALUE!</v>
      </c>
      <c r="I476" s="1">
        <f>Main!$A$25</f>
        <v>70.743460131432784</v>
      </c>
      <c r="J476" s="48" t="e" vm="1">
        <f t="shared" si="57"/>
        <v>#VALUE!</v>
      </c>
      <c r="K476" t="e" vm="1">
        <f t="shared" si="58"/>
        <v>#VALUE!</v>
      </c>
      <c r="L476" s="1">
        <f>Main!$B$25</f>
        <v>71.136702222980446</v>
      </c>
      <c r="M476" s="48" t="e" vm="1">
        <f t="shared" si="59"/>
        <v>#VALUE!</v>
      </c>
      <c r="N476" t="e" vm="1">
        <f t="shared" si="60"/>
        <v>#VALUE!</v>
      </c>
      <c r="O476" s="1">
        <f>Main!$C$25</f>
        <v>70.348407428452006</v>
      </c>
      <c r="P476" s="48" t="e" vm="1">
        <f t="shared" si="61"/>
        <v>#VALUE!</v>
      </c>
      <c r="Q476" t="e" vm="1">
        <f t="shared" si="62"/>
        <v>#VALUE!</v>
      </c>
    </row>
    <row r="477" spans="1:17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2">
        <f>[1]!GenLognormal($F$9,$F$10)</f>
        <v>#VALUE!</v>
      </c>
      <c r="G477" t="e" vm="2">
        <f>[1]!genBinomial(1,0.567)</f>
        <v>#VALUE!</v>
      </c>
      <c r="H477" s="13" t="e" vm="1">
        <f t="shared" si="56"/>
        <v>#VALUE!</v>
      </c>
      <c r="I477" s="1">
        <f>Main!$A$25</f>
        <v>70.743460131432784</v>
      </c>
      <c r="J477" s="48" t="e" vm="1">
        <f t="shared" si="57"/>
        <v>#VALUE!</v>
      </c>
      <c r="K477" t="e" vm="1">
        <f t="shared" si="58"/>
        <v>#VALUE!</v>
      </c>
      <c r="L477" s="1">
        <f>Main!$B$25</f>
        <v>71.136702222980446</v>
      </c>
      <c r="M477" s="48" t="e" vm="1">
        <f t="shared" si="59"/>
        <v>#VALUE!</v>
      </c>
      <c r="N477" t="e" vm="1">
        <f t="shared" si="60"/>
        <v>#VALUE!</v>
      </c>
      <c r="O477" s="1">
        <f>Main!$C$25</f>
        <v>70.348407428452006</v>
      </c>
      <c r="P477" s="48" t="e" vm="1">
        <f t="shared" si="61"/>
        <v>#VALUE!</v>
      </c>
      <c r="Q477" t="e" vm="1">
        <f t="shared" si="62"/>
        <v>#VALUE!</v>
      </c>
    </row>
    <row r="478" spans="1:17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2">
        <f>[1]!GenLognormal($F$9,$F$10)</f>
        <v>#VALUE!</v>
      </c>
      <c r="G478" t="e" vm="2">
        <f>[1]!genBinomial(1,0.567)</f>
        <v>#VALUE!</v>
      </c>
      <c r="H478" s="13" t="e" vm="1">
        <f t="shared" si="56"/>
        <v>#VALUE!</v>
      </c>
      <c r="I478" s="1">
        <f>Main!$A$25</f>
        <v>70.743460131432784</v>
      </c>
      <c r="J478" s="48" t="e" vm="1">
        <f t="shared" si="57"/>
        <v>#VALUE!</v>
      </c>
      <c r="K478" t="e" vm="1">
        <f t="shared" si="58"/>
        <v>#VALUE!</v>
      </c>
      <c r="L478" s="1">
        <f>Main!$B$25</f>
        <v>71.136702222980446</v>
      </c>
      <c r="M478" s="48" t="e" vm="1">
        <f t="shared" si="59"/>
        <v>#VALUE!</v>
      </c>
      <c r="N478" t="e" vm="1">
        <f t="shared" si="60"/>
        <v>#VALUE!</v>
      </c>
      <c r="O478" s="1">
        <f>Main!$C$25</f>
        <v>70.348407428452006</v>
      </c>
      <c r="P478" s="48" t="e" vm="1">
        <f t="shared" si="61"/>
        <v>#VALUE!</v>
      </c>
      <c r="Q478" t="e" vm="1">
        <f t="shared" si="62"/>
        <v>#VALUE!</v>
      </c>
    </row>
    <row r="479" spans="1:17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2">
        <f>[1]!GenLognormal($F$9,$F$10)</f>
        <v>#VALUE!</v>
      </c>
      <c r="G479" t="e" vm="2">
        <f>[1]!genBinomial(1,0.567)</f>
        <v>#VALUE!</v>
      </c>
      <c r="H479" s="13" t="e" vm="1">
        <f t="shared" si="56"/>
        <v>#VALUE!</v>
      </c>
      <c r="I479" s="1">
        <f>Main!$A$25</f>
        <v>70.743460131432784</v>
      </c>
      <c r="J479" s="48" t="e" vm="1">
        <f t="shared" si="57"/>
        <v>#VALUE!</v>
      </c>
      <c r="K479" t="e" vm="1">
        <f t="shared" si="58"/>
        <v>#VALUE!</v>
      </c>
      <c r="L479" s="1">
        <f>Main!$B$25</f>
        <v>71.136702222980446</v>
      </c>
      <c r="M479" s="48" t="e" vm="1">
        <f t="shared" si="59"/>
        <v>#VALUE!</v>
      </c>
      <c r="N479" t="e" vm="1">
        <f t="shared" si="60"/>
        <v>#VALUE!</v>
      </c>
      <c r="O479" s="1">
        <f>Main!$C$25</f>
        <v>70.348407428452006</v>
      </c>
      <c r="P479" s="48" t="e" vm="1">
        <f t="shared" si="61"/>
        <v>#VALUE!</v>
      </c>
      <c r="Q479" t="e" vm="1">
        <f t="shared" si="62"/>
        <v>#VALUE!</v>
      </c>
    </row>
    <row r="480" spans="1:17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2">
        <f>[1]!GenLognormal($F$9,$F$10)</f>
        <v>#VALUE!</v>
      </c>
      <c r="G480" t="e" vm="2">
        <f>[1]!genBinomial(1,0.567)</f>
        <v>#VALUE!</v>
      </c>
      <c r="H480" s="13" t="e" vm="1">
        <f t="shared" si="56"/>
        <v>#VALUE!</v>
      </c>
      <c r="I480" s="1">
        <f>Main!$A$25</f>
        <v>70.743460131432784</v>
      </c>
      <c r="J480" s="48" t="e" vm="1">
        <f t="shared" si="57"/>
        <v>#VALUE!</v>
      </c>
      <c r="K480" t="e" vm="1">
        <f t="shared" si="58"/>
        <v>#VALUE!</v>
      </c>
      <c r="L480" s="1">
        <f>Main!$B$25</f>
        <v>71.136702222980446</v>
      </c>
      <c r="M480" s="48" t="e" vm="1">
        <f t="shared" si="59"/>
        <v>#VALUE!</v>
      </c>
      <c r="N480" t="e" vm="1">
        <f t="shared" si="60"/>
        <v>#VALUE!</v>
      </c>
      <c r="O480" s="1">
        <f>Main!$C$25</f>
        <v>70.348407428452006</v>
      </c>
      <c r="P480" s="48" t="e" vm="1">
        <f t="shared" si="61"/>
        <v>#VALUE!</v>
      </c>
      <c r="Q480" t="e" vm="1">
        <f t="shared" si="62"/>
        <v>#VALUE!</v>
      </c>
    </row>
    <row r="481" spans="1:17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2">
        <f>[1]!GenLognormal($F$9,$F$10)</f>
        <v>#VALUE!</v>
      </c>
      <c r="G481" t="e" vm="2">
        <f>[1]!genBinomial(1,0.567)</f>
        <v>#VALUE!</v>
      </c>
      <c r="H481" s="13" t="e" vm="1">
        <f t="shared" si="56"/>
        <v>#VALUE!</v>
      </c>
      <c r="I481" s="1">
        <f>Main!$A$25</f>
        <v>70.743460131432784</v>
      </c>
      <c r="J481" s="48" t="e" vm="1">
        <f t="shared" si="57"/>
        <v>#VALUE!</v>
      </c>
      <c r="K481" t="e" vm="1">
        <f t="shared" si="58"/>
        <v>#VALUE!</v>
      </c>
      <c r="L481" s="1">
        <f>Main!$B$25</f>
        <v>71.136702222980446</v>
      </c>
      <c r="M481" s="48" t="e" vm="1">
        <f t="shared" si="59"/>
        <v>#VALUE!</v>
      </c>
      <c r="N481" t="e" vm="1">
        <f t="shared" si="60"/>
        <v>#VALUE!</v>
      </c>
      <c r="O481" s="1">
        <f>Main!$C$25</f>
        <v>70.348407428452006</v>
      </c>
      <c r="P481" s="48" t="e" vm="1">
        <f t="shared" si="61"/>
        <v>#VALUE!</v>
      </c>
      <c r="Q481" t="e" vm="1">
        <f t="shared" si="62"/>
        <v>#VALUE!</v>
      </c>
    </row>
    <row r="482" spans="1:17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2">
        <f>[1]!GenLognormal($F$9,$F$10)</f>
        <v>#VALUE!</v>
      </c>
      <c r="G482" t="e" vm="2">
        <f>[1]!genBinomial(1,0.567)</f>
        <v>#VALUE!</v>
      </c>
      <c r="H482" s="13" t="e" vm="1">
        <f t="shared" si="56"/>
        <v>#VALUE!</v>
      </c>
      <c r="I482" s="1">
        <f>Main!$A$25</f>
        <v>70.743460131432784</v>
      </c>
      <c r="J482" s="48" t="e" vm="1">
        <f t="shared" si="57"/>
        <v>#VALUE!</v>
      </c>
      <c r="K482" t="e" vm="1">
        <f t="shared" si="58"/>
        <v>#VALUE!</v>
      </c>
      <c r="L482" s="1">
        <f>Main!$B$25</f>
        <v>71.136702222980446</v>
      </c>
      <c r="M482" s="48" t="e" vm="1">
        <f t="shared" si="59"/>
        <v>#VALUE!</v>
      </c>
      <c r="N482" t="e" vm="1">
        <f t="shared" si="60"/>
        <v>#VALUE!</v>
      </c>
      <c r="O482" s="1">
        <f>Main!$C$25</f>
        <v>70.348407428452006</v>
      </c>
      <c r="P482" s="48" t="e" vm="1">
        <f t="shared" si="61"/>
        <v>#VALUE!</v>
      </c>
      <c r="Q482" t="e" vm="1">
        <f t="shared" si="62"/>
        <v>#VALUE!</v>
      </c>
    </row>
    <row r="483" spans="1:17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2">
        <f>[1]!GenLognormal($F$9,$F$10)</f>
        <v>#VALUE!</v>
      </c>
      <c r="G483" t="e" vm="2">
        <f>[1]!genBinomial(1,0.567)</f>
        <v>#VALUE!</v>
      </c>
      <c r="H483" s="13" t="e" vm="1">
        <f t="shared" si="56"/>
        <v>#VALUE!</v>
      </c>
      <c r="I483" s="1">
        <f>Main!$A$25</f>
        <v>70.743460131432784</v>
      </c>
      <c r="J483" s="48" t="e" vm="1">
        <f t="shared" si="57"/>
        <v>#VALUE!</v>
      </c>
      <c r="K483" t="e" vm="1">
        <f t="shared" si="58"/>
        <v>#VALUE!</v>
      </c>
      <c r="L483" s="1">
        <f>Main!$B$25</f>
        <v>71.136702222980446</v>
      </c>
      <c r="M483" s="48" t="e" vm="1">
        <f t="shared" si="59"/>
        <v>#VALUE!</v>
      </c>
      <c r="N483" t="e" vm="1">
        <f t="shared" si="60"/>
        <v>#VALUE!</v>
      </c>
      <c r="O483" s="1">
        <f>Main!$C$25</f>
        <v>70.348407428452006</v>
      </c>
      <c r="P483" s="48" t="e" vm="1">
        <f t="shared" si="61"/>
        <v>#VALUE!</v>
      </c>
      <c r="Q483" t="e" vm="1">
        <f t="shared" si="62"/>
        <v>#VALUE!</v>
      </c>
    </row>
    <row r="484" spans="1:17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2">
        <f>[1]!GenLognormal($F$9,$F$10)</f>
        <v>#VALUE!</v>
      </c>
      <c r="G484" t="e" vm="2">
        <f>[1]!genBinomial(1,0.567)</f>
        <v>#VALUE!</v>
      </c>
      <c r="H484" s="13" t="e" vm="1">
        <f t="shared" si="56"/>
        <v>#VALUE!</v>
      </c>
      <c r="I484" s="1">
        <f>Main!$A$25</f>
        <v>70.743460131432784</v>
      </c>
      <c r="J484" s="48" t="e" vm="1">
        <f t="shared" si="57"/>
        <v>#VALUE!</v>
      </c>
      <c r="K484" t="e" vm="1">
        <f t="shared" si="58"/>
        <v>#VALUE!</v>
      </c>
      <c r="L484" s="1">
        <f>Main!$B$25</f>
        <v>71.136702222980446</v>
      </c>
      <c r="M484" s="48" t="e" vm="1">
        <f t="shared" si="59"/>
        <v>#VALUE!</v>
      </c>
      <c r="N484" t="e" vm="1">
        <f t="shared" si="60"/>
        <v>#VALUE!</v>
      </c>
      <c r="O484" s="1">
        <f>Main!$C$25</f>
        <v>70.348407428452006</v>
      </c>
      <c r="P484" s="48" t="e" vm="1">
        <f t="shared" si="61"/>
        <v>#VALUE!</v>
      </c>
      <c r="Q484" t="e" vm="1">
        <f t="shared" si="62"/>
        <v>#VALUE!</v>
      </c>
    </row>
    <row r="485" spans="1:17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2">
        <f>[1]!GenLognormal($F$9,$F$10)</f>
        <v>#VALUE!</v>
      </c>
      <c r="G485" t="e" vm="2">
        <f>[1]!genBinomial(1,0.567)</f>
        <v>#VALUE!</v>
      </c>
      <c r="H485" s="13" t="e" vm="1">
        <f t="shared" si="56"/>
        <v>#VALUE!</v>
      </c>
      <c r="I485" s="1">
        <f>Main!$A$25</f>
        <v>70.743460131432784</v>
      </c>
      <c r="J485" s="48" t="e" vm="1">
        <f t="shared" si="57"/>
        <v>#VALUE!</v>
      </c>
      <c r="K485" t="e" vm="1">
        <f t="shared" si="58"/>
        <v>#VALUE!</v>
      </c>
      <c r="L485" s="1">
        <f>Main!$B$25</f>
        <v>71.136702222980446</v>
      </c>
      <c r="M485" s="48" t="e" vm="1">
        <f t="shared" si="59"/>
        <v>#VALUE!</v>
      </c>
      <c r="N485" t="e" vm="1">
        <f t="shared" si="60"/>
        <v>#VALUE!</v>
      </c>
      <c r="O485" s="1">
        <f>Main!$C$25</f>
        <v>70.348407428452006</v>
      </c>
      <c r="P485" s="48" t="e" vm="1">
        <f t="shared" si="61"/>
        <v>#VALUE!</v>
      </c>
      <c r="Q485" t="e" vm="1">
        <f t="shared" si="62"/>
        <v>#VALUE!</v>
      </c>
    </row>
    <row r="486" spans="1:17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2">
        <f>[1]!GenLognormal($F$9,$F$10)</f>
        <v>#VALUE!</v>
      </c>
      <c r="G486" t="e" vm="2">
        <f>[1]!genBinomial(1,0.567)</f>
        <v>#VALUE!</v>
      </c>
      <c r="H486" s="13" t="e" vm="1">
        <f t="shared" si="56"/>
        <v>#VALUE!</v>
      </c>
      <c r="I486" s="1">
        <f>Main!$A$25</f>
        <v>70.743460131432784</v>
      </c>
      <c r="J486" s="48" t="e" vm="1">
        <f t="shared" si="57"/>
        <v>#VALUE!</v>
      </c>
      <c r="K486" t="e" vm="1">
        <f t="shared" si="58"/>
        <v>#VALUE!</v>
      </c>
      <c r="L486" s="1">
        <f>Main!$B$25</f>
        <v>71.136702222980446</v>
      </c>
      <c r="M486" s="48" t="e" vm="1">
        <f t="shared" si="59"/>
        <v>#VALUE!</v>
      </c>
      <c r="N486" t="e" vm="1">
        <f t="shared" si="60"/>
        <v>#VALUE!</v>
      </c>
      <c r="O486" s="1">
        <f>Main!$C$25</f>
        <v>70.348407428452006</v>
      </c>
      <c r="P486" s="48" t="e" vm="1">
        <f t="shared" si="61"/>
        <v>#VALUE!</v>
      </c>
      <c r="Q486" t="e" vm="1">
        <f t="shared" si="62"/>
        <v>#VALUE!</v>
      </c>
    </row>
    <row r="487" spans="1:17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2">
        <f>[1]!GenLognormal($F$9,$F$10)</f>
        <v>#VALUE!</v>
      </c>
      <c r="G487" t="e" vm="2">
        <f>[1]!genBinomial(1,0.567)</f>
        <v>#VALUE!</v>
      </c>
      <c r="H487" s="13" t="e" vm="1">
        <f t="shared" si="56"/>
        <v>#VALUE!</v>
      </c>
      <c r="I487" s="1">
        <f>Main!$A$25</f>
        <v>70.743460131432784</v>
      </c>
      <c r="J487" s="48" t="e" vm="1">
        <f t="shared" si="57"/>
        <v>#VALUE!</v>
      </c>
      <c r="K487" t="e" vm="1">
        <f t="shared" si="58"/>
        <v>#VALUE!</v>
      </c>
      <c r="L487" s="1">
        <f>Main!$B$25</f>
        <v>71.136702222980446</v>
      </c>
      <c r="M487" s="48" t="e" vm="1">
        <f t="shared" si="59"/>
        <v>#VALUE!</v>
      </c>
      <c r="N487" t="e" vm="1">
        <f t="shared" si="60"/>
        <v>#VALUE!</v>
      </c>
      <c r="O487" s="1">
        <f>Main!$C$25</f>
        <v>70.348407428452006</v>
      </c>
      <c r="P487" s="48" t="e" vm="1">
        <f t="shared" si="61"/>
        <v>#VALUE!</v>
      </c>
      <c r="Q487" t="e" vm="1">
        <f t="shared" si="62"/>
        <v>#VALUE!</v>
      </c>
    </row>
    <row r="488" spans="1:17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2">
        <f>[1]!GenLognormal($F$9,$F$10)</f>
        <v>#VALUE!</v>
      </c>
      <c r="G488" t="e" vm="2">
        <f>[1]!genBinomial(1,0.567)</f>
        <v>#VALUE!</v>
      </c>
      <c r="H488" s="13" t="e" vm="1">
        <f t="shared" si="56"/>
        <v>#VALUE!</v>
      </c>
      <c r="I488" s="1">
        <f>Main!$A$25</f>
        <v>70.743460131432784</v>
      </c>
      <c r="J488" s="48" t="e" vm="1">
        <f t="shared" si="57"/>
        <v>#VALUE!</v>
      </c>
      <c r="K488" t="e" vm="1">
        <f t="shared" si="58"/>
        <v>#VALUE!</v>
      </c>
      <c r="L488" s="1">
        <f>Main!$B$25</f>
        <v>71.136702222980446</v>
      </c>
      <c r="M488" s="48" t="e" vm="1">
        <f t="shared" si="59"/>
        <v>#VALUE!</v>
      </c>
      <c r="N488" t="e" vm="1">
        <f t="shared" si="60"/>
        <v>#VALUE!</v>
      </c>
      <c r="O488" s="1">
        <f>Main!$C$25</f>
        <v>70.348407428452006</v>
      </c>
      <c r="P488" s="48" t="e" vm="1">
        <f t="shared" si="61"/>
        <v>#VALUE!</v>
      </c>
      <c r="Q488" t="e" vm="1">
        <f t="shared" si="62"/>
        <v>#VALUE!</v>
      </c>
    </row>
    <row r="489" spans="1:17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2">
        <f>[1]!GenLognormal($F$9,$F$10)</f>
        <v>#VALUE!</v>
      </c>
      <c r="G489" t="e" vm="2">
        <f>[1]!genBinomial(1,0.567)</f>
        <v>#VALUE!</v>
      </c>
      <c r="H489" s="13" t="e" vm="1">
        <f t="shared" si="56"/>
        <v>#VALUE!</v>
      </c>
      <c r="I489" s="1">
        <f>Main!$A$25</f>
        <v>70.743460131432784</v>
      </c>
      <c r="J489" s="48" t="e" vm="1">
        <f t="shared" si="57"/>
        <v>#VALUE!</v>
      </c>
      <c r="K489" t="e" vm="1">
        <f t="shared" si="58"/>
        <v>#VALUE!</v>
      </c>
      <c r="L489" s="1">
        <f>Main!$B$25</f>
        <v>71.136702222980446</v>
      </c>
      <c r="M489" s="48" t="e" vm="1">
        <f t="shared" si="59"/>
        <v>#VALUE!</v>
      </c>
      <c r="N489" t="e" vm="1">
        <f t="shared" si="60"/>
        <v>#VALUE!</v>
      </c>
      <c r="O489" s="1">
        <f>Main!$C$25</f>
        <v>70.348407428452006</v>
      </c>
      <c r="P489" s="48" t="e" vm="1">
        <f t="shared" si="61"/>
        <v>#VALUE!</v>
      </c>
      <c r="Q489" t="e" vm="1">
        <f t="shared" si="62"/>
        <v>#VALUE!</v>
      </c>
    </row>
    <row r="490" spans="1:17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2">
        <f>[1]!GenLognormal($F$9,$F$10)</f>
        <v>#VALUE!</v>
      </c>
      <c r="G490" t="e" vm="2">
        <f>[1]!genBinomial(1,0.567)</f>
        <v>#VALUE!</v>
      </c>
      <c r="H490" s="13" t="e" vm="1">
        <f t="shared" si="56"/>
        <v>#VALUE!</v>
      </c>
      <c r="I490" s="1">
        <f>Main!$A$25</f>
        <v>70.743460131432784</v>
      </c>
      <c r="J490" s="48" t="e" vm="1">
        <f t="shared" si="57"/>
        <v>#VALUE!</v>
      </c>
      <c r="K490" t="e" vm="1">
        <f t="shared" si="58"/>
        <v>#VALUE!</v>
      </c>
      <c r="L490" s="1">
        <f>Main!$B$25</f>
        <v>71.136702222980446</v>
      </c>
      <c r="M490" s="48" t="e" vm="1">
        <f t="shared" si="59"/>
        <v>#VALUE!</v>
      </c>
      <c r="N490" t="e" vm="1">
        <f t="shared" si="60"/>
        <v>#VALUE!</v>
      </c>
      <c r="O490" s="1">
        <f>Main!$C$25</f>
        <v>70.348407428452006</v>
      </c>
      <c r="P490" s="48" t="e" vm="1">
        <f t="shared" si="61"/>
        <v>#VALUE!</v>
      </c>
      <c r="Q490" t="e" vm="1">
        <f t="shared" si="62"/>
        <v>#VALUE!</v>
      </c>
    </row>
    <row r="491" spans="1:17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2">
        <f>[1]!GenLognormal($F$9,$F$10)</f>
        <v>#VALUE!</v>
      </c>
      <c r="G491" t="e" vm="2">
        <f>[1]!genBinomial(1,0.567)</f>
        <v>#VALUE!</v>
      </c>
      <c r="H491" s="13" t="e" vm="1">
        <f t="shared" si="56"/>
        <v>#VALUE!</v>
      </c>
      <c r="I491" s="1">
        <f>Main!$A$25</f>
        <v>70.743460131432784</v>
      </c>
      <c r="J491" s="48" t="e" vm="1">
        <f t="shared" si="57"/>
        <v>#VALUE!</v>
      </c>
      <c r="K491" t="e" vm="1">
        <f t="shared" si="58"/>
        <v>#VALUE!</v>
      </c>
      <c r="L491" s="1">
        <f>Main!$B$25</f>
        <v>71.136702222980446</v>
      </c>
      <c r="M491" s="48" t="e" vm="1">
        <f t="shared" si="59"/>
        <v>#VALUE!</v>
      </c>
      <c r="N491" t="e" vm="1">
        <f t="shared" si="60"/>
        <v>#VALUE!</v>
      </c>
      <c r="O491" s="1">
        <f>Main!$C$25</f>
        <v>70.348407428452006</v>
      </c>
      <c r="P491" s="48" t="e" vm="1">
        <f t="shared" si="61"/>
        <v>#VALUE!</v>
      </c>
      <c r="Q491" t="e" vm="1">
        <f t="shared" si="62"/>
        <v>#VALUE!</v>
      </c>
    </row>
    <row r="492" spans="1:17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2">
        <f>[1]!GenLognormal($F$9,$F$10)</f>
        <v>#VALUE!</v>
      </c>
      <c r="G492" t="e" vm="2">
        <f>[1]!genBinomial(1,0.567)</f>
        <v>#VALUE!</v>
      </c>
      <c r="H492" s="13" t="e" vm="1">
        <f t="shared" si="56"/>
        <v>#VALUE!</v>
      </c>
      <c r="I492" s="1">
        <f>Main!$A$25</f>
        <v>70.743460131432784</v>
      </c>
      <c r="J492" s="48" t="e" vm="1">
        <f t="shared" si="57"/>
        <v>#VALUE!</v>
      </c>
      <c r="K492" t="e" vm="1">
        <f t="shared" si="58"/>
        <v>#VALUE!</v>
      </c>
      <c r="L492" s="1">
        <f>Main!$B$25</f>
        <v>71.136702222980446</v>
      </c>
      <c r="M492" s="48" t="e" vm="1">
        <f t="shared" si="59"/>
        <v>#VALUE!</v>
      </c>
      <c r="N492" t="e" vm="1">
        <f t="shared" si="60"/>
        <v>#VALUE!</v>
      </c>
      <c r="O492" s="1">
        <f>Main!$C$25</f>
        <v>70.348407428452006</v>
      </c>
      <c r="P492" s="48" t="e" vm="1">
        <f t="shared" si="61"/>
        <v>#VALUE!</v>
      </c>
      <c r="Q492" t="e" vm="1">
        <f t="shared" si="62"/>
        <v>#VALUE!</v>
      </c>
    </row>
    <row r="493" spans="1:17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2">
        <f>[1]!GenLognormal($F$9,$F$10)</f>
        <v>#VALUE!</v>
      </c>
      <c r="G493" t="e" vm="2">
        <f>[1]!genBinomial(1,0.567)</f>
        <v>#VALUE!</v>
      </c>
      <c r="H493" s="13" t="e" vm="1">
        <f t="shared" si="56"/>
        <v>#VALUE!</v>
      </c>
      <c r="I493" s="1">
        <f>Main!$A$25</f>
        <v>70.743460131432784</v>
      </c>
      <c r="J493" s="48" t="e" vm="1">
        <f t="shared" si="57"/>
        <v>#VALUE!</v>
      </c>
      <c r="K493" t="e" vm="1">
        <f t="shared" si="58"/>
        <v>#VALUE!</v>
      </c>
      <c r="L493" s="1">
        <f>Main!$B$25</f>
        <v>71.136702222980446</v>
      </c>
      <c r="M493" s="48" t="e" vm="1">
        <f t="shared" si="59"/>
        <v>#VALUE!</v>
      </c>
      <c r="N493" t="e" vm="1">
        <f t="shared" si="60"/>
        <v>#VALUE!</v>
      </c>
      <c r="O493" s="1">
        <f>Main!$C$25</f>
        <v>70.348407428452006</v>
      </c>
      <c r="P493" s="48" t="e" vm="1">
        <f t="shared" si="61"/>
        <v>#VALUE!</v>
      </c>
      <c r="Q493" t="e" vm="1">
        <f t="shared" si="62"/>
        <v>#VALUE!</v>
      </c>
    </row>
    <row r="494" spans="1:17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2">
        <f>[1]!GenLognormal($F$9,$F$10)</f>
        <v>#VALUE!</v>
      </c>
      <c r="G494" t="e" vm="2">
        <f>[1]!genBinomial(1,0.567)</f>
        <v>#VALUE!</v>
      </c>
      <c r="H494" s="13" t="e" vm="1">
        <f t="shared" si="56"/>
        <v>#VALUE!</v>
      </c>
      <c r="I494" s="1">
        <f>Main!$A$25</f>
        <v>70.743460131432784</v>
      </c>
      <c r="J494" s="48" t="e" vm="1">
        <f t="shared" si="57"/>
        <v>#VALUE!</v>
      </c>
      <c r="K494" t="e" vm="1">
        <f t="shared" si="58"/>
        <v>#VALUE!</v>
      </c>
      <c r="L494" s="1">
        <f>Main!$B$25</f>
        <v>71.136702222980446</v>
      </c>
      <c r="M494" s="48" t="e" vm="1">
        <f t="shared" si="59"/>
        <v>#VALUE!</v>
      </c>
      <c r="N494" t="e" vm="1">
        <f t="shared" si="60"/>
        <v>#VALUE!</v>
      </c>
      <c r="O494" s="1">
        <f>Main!$C$25</f>
        <v>70.348407428452006</v>
      </c>
      <c r="P494" s="48" t="e" vm="1">
        <f t="shared" si="61"/>
        <v>#VALUE!</v>
      </c>
      <c r="Q494" t="e" vm="1">
        <f t="shared" si="62"/>
        <v>#VALUE!</v>
      </c>
    </row>
    <row r="495" spans="1:17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2">
        <f>[1]!GenLognormal($F$9,$F$10)</f>
        <v>#VALUE!</v>
      </c>
      <c r="G495" t="e" vm="2">
        <f>[1]!genBinomial(1,0.567)</f>
        <v>#VALUE!</v>
      </c>
      <c r="H495" s="13" t="e" vm="1">
        <f t="shared" si="56"/>
        <v>#VALUE!</v>
      </c>
      <c r="I495" s="1">
        <f>Main!$A$25</f>
        <v>70.743460131432784</v>
      </c>
      <c r="J495" s="48" t="e" vm="1">
        <f t="shared" si="57"/>
        <v>#VALUE!</v>
      </c>
      <c r="K495" t="e" vm="1">
        <f t="shared" si="58"/>
        <v>#VALUE!</v>
      </c>
      <c r="L495" s="1">
        <f>Main!$B$25</f>
        <v>71.136702222980446</v>
      </c>
      <c r="M495" s="48" t="e" vm="1">
        <f t="shared" si="59"/>
        <v>#VALUE!</v>
      </c>
      <c r="N495" t="e" vm="1">
        <f t="shared" si="60"/>
        <v>#VALUE!</v>
      </c>
      <c r="O495" s="1">
        <f>Main!$C$25</f>
        <v>70.348407428452006</v>
      </c>
      <c r="P495" s="48" t="e" vm="1">
        <f t="shared" si="61"/>
        <v>#VALUE!</v>
      </c>
      <c r="Q495" t="e" vm="1">
        <f t="shared" si="62"/>
        <v>#VALUE!</v>
      </c>
    </row>
    <row r="496" spans="1:17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2">
        <f>[1]!GenLognormal($F$9,$F$10)</f>
        <v>#VALUE!</v>
      </c>
      <c r="G496" t="e" vm="2">
        <f>[1]!genBinomial(1,0.567)</f>
        <v>#VALUE!</v>
      </c>
      <c r="H496" s="13" t="e" vm="1">
        <f t="shared" si="56"/>
        <v>#VALUE!</v>
      </c>
      <c r="I496" s="1">
        <f>Main!$A$25</f>
        <v>70.743460131432784</v>
      </c>
      <c r="J496" s="48" t="e" vm="1">
        <f t="shared" si="57"/>
        <v>#VALUE!</v>
      </c>
      <c r="K496" t="e" vm="1">
        <f t="shared" si="58"/>
        <v>#VALUE!</v>
      </c>
      <c r="L496" s="1">
        <f>Main!$B$25</f>
        <v>71.136702222980446</v>
      </c>
      <c r="M496" s="48" t="e" vm="1">
        <f t="shared" si="59"/>
        <v>#VALUE!</v>
      </c>
      <c r="N496" t="e" vm="1">
        <f t="shared" si="60"/>
        <v>#VALUE!</v>
      </c>
      <c r="O496" s="1">
        <f>Main!$C$25</f>
        <v>70.348407428452006</v>
      </c>
      <c r="P496" s="48" t="e" vm="1">
        <f t="shared" si="61"/>
        <v>#VALUE!</v>
      </c>
      <c r="Q496" t="e" vm="1">
        <f t="shared" si="62"/>
        <v>#VALUE!</v>
      </c>
    </row>
    <row r="497" spans="1:17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2">
        <f>[1]!GenLognormal($F$9,$F$10)</f>
        <v>#VALUE!</v>
      </c>
      <c r="G497" t="e" vm="2">
        <f>[1]!genBinomial(1,0.567)</f>
        <v>#VALUE!</v>
      </c>
      <c r="H497" s="13" t="e" vm="1">
        <f t="shared" si="56"/>
        <v>#VALUE!</v>
      </c>
      <c r="I497" s="1">
        <f>Main!$A$25</f>
        <v>70.743460131432784</v>
      </c>
      <c r="J497" s="48" t="e" vm="1">
        <f t="shared" si="57"/>
        <v>#VALUE!</v>
      </c>
      <c r="K497" t="e" vm="1">
        <f t="shared" si="58"/>
        <v>#VALUE!</v>
      </c>
      <c r="L497" s="1">
        <f>Main!$B$25</f>
        <v>71.136702222980446</v>
      </c>
      <c r="M497" s="48" t="e" vm="1">
        <f t="shared" si="59"/>
        <v>#VALUE!</v>
      </c>
      <c r="N497" t="e" vm="1">
        <f t="shared" si="60"/>
        <v>#VALUE!</v>
      </c>
      <c r="O497" s="1">
        <f>Main!$C$25</f>
        <v>70.348407428452006</v>
      </c>
      <c r="P497" s="48" t="e" vm="1">
        <f t="shared" si="61"/>
        <v>#VALUE!</v>
      </c>
      <c r="Q497" t="e" vm="1">
        <f t="shared" si="62"/>
        <v>#VALUE!</v>
      </c>
    </row>
    <row r="498" spans="1:17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2">
        <f>[1]!GenLognormal($F$9,$F$10)</f>
        <v>#VALUE!</v>
      </c>
      <c r="G498" t="e" vm="2">
        <f>[1]!genBinomial(1,0.567)</f>
        <v>#VALUE!</v>
      </c>
      <c r="H498" s="13" t="e" vm="1">
        <f t="shared" si="56"/>
        <v>#VALUE!</v>
      </c>
      <c r="I498" s="1">
        <f>Main!$A$25</f>
        <v>70.743460131432784</v>
      </c>
      <c r="J498" s="48" t="e" vm="1">
        <f t="shared" si="57"/>
        <v>#VALUE!</v>
      </c>
      <c r="K498" t="e" vm="1">
        <f t="shared" si="58"/>
        <v>#VALUE!</v>
      </c>
      <c r="L498" s="1">
        <f>Main!$B$25</f>
        <v>71.136702222980446</v>
      </c>
      <c r="M498" s="48" t="e" vm="1">
        <f t="shared" si="59"/>
        <v>#VALUE!</v>
      </c>
      <c r="N498" t="e" vm="1">
        <f t="shared" si="60"/>
        <v>#VALUE!</v>
      </c>
      <c r="O498" s="1">
        <f>Main!$C$25</f>
        <v>70.348407428452006</v>
      </c>
      <c r="P498" s="48" t="e" vm="1">
        <f t="shared" si="61"/>
        <v>#VALUE!</v>
      </c>
      <c r="Q498" t="e" vm="1">
        <f t="shared" si="62"/>
        <v>#VALUE!</v>
      </c>
    </row>
    <row r="499" spans="1:17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2">
        <f>[1]!GenLognormal($F$9,$F$10)</f>
        <v>#VALUE!</v>
      </c>
      <c r="G499" t="e" vm="2">
        <f>[1]!genBinomial(1,0.567)</f>
        <v>#VALUE!</v>
      </c>
      <c r="H499" s="13" t="e" vm="1">
        <f t="shared" si="56"/>
        <v>#VALUE!</v>
      </c>
      <c r="I499" s="1">
        <f>Main!$A$25</f>
        <v>70.743460131432784</v>
      </c>
      <c r="J499" s="48" t="e" vm="1">
        <f t="shared" si="57"/>
        <v>#VALUE!</v>
      </c>
      <c r="K499" t="e" vm="1">
        <f t="shared" si="58"/>
        <v>#VALUE!</v>
      </c>
      <c r="L499" s="1">
        <f>Main!$B$25</f>
        <v>71.136702222980446</v>
      </c>
      <c r="M499" s="48" t="e" vm="1">
        <f t="shared" si="59"/>
        <v>#VALUE!</v>
      </c>
      <c r="N499" t="e" vm="1">
        <f t="shared" si="60"/>
        <v>#VALUE!</v>
      </c>
      <c r="O499" s="1">
        <f>Main!$C$25</f>
        <v>70.348407428452006</v>
      </c>
      <c r="P499" s="48" t="e" vm="1">
        <f t="shared" si="61"/>
        <v>#VALUE!</v>
      </c>
      <c r="Q499" t="e" vm="1">
        <f t="shared" si="62"/>
        <v>#VALUE!</v>
      </c>
    </row>
    <row r="500" spans="1:17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2">
        <f>[1]!GenLognormal($F$9,$F$10)</f>
        <v>#VALUE!</v>
      </c>
      <c r="G500" t="e" vm="2">
        <f>[1]!genBinomial(1,0.567)</f>
        <v>#VALUE!</v>
      </c>
      <c r="H500" s="13" t="e" vm="1">
        <f t="shared" si="56"/>
        <v>#VALUE!</v>
      </c>
      <c r="I500" s="1">
        <f>Main!$A$25</f>
        <v>70.743460131432784</v>
      </c>
      <c r="J500" s="48" t="e" vm="1">
        <f t="shared" si="57"/>
        <v>#VALUE!</v>
      </c>
      <c r="K500" t="e" vm="1">
        <f t="shared" si="58"/>
        <v>#VALUE!</v>
      </c>
      <c r="L500" s="1">
        <f>Main!$B$25</f>
        <v>71.136702222980446</v>
      </c>
      <c r="M500" s="48" t="e" vm="1">
        <f t="shared" si="59"/>
        <v>#VALUE!</v>
      </c>
      <c r="N500" t="e" vm="1">
        <f t="shared" si="60"/>
        <v>#VALUE!</v>
      </c>
      <c r="O500" s="1">
        <f>Main!$C$25</f>
        <v>70.348407428452006</v>
      </c>
      <c r="P500" s="48" t="e" vm="1">
        <f t="shared" si="61"/>
        <v>#VALUE!</v>
      </c>
      <c r="Q500" t="e" vm="1">
        <f t="shared" si="62"/>
        <v>#VALUE!</v>
      </c>
    </row>
    <row r="501" spans="1:17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2">
        <f>[1]!GenLognormal($F$9,$F$10)</f>
        <v>#VALUE!</v>
      </c>
      <c r="G501" t="e" vm="2">
        <f>[1]!genBinomial(1,0.567)</f>
        <v>#VALUE!</v>
      </c>
      <c r="H501" s="13" t="e" vm="1">
        <f t="shared" si="56"/>
        <v>#VALUE!</v>
      </c>
      <c r="I501" s="1">
        <f>Main!$A$25</f>
        <v>70.743460131432784</v>
      </c>
      <c r="J501" s="48" t="e" vm="1">
        <f t="shared" si="57"/>
        <v>#VALUE!</v>
      </c>
      <c r="K501" t="e" vm="1">
        <f t="shared" si="58"/>
        <v>#VALUE!</v>
      </c>
      <c r="L501" s="1">
        <f>Main!$B$25</f>
        <v>71.136702222980446</v>
      </c>
      <c r="M501" s="48" t="e" vm="1">
        <f t="shared" si="59"/>
        <v>#VALUE!</v>
      </c>
      <c r="N501" t="e" vm="1">
        <f t="shared" si="60"/>
        <v>#VALUE!</v>
      </c>
      <c r="O501" s="1">
        <f>Main!$C$25</f>
        <v>70.348407428452006</v>
      </c>
      <c r="P501" s="48" t="e" vm="1">
        <f t="shared" si="61"/>
        <v>#VALUE!</v>
      </c>
      <c r="Q501" t="e" vm="1">
        <f t="shared" si="62"/>
        <v>#VALUE!</v>
      </c>
    </row>
    <row r="502" spans="1:17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2">
        <f>[1]!GenLognormal($F$9,$F$10)</f>
        <v>#VALUE!</v>
      </c>
      <c r="G502" t="e" vm="2">
        <f>[1]!genBinomial(1,0.567)</f>
        <v>#VALUE!</v>
      </c>
      <c r="H502" s="13" t="e" vm="1">
        <f t="shared" si="56"/>
        <v>#VALUE!</v>
      </c>
      <c r="I502" s="1">
        <f>Main!$A$25</f>
        <v>70.743460131432784</v>
      </c>
      <c r="J502" s="48" t="e" vm="1">
        <f t="shared" si="57"/>
        <v>#VALUE!</v>
      </c>
      <c r="K502" t="e" vm="1">
        <f t="shared" si="58"/>
        <v>#VALUE!</v>
      </c>
      <c r="L502" s="1">
        <f>Main!$B$25</f>
        <v>71.136702222980446</v>
      </c>
      <c r="M502" s="48" t="e" vm="1">
        <f t="shared" si="59"/>
        <v>#VALUE!</v>
      </c>
      <c r="N502" t="e" vm="1">
        <f t="shared" si="60"/>
        <v>#VALUE!</v>
      </c>
      <c r="O502" s="1">
        <f>Main!$C$25</f>
        <v>70.348407428452006</v>
      </c>
      <c r="P502" s="48" t="e" vm="1">
        <f t="shared" si="61"/>
        <v>#VALUE!</v>
      </c>
      <c r="Q502" t="e" vm="1">
        <f t="shared" si="62"/>
        <v>#VALUE!</v>
      </c>
    </row>
    <row r="503" spans="1:17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2">
        <f>[1]!GenLognormal($F$9,$F$10)</f>
        <v>#VALUE!</v>
      </c>
      <c r="G503" t="e" vm="2">
        <f>[1]!genBinomial(1,0.567)</f>
        <v>#VALUE!</v>
      </c>
      <c r="H503" s="13" t="e" vm="1">
        <f t="shared" si="56"/>
        <v>#VALUE!</v>
      </c>
      <c r="I503" s="1">
        <f>Main!$A$25</f>
        <v>70.743460131432784</v>
      </c>
      <c r="J503" s="48" t="e" vm="1">
        <f t="shared" si="57"/>
        <v>#VALUE!</v>
      </c>
      <c r="K503" t="e" vm="1">
        <f t="shared" si="58"/>
        <v>#VALUE!</v>
      </c>
      <c r="L503" s="1">
        <f>Main!$B$25</f>
        <v>71.136702222980446</v>
      </c>
      <c r="M503" s="48" t="e" vm="1">
        <f t="shared" si="59"/>
        <v>#VALUE!</v>
      </c>
      <c r="N503" t="e" vm="1">
        <f t="shared" si="60"/>
        <v>#VALUE!</v>
      </c>
      <c r="O503" s="1">
        <f>Main!$C$25</f>
        <v>70.348407428452006</v>
      </c>
      <c r="P503" s="48" t="e" vm="1">
        <f t="shared" si="61"/>
        <v>#VALUE!</v>
      </c>
      <c r="Q503" t="e" vm="1">
        <f t="shared" si="62"/>
        <v>#VALUE!</v>
      </c>
    </row>
    <row r="504" spans="1:17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2">
        <f>[1]!GenLognormal($F$9,$F$10)</f>
        <v>#VALUE!</v>
      </c>
      <c r="G504" t="e" vm="2">
        <f>[1]!genBinomial(1,0.567)</f>
        <v>#VALUE!</v>
      </c>
      <c r="H504" s="13" t="e" vm="1">
        <f t="shared" si="56"/>
        <v>#VALUE!</v>
      </c>
      <c r="I504" s="1">
        <f>Main!$A$25</f>
        <v>70.743460131432784</v>
      </c>
      <c r="J504" s="48" t="e" vm="1">
        <f t="shared" si="57"/>
        <v>#VALUE!</v>
      </c>
      <c r="K504" t="e" vm="1">
        <f t="shared" si="58"/>
        <v>#VALUE!</v>
      </c>
      <c r="L504" s="1">
        <f>Main!$B$25</f>
        <v>71.136702222980446</v>
      </c>
      <c r="M504" s="48" t="e" vm="1">
        <f t="shared" si="59"/>
        <v>#VALUE!</v>
      </c>
      <c r="N504" t="e" vm="1">
        <f t="shared" si="60"/>
        <v>#VALUE!</v>
      </c>
      <c r="O504" s="1">
        <f>Main!$C$25</f>
        <v>70.348407428452006</v>
      </c>
      <c r="P504" s="48" t="e" vm="1">
        <f t="shared" si="61"/>
        <v>#VALUE!</v>
      </c>
      <c r="Q504" t="e" vm="1">
        <f t="shared" si="62"/>
        <v>#VALUE!</v>
      </c>
    </row>
    <row r="505" spans="1:17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2">
        <f>[1]!GenLognormal($F$9,$F$10)</f>
        <v>#VALUE!</v>
      </c>
      <c r="G505" t="e" vm="2">
        <f>[1]!genBinomial(1,0.567)</f>
        <v>#VALUE!</v>
      </c>
      <c r="H505" s="13" t="e" vm="1">
        <f t="shared" si="56"/>
        <v>#VALUE!</v>
      </c>
      <c r="I505" s="1">
        <f>Main!$A$25</f>
        <v>70.743460131432784</v>
      </c>
      <c r="J505" s="48" t="e" vm="1">
        <f t="shared" si="57"/>
        <v>#VALUE!</v>
      </c>
      <c r="K505" t="e" vm="1">
        <f t="shared" si="58"/>
        <v>#VALUE!</v>
      </c>
      <c r="L505" s="1">
        <f>Main!$B$25</f>
        <v>71.136702222980446</v>
      </c>
      <c r="M505" s="48" t="e" vm="1">
        <f t="shared" si="59"/>
        <v>#VALUE!</v>
      </c>
      <c r="N505" t="e" vm="1">
        <f t="shared" si="60"/>
        <v>#VALUE!</v>
      </c>
      <c r="O505" s="1">
        <f>Main!$C$25</f>
        <v>70.348407428452006</v>
      </c>
      <c r="P505" s="48" t="e" vm="1">
        <f t="shared" si="61"/>
        <v>#VALUE!</v>
      </c>
      <c r="Q505" t="e" vm="1">
        <f t="shared" si="62"/>
        <v>#VALUE!</v>
      </c>
    </row>
    <row r="506" spans="1:17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2">
        <f>[1]!GenLognormal($F$9,$F$10)</f>
        <v>#VALUE!</v>
      </c>
      <c r="G506" t="e" vm="2">
        <f>[1]!genBinomial(1,0.567)</f>
        <v>#VALUE!</v>
      </c>
      <c r="H506" s="13" t="e" vm="1">
        <f t="shared" si="56"/>
        <v>#VALUE!</v>
      </c>
      <c r="I506" s="1">
        <f>Main!$A$25</f>
        <v>70.743460131432784</v>
      </c>
      <c r="J506" s="48" t="e" vm="1">
        <f t="shared" si="57"/>
        <v>#VALUE!</v>
      </c>
      <c r="K506" t="e" vm="1">
        <f t="shared" si="58"/>
        <v>#VALUE!</v>
      </c>
      <c r="L506" s="1">
        <f>Main!$B$25</f>
        <v>71.136702222980446</v>
      </c>
      <c r="M506" s="48" t="e" vm="1">
        <f t="shared" si="59"/>
        <v>#VALUE!</v>
      </c>
      <c r="N506" t="e" vm="1">
        <f t="shared" si="60"/>
        <v>#VALUE!</v>
      </c>
      <c r="O506" s="1">
        <f>Main!$C$25</f>
        <v>70.348407428452006</v>
      </c>
      <c r="P506" s="48" t="e" vm="1">
        <f t="shared" si="61"/>
        <v>#VALUE!</v>
      </c>
      <c r="Q506" t="e" vm="1">
        <f t="shared" si="62"/>
        <v>#VALUE!</v>
      </c>
    </row>
    <row r="507" spans="1:17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2">
        <f>[1]!GenLognormal($F$9,$F$10)</f>
        <v>#VALUE!</v>
      </c>
      <c r="G507" t="e" vm="2">
        <f>[1]!genBinomial(1,0.567)</f>
        <v>#VALUE!</v>
      </c>
      <c r="H507" s="13" t="e" vm="1">
        <f t="shared" si="56"/>
        <v>#VALUE!</v>
      </c>
      <c r="I507" s="1">
        <f>Main!$A$25</f>
        <v>70.743460131432784</v>
      </c>
      <c r="J507" s="48" t="e" vm="1">
        <f t="shared" si="57"/>
        <v>#VALUE!</v>
      </c>
      <c r="K507" t="e" vm="1">
        <f t="shared" si="58"/>
        <v>#VALUE!</v>
      </c>
      <c r="L507" s="1">
        <f>Main!$B$25</f>
        <v>71.136702222980446</v>
      </c>
      <c r="M507" s="48" t="e" vm="1">
        <f t="shared" si="59"/>
        <v>#VALUE!</v>
      </c>
      <c r="N507" t="e" vm="1">
        <f t="shared" si="60"/>
        <v>#VALUE!</v>
      </c>
      <c r="O507" s="1">
        <f>Main!$C$25</f>
        <v>70.348407428452006</v>
      </c>
      <c r="P507" s="48" t="e" vm="1">
        <f t="shared" si="61"/>
        <v>#VALUE!</v>
      </c>
      <c r="Q507" t="e" vm="1">
        <f t="shared" si="62"/>
        <v>#VALUE!</v>
      </c>
    </row>
    <row r="508" spans="1:17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2">
        <f>[1]!GenLognormal($F$9,$F$10)</f>
        <v>#VALUE!</v>
      </c>
      <c r="G508" t="e" vm="2">
        <f>[1]!genBinomial(1,0.567)</f>
        <v>#VALUE!</v>
      </c>
      <c r="H508" s="13" t="e" vm="1">
        <f t="shared" si="56"/>
        <v>#VALUE!</v>
      </c>
      <c r="I508" s="1">
        <f>Main!$A$25</f>
        <v>70.743460131432784</v>
      </c>
      <c r="J508" s="48" t="e" vm="1">
        <f t="shared" si="57"/>
        <v>#VALUE!</v>
      </c>
      <c r="K508" t="e" vm="1">
        <f t="shared" si="58"/>
        <v>#VALUE!</v>
      </c>
      <c r="L508" s="1">
        <f>Main!$B$25</f>
        <v>71.136702222980446</v>
      </c>
      <c r="M508" s="48" t="e" vm="1">
        <f t="shared" si="59"/>
        <v>#VALUE!</v>
      </c>
      <c r="N508" t="e" vm="1">
        <f t="shared" si="60"/>
        <v>#VALUE!</v>
      </c>
      <c r="O508" s="1">
        <f>Main!$C$25</f>
        <v>70.348407428452006</v>
      </c>
      <c r="P508" s="48" t="e" vm="1">
        <f t="shared" si="61"/>
        <v>#VALUE!</v>
      </c>
      <c r="Q508" t="e" vm="1">
        <f t="shared" si="62"/>
        <v>#VALUE!</v>
      </c>
    </row>
    <row r="509" spans="1:17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2">
        <f>[1]!GenLognormal($F$9,$F$10)</f>
        <v>#VALUE!</v>
      </c>
      <c r="G509" t="e" vm="2">
        <f>[1]!genBinomial(1,0.567)</f>
        <v>#VALUE!</v>
      </c>
      <c r="H509" s="13" t="e" vm="1">
        <f t="shared" si="56"/>
        <v>#VALUE!</v>
      </c>
      <c r="I509" s="1">
        <f>Main!$A$25</f>
        <v>70.743460131432784</v>
      </c>
      <c r="J509" s="48" t="e" vm="1">
        <f t="shared" si="57"/>
        <v>#VALUE!</v>
      </c>
      <c r="K509" t="e" vm="1">
        <f t="shared" si="58"/>
        <v>#VALUE!</v>
      </c>
      <c r="L509" s="1">
        <f>Main!$B$25</f>
        <v>71.136702222980446</v>
      </c>
      <c r="M509" s="48" t="e" vm="1">
        <f t="shared" si="59"/>
        <v>#VALUE!</v>
      </c>
      <c r="N509" t="e" vm="1">
        <f t="shared" si="60"/>
        <v>#VALUE!</v>
      </c>
      <c r="O509" s="1">
        <f>Main!$C$25</f>
        <v>70.348407428452006</v>
      </c>
      <c r="P509" s="48" t="e" vm="1">
        <f t="shared" si="61"/>
        <v>#VALUE!</v>
      </c>
      <c r="Q509" t="e" vm="1">
        <f t="shared" si="62"/>
        <v>#VALUE!</v>
      </c>
    </row>
    <row r="510" spans="1:17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2">
        <f>[1]!GenLognormal($F$9,$F$10)</f>
        <v>#VALUE!</v>
      </c>
      <c r="G510" t="e" vm="2">
        <f>[1]!genBinomial(1,0.567)</f>
        <v>#VALUE!</v>
      </c>
      <c r="H510" s="13" t="e" vm="1">
        <f t="shared" si="56"/>
        <v>#VALUE!</v>
      </c>
      <c r="I510" s="1">
        <f>Main!$A$25</f>
        <v>70.743460131432784</v>
      </c>
      <c r="J510" s="48" t="e" vm="1">
        <f t="shared" si="57"/>
        <v>#VALUE!</v>
      </c>
      <c r="K510" t="e" vm="1">
        <f t="shared" si="58"/>
        <v>#VALUE!</v>
      </c>
      <c r="L510" s="1">
        <f>Main!$B$25</f>
        <v>71.136702222980446</v>
      </c>
      <c r="M510" s="48" t="e" vm="1">
        <f t="shared" si="59"/>
        <v>#VALUE!</v>
      </c>
      <c r="N510" t="e" vm="1">
        <f t="shared" si="60"/>
        <v>#VALUE!</v>
      </c>
      <c r="O510" s="1">
        <f>Main!$C$25</f>
        <v>70.348407428452006</v>
      </c>
      <c r="P510" s="48" t="e" vm="1">
        <f t="shared" si="61"/>
        <v>#VALUE!</v>
      </c>
      <c r="Q510" t="e" vm="1">
        <f t="shared" si="62"/>
        <v>#VALUE!</v>
      </c>
    </row>
    <row r="511" spans="1:17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2">
        <f>[1]!GenLognormal($F$9,$F$10)</f>
        <v>#VALUE!</v>
      </c>
      <c r="G511" t="e" vm="2">
        <f>[1]!genBinomial(1,0.567)</f>
        <v>#VALUE!</v>
      </c>
      <c r="H511" s="13" t="e" vm="1">
        <f t="shared" si="56"/>
        <v>#VALUE!</v>
      </c>
      <c r="I511" s="1">
        <f>Main!$A$25</f>
        <v>70.743460131432784</v>
      </c>
      <c r="J511" s="48" t="e" vm="1">
        <f t="shared" si="57"/>
        <v>#VALUE!</v>
      </c>
      <c r="K511" t="e" vm="1">
        <f t="shared" si="58"/>
        <v>#VALUE!</v>
      </c>
      <c r="L511" s="1">
        <f>Main!$B$25</f>
        <v>71.136702222980446</v>
      </c>
      <c r="M511" s="48" t="e" vm="1">
        <f t="shared" si="59"/>
        <v>#VALUE!</v>
      </c>
      <c r="N511" t="e" vm="1">
        <f t="shared" si="60"/>
        <v>#VALUE!</v>
      </c>
      <c r="O511" s="1">
        <f>Main!$C$25</f>
        <v>70.348407428452006</v>
      </c>
      <c r="P511" s="48" t="e" vm="1">
        <f t="shared" si="61"/>
        <v>#VALUE!</v>
      </c>
      <c r="Q511" t="e" vm="1">
        <f t="shared" si="62"/>
        <v>#VALUE!</v>
      </c>
    </row>
    <row r="512" spans="1:17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2">
        <f>[1]!GenLognormal($F$9,$F$10)</f>
        <v>#VALUE!</v>
      </c>
      <c r="G512" t="e" vm="2">
        <f>[1]!genBinomial(1,0.567)</f>
        <v>#VALUE!</v>
      </c>
      <c r="H512" s="13" t="e" vm="1">
        <f t="shared" si="56"/>
        <v>#VALUE!</v>
      </c>
      <c r="I512" s="1">
        <f>Main!$A$25</f>
        <v>70.743460131432784</v>
      </c>
      <c r="J512" s="48" t="e" vm="1">
        <f t="shared" si="57"/>
        <v>#VALUE!</v>
      </c>
      <c r="K512" t="e" vm="1">
        <f t="shared" si="58"/>
        <v>#VALUE!</v>
      </c>
      <c r="L512" s="1">
        <f>Main!$B$25</f>
        <v>71.136702222980446</v>
      </c>
      <c r="M512" s="48" t="e" vm="1">
        <f t="shared" si="59"/>
        <v>#VALUE!</v>
      </c>
      <c r="N512" t="e" vm="1">
        <f t="shared" si="60"/>
        <v>#VALUE!</v>
      </c>
      <c r="O512" s="1">
        <f>Main!$C$25</f>
        <v>70.348407428452006</v>
      </c>
      <c r="P512" s="48" t="e" vm="1">
        <f t="shared" si="61"/>
        <v>#VALUE!</v>
      </c>
      <c r="Q512" t="e" vm="1">
        <f t="shared" si="62"/>
        <v>#VALUE!</v>
      </c>
    </row>
    <row r="513" spans="1:17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2">
        <f>[1]!GenLognormal($F$9,$F$10)</f>
        <v>#VALUE!</v>
      </c>
      <c r="G513" t="e" vm="2">
        <f>[1]!genBinomial(1,0.567)</f>
        <v>#VALUE!</v>
      </c>
      <c r="H513" s="13" t="e" vm="1">
        <f t="shared" si="56"/>
        <v>#VALUE!</v>
      </c>
      <c r="I513" s="1">
        <f>Main!$A$25</f>
        <v>70.743460131432784</v>
      </c>
      <c r="J513" s="48" t="e" vm="1">
        <f t="shared" si="57"/>
        <v>#VALUE!</v>
      </c>
      <c r="K513" t="e" vm="1">
        <f t="shared" si="58"/>
        <v>#VALUE!</v>
      </c>
      <c r="L513" s="1">
        <f>Main!$B$25</f>
        <v>71.136702222980446</v>
      </c>
      <c r="M513" s="48" t="e" vm="1">
        <f t="shared" si="59"/>
        <v>#VALUE!</v>
      </c>
      <c r="N513" t="e" vm="1">
        <f t="shared" si="60"/>
        <v>#VALUE!</v>
      </c>
      <c r="O513" s="1">
        <f>Main!$C$25</f>
        <v>70.348407428452006</v>
      </c>
      <c r="P513" s="48" t="e" vm="1">
        <f t="shared" si="61"/>
        <v>#VALUE!</v>
      </c>
      <c r="Q513" t="e" vm="1">
        <f t="shared" si="62"/>
        <v>#VALUE!</v>
      </c>
    </row>
    <row r="514" spans="1:17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2">
        <f>[1]!GenLognormal($F$9,$F$10)</f>
        <v>#VALUE!</v>
      </c>
      <c r="G514" t="e" vm="2">
        <f>[1]!genBinomial(1,0.567)</f>
        <v>#VALUE!</v>
      </c>
      <c r="H514" s="13" t="e" vm="1">
        <f t="shared" si="56"/>
        <v>#VALUE!</v>
      </c>
      <c r="I514" s="1">
        <f>Main!$A$25</f>
        <v>70.743460131432784</v>
      </c>
      <c r="J514" s="48" t="e" vm="1">
        <f t="shared" si="57"/>
        <v>#VALUE!</v>
      </c>
      <c r="K514" t="e" vm="1">
        <f t="shared" si="58"/>
        <v>#VALUE!</v>
      </c>
      <c r="L514" s="1">
        <f>Main!$B$25</f>
        <v>71.136702222980446</v>
      </c>
      <c r="M514" s="48" t="e" vm="1">
        <f t="shared" si="59"/>
        <v>#VALUE!</v>
      </c>
      <c r="N514" t="e" vm="1">
        <f t="shared" si="60"/>
        <v>#VALUE!</v>
      </c>
      <c r="O514" s="1">
        <f>Main!$C$25</f>
        <v>70.348407428452006</v>
      </c>
      <c r="P514" s="48" t="e" vm="1">
        <f t="shared" si="61"/>
        <v>#VALUE!</v>
      </c>
      <c r="Q514" t="e" vm="1">
        <f t="shared" si="62"/>
        <v>#VALUE!</v>
      </c>
    </row>
    <row r="515" spans="1:17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2">
        <f>[1]!GenLognormal($F$9,$F$10)</f>
        <v>#VALUE!</v>
      </c>
      <c r="G515" t="e" vm="2">
        <f>[1]!genBinomial(1,0.567)</f>
        <v>#VALUE!</v>
      </c>
      <c r="H515" s="13" t="e" vm="1">
        <f t="shared" si="56"/>
        <v>#VALUE!</v>
      </c>
      <c r="I515" s="1">
        <f>Main!$A$25</f>
        <v>70.743460131432784</v>
      </c>
      <c r="J515" s="48" t="e" vm="1">
        <f t="shared" si="57"/>
        <v>#VALUE!</v>
      </c>
      <c r="K515" t="e" vm="1">
        <f t="shared" si="58"/>
        <v>#VALUE!</v>
      </c>
      <c r="L515" s="1">
        <f>Main!$B$25</f>
        <v>71.136702222980446</v>
      </c>
      <c r="M515" s="48" t="e" vm="1">
        <f t="shared" si="59"/>
        <v>#VALUE!</v>
      </c>
      <c r="N515" t="e" vm="1">
        <f t="shared" si="60"/>
        <v>#VALUE!</v>
      </c>
      <c r="O515" s="1">
        <f>Main!$C$25</f>
        <v>70.348407428452006</v>
      </c>
      <c r="P515" s="48" t="e" vm="1">
        <f t="shared" si="61"/>
        <v>#VALUE!</v>
      </c>
      <c r="Q515" t="e" vm="1">
        <f t="shared" si="62"/>
        <v>#VALUE!</v>
      </c>
    </row>
    <row r="516" spans="1:17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2">
        <f>[1]!GenLognormal($F$9,$F$10)</f>
        <v>#VALUE!</v>
      </c>
      <c r="G516" t="e" vm="2">
        <f>[1]!genBinomial(1,0.567)</f>
        <v>#VALUE!</v>
      </c>
      <c r="H516" s="13" t="e" vm="1">
        <f t="shared" si="56"/>
        <v>#VALUE!</v>
      </c>
      <c r="I516" s="1">
        <f>Main!$A$25</f>
        <v>70.743460131432784</v>
      </c>
      <c r="J516" s="48" t="e" vm="1">
        <f t="shared" si="57"/>
        <v>#VALUE!</v>
      </c>
      <c r="K516" t="e" vm="1">
        <f t="shared" si="58"/>
        <v>#VALUE!</v>
      </c>
      <c r="L516" s="1">
        <f>Main!$B$25</f>
        <v>71.136702222980446</v>
      </c>
      <c r="M516" s="48" t="e" vm="1">
        <f t="shared" si="59"/>
        <v>#VALUE!</v>
      </c>
      <c r="N516" t="e" vm="1">
        <f t="shared" si="60"/>
        <v>#VALUE!</v>
      </c>
      <c r="O516" s="1">
        <f>Main!$C$25</f>
        <v>70.348407428452006</v>
      </c>
      <c r="P516" s="48" t="e" vm="1">
        <f t="shared" si="61"/>
        <v>#VALUE!</v>
      </c>
      <c r="Q516" t="e" vm="1">
        <f t="shared" si="62"/>
        <v>#VALUE!</v>
      </c>
    </row>
    <row r="517" spans="1:17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2">
        <f>[1]!GenLognormal($F$9,$F$10)</f>
        <v>#VALUE!</v>
      </c>
      <c r="G517" t="e" vm="2">
        <f>[1]!genBinomial(1,0.567)</f>
        <v>#VALUE!</v>
      </c>
      <c r="H517" s="13" t="e" vm="1">
        <f t="shared" si="56"/>
        <v>#VALUE!</v>
      </c>
      <c r="I517" s="1">
        <f>Main!$A$25</f>
        <v>70.743460131432784</v>
      </c>
      <c r="J517" s="48" t="e" vm="1">
        <f t="shared" si="57"/>
        <v>#VALUE!</v>
      </c>
      <c r="K517" t="e" vm="1">
        <f t="shared" si="58"/>
        <v>#VALUE!</v>
      </c>
      <c r="L517" s="1">
        <f>Main!$B$25</f>
        <v>71.136702222980446</v>
      </c>
      <c r="M517" s="48" t="e" vm="1">
        <f t="shared" si="59"/>
        <v>#VALUE!</v>
      </c>
      <c r="N517" t="e" vm="1">
        <f t="shared" si="60"/>
        <v>#VALUE!</v>
      </c>
      <c r="O517" s="1">
        <f>Main!$C$25</f>
        <v>70.348407428452006</v>
      </c>
      <c r="P517" s="48" t="e" vm="1">
        <f t="shared" si="61"/>
        <v>#VALUE!</v>
      </c>
      <c r="Q517" t="e" vm="1">
        <f t="shared" si="62"/>
        <v>#VALUE!</v>
      </c>
    </row>
    <row r="518" spans="1:17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2">
        <f>[1]!GenLognormal($F$9,$F$10)</f>
        <v>#VALUE!</v>
      </c>
      <c r="G518" t="e" vm="2">
        <f>[1]!genBinomial(1,0.567)</f>
        <v>#VALUE!</v>
      </c>
      <c r="H518" s="13" t="e" vm="1">
        <f t="shared" si="56"/>
        <v>#VALUE!</v>
      </c>
      <c r="I518" s="1">
        <f>Main!$A$25</f>
        <v>70.743460131432784</v>
      </c>
      <c r="J518" s="48" t="e" vm="1">
        <f t="shared" si="57"/>
        <v>#VALUE!</v>
      </c>
      <c r="K518" t="e" vm="1">
        <f t="shared" si="58"/>
        <v>#VALUE!</v>
      </c>
      <c r="L518" s="1">
        <f>Main!$B$25</f>
        <v>71.136702222980446</v>
      </c>
      <c r="M518" s="48" t="e" vm="1">
        <f t="shared" si="59"/>
        <v>#VALUE!</v>
      </c>
      <c r="N518" t="e" vm="1">
        <f t="shared" si="60"/>
        <v>#VALUE!</v>
      </c>
      <c r="O518" s="1">
        <f>Main!$C$25</f>
        <v>70.348407428452006</v>
      </c>
      <c r="P518" s="48" t="e" vm="1">
        <f t="shared" si="61"/>
        <v>#VALUE!</v>
      </c>
      <c r="Q518" t="e" vm="1">
        <f t="shared" si="62"/>
        <v>#VALUE!</v>
      </c>
    </row>
    <row r="519" spans="1:17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2">
        <f>[1]!GenLognormal($F$9,$F$10)</f>
        <v>#VALUE!</v>
      </c>
      <c r="G519" t="e" vm="2">
        <f>[1]!genBinomial(1,0.567)</f>
        <v>#VALUE!</v>
      </c>
      <c r="H519" s="13" t="e" vm="1">
        <f t="shared" si="56"/>
        <v>#VALUE!</v>
      </c>
      <c r="I519" s="1">
        <f>Main!$A$25</f>
        <v>70.743460131432784</v>
      </c>
      <c r="J519" s="48" t="e" vm="1">
        <f t="shared" si="57"/>
        <v>#VALUE!</v>
      </c>
      <c r="K519" t="e" vm="1">
        <f t="shared" si="58"/>
        <v>#VALUE!</v>
      </c>
      <c r="L519" s="1">
        <f>Main!$B$25</f>
        <v>71.136702222980446</v>
      </c>
      <c r="M519" s="48" t="e" vm="1">
        <f t="shared" si="59"/>
        <v>#VALUE!</v>
      </c>
      <c r="N519" t="e" vm="1">
        <f t="shared" si="60"/>
        <v>#VALUE!</v>
      </c>
      <c r="O519" s="1">
        <f>Main!$C$25</f>
        <v>70.348407428452006</v>
      </c>
      <c r="P519" s="48" t="e" vm="1">
        <f t="shared" si="61"/>
        <v>#VALUE!</v>
      </c>
      <c r="Q519" t="e" vm="1">
        <f t="shared" si="62"/>
        <v>#VALUE!</v>
      </c>
    </row>
    <row r="520" spans="1:17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2">
        <f>[1]!GenLognormal($F$9,$F$10)</f>
        <v>#VALUE!</v>
      </c>
      <c r="G520" t="e" vm="2">
        <f>[1]!genBinomial(1,0.567)</f>
        <v>#VALUE!</v>
      </c>
      <c r="H520" s="13" t="e" vm="1">
        <f t="shared" si="56"/>
        <v>#VALUE!</v>
      </c>
      <c r="I520" s="1">
        <f>Main!$A$25</f>
        <v>70.743460131432784</v>
      </c>
      <c r="J520" s="48" t="e" vm="1">
        <f t="shared" si="57"/>
        <v>#VALUE!</v>
      </c>
      <c r="K520" t="e" vm="1">
        <f t="shared" si="58"/>
        <v>#VALUE!</v>
      </c>
      <c r="L520" s="1">
        <f>Main!$B$25</f>
        <v>71.136702222980446</v>
      </c>
      <c r="M520" s="48" t="e" vm="1">
        <f t="shared" si="59"/>
        <v>#VALUE!</v>
      </c>
      <c r="N520" t="e" vm="1">
        <f t="shared" si="60"/>
        <v>#VALUE!</v>
      </c>
      <c r="O520" s="1">
        <f>Main!$C$25</f>
        <v>70.348407428452006</v>
      </c>
      <c r="P520" s="48" t="e" vm="1">
        <f t="shared" si="61"/>
        <v>#VALUE!</v>
      </c>
      <c r="Q520" t="e" vm="1">
        <f t="shared" si="62"/>
        <v>#VALUE!</v>
      </c>
    </row>
    <row r="521" spans="1:17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2">
        <f>[1]!GenLognormal($F$9,$F$10)</f>
        <v>#VALUE!</v>
      </c>
      <c r="G521" t="e" vm="2">
        <f>[1]!genBinomial(1,0.567)</f>
        <v>#VALUE!</v>
      </c>
      <c r="H521" s="13" t="e" vm="1">
        <f t="shared" si="56"/>
        <v>#VALUE!</v>
      </c>
      <c r="I521" s="1">
        <f>Main!$A$25</f>
        <v>70.743460131432784</v>
      </c>
      <c r="J521" s="48" t="e" vm="1">
        <f t="shared" si="57"/>
        <v>#VALUE!</v>
      </c>
      <c r="K521" t="e" vm="1">
        <f t="shared" si="58"/>
        <v>#VALUE!</v>
      </c>
      <c r="L521" s="1">
        <f>Main!$B$25</f>
        <v>71.136702222980446</v>
      </c>
      <c r="M521" s="48" t="e" vm="1">
        <f t="shared" si="59"/>
        <v>#VALUE!</v>
      </c>
      <c r="N521" t="e" vm="1">
        <f t="shared" si="60"/>
        <v>#VALUE!</v>
      </c>
      <c r="O521" s="1">
        <f>Main!$C$25</f>
        <v>70.348407428452006</v>
      </c>
      <c r="P521" s="48" t="e" vm="1">
        <f t="shared" si="61"/>
        <v>#VALUE!</v>
      </c>
      <c r="Q521" t="e" vm="1">
        <f t="shared" si="62"/>
        <v>#VALUE!</v>
      </c>
    </row>
    <row r="522" spans="1:17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2">
        <f>[1]!GenLognormal($F$9,$F$10)</f>
        <v>#VALUE!</v>
      </c>
      <c r="G522" t="e" vm="2">
        <f>[1]!genBinomial(1,0.567)</f>
        <v>#VALUE!</v>
      </c>
      <c r="H522" s="13" t="e" vm="1">
        <f t="shared" si="56"/>
        <v>#VALUE!</v>
      </c>
      <c r="I522" s="1">
        <f>Main!$A$25</f>
        <v>70.743460131432784</v>
      </c>
      <c r="J522" s="48" t="e" vm="1">
        <f t="shared" si="57"/>
        <v>#VALUE!</v>
      </c>
      <c r="K522" t="e" vm="1">
        <f t="shared" si="58"/>
        <v>#VALUE!</v>
      </c>
      <c r="L522" s="1">
        <f>Main!$B$25</f>
        <v>71.136702222980446</v>
      </c>
      <c r="M522" s="48" t="e" vm="1">
        <f t="shared" si="59"/>
        <v>#VALUE!</v>
      </c>
      <c r="N522" t="e" vm="1">
        <f t="shared" si="60"/>
        <v>#VALUE!</v>
      </c>
      <c r="O522" s="1">
        <f>Main!$C$25</f>
        <v>70.348407428452006</v>
      </c>
      <c r="P522" s="48" t="e" vm="1">
        <f t="shared" si="61"/>
        <v>#VALUE!</v>
      </c>
      <c r="Q522" t="e" vm="1">
        <f t="shared" si="62"/>
        <v>#VALUE!</v>
      </c>
    </row>
    <row r="523" spans="1:17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2">
        <f>[1]!GenLognormal($F$9,$F$10)</f>
        <v>#VALUE!</v>
      </c>
      <c r="G523" t="e" vm="2">
        <f>[1]!genBinomial(1,0.567)</f>
        <v>#VALUE!</v>
      </c>
      <c r="H523" s="13" t="e" vm="1">
        <f t="shared" si="56"/>
        <v>#VALUE!</v>
      </c>
      <c r="I523" s="1">
        <f>Main!$A$25</f>
        <v>70.743460131432784</v>
      </c>
      <c r="J523" s="48" t="e" vm="1">
        <f t="shared" si="57"/>
        <v>#VALUE!</v>
      </c>
      <c r="K523" t="e" vm="1">
        <f t="shared" si="58"/>
        <v>#VALUE!</v>
      </c>
      <c r="L523" s="1">
        <f>Main!$B$25</f>
        <v>71.136702222980446</v>
      </c>
      <c r="M523" s="48" t="e" vm="1">
        <f t="shared" si="59"/>
        <v>#VALUE!</v>
      </c>
      <c r="N523" t="e" vm="1">
        <f t="shared" si="60"/>
        <v>#VALUE!</v>
      </c>
      <c r="O523" s="1">
        <f>Main!$C$25</f>
        <v>70.348407428452006</v>
      </c>
      <c r="P523" s="48" t="e" vm="1">
        <f t="shared" si="61"/>
        <v>#VALUE!</v>
      </c>
      <c r="Q523" t="e" vm="1">
        <f t="shared" si="62"/>
        <v>#VALUE!</v>
      </c>
    </row>
    <row r="524" spans="1:17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2">
        <f>[1]!GenLognormal($F$9,$F$10)</f>
        <v>#VALUE!</v>
      </c>
      <c r="G524" t="e" vm="2">
        <f>[1]!genBinomial(1,0.567)</f>
        <v>#VALUE!</v>
      </c>
      <c r="H524" s="13" t="e" vm="1">
        <f t="shared" si="56"/>
        <v>#VALUE!</v>
      </c>
      <c r="I524" s="1">
        <f>Main!$A$25</f>
        <v>70.743460131432784</v>
      </c>
      <c r="J524" s="48" t="e" vm="1">
        <f t="shared" si="57"/>
        <v>#VALUE!</v>
      </c>
      <c r="K524" t="e" vm="1">
        <f t="shared" si="58"/>
        <v>#VALUE!</v>
      </c>
      <c r="L524" s="1">
        <f>Main!$B$25</f>
        <v>71.136702222980446</v>
      </c>
      <c r="M524" s="48" t="e" vm="1">
        <f t="shared" si="59"/>
        <v>#VALUE!</v>
      </c>
      <c r="N524" t="e" vm="1">
        <f t="shared" si="60"/>
        <v>#VALUE!</v>
      </c>
      <c r="O524" s="1">
        <f>Main!$C$25</f>
        <v>70.348407428452006</v>
      </c>
      <c r="P524" s="48" t="e" vm="1">
        <f t="shared" si="61"/>
        <v>#VALUE!</v>
      </c>
      <c r="Q524" t="e" vm="1">
        <f t="shared" si="62"/>
        <v>#VALUE!</v>
      </c>
    </row>
    <row r="525" spans="1:17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2">
        <f>[1]!GenLognormal($F$9,$F$10)</f>
        <v>#VALUE!</v>
      </c>
      <c r="G525" t="e" vm="2">
        <f>[1]!genBinomial(1,0.567)</f>
        <v>#VALUE!</v>
      </c>
      <c r="H525" s="13" t="e" vm="1">
        <f t="shared" si="56"/>
        <v>#VALUE!</v>
      </c>
      <c r="I525" s="1">
        <f>Main!$A$25</f>
        <v>70.743460131432784</v>
      </c>
      <c r="J525" s="48" t="e" vm="1">
        <f t="shared" si="57"/>
        <v>#VALUE!</v>
      </c>
      <c r="K525" t="e" vm="1">
        <f t="shared" si="58"/>
        <v>#VALUE!</v>
      </c>
      <c r="L525" s="1">
        <f>Main!$B$25</f>
        <v>71.136702222980446</v>
      </c>
      <c r="M525" s="48" t="e" vm="1">
        <f t="shared" si="59"/>
        <v>#VALUE!</v>
      </c>
      <c r="N525" t="e" vm="1">
        <f t="shared" si="60"/>
        <v>#VALUE!</v>
      </c>
      <c r="O525" s="1">
        <f>Main!$C$25</f>
        <v>70.348407428452006</v>
      </c>
      <c r="P525" s="48" t="e" vm="1">
        <f t="shared" si="61"/>
        <v>#VALUE!</v>
      </c>
      <c r="Q525" t="e" vm="1">
        <f t="shared" si="62"/>
        <v>#VALUE!</v>
      </c>
    </row>
    <row r="526" spans="1:17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2">
        <f>[1]!GenLognormal($F$9,$F$10)</f>
        <v>#VALUE!</v>
      </c>
      <c r="G526" t="e" vm="2">
        <f>[1]!genBinomial(1,0.567)</f>
        <v>#VALUE!</v>
      </c>
      <c r="H526" s="13" t="e" vm="1">
        <f t="shared" si="56"/>
        <v>#VALUE!</v>
      </c>
      <c r="I526" s="1">
        <f>Main!$A$25</f>
        <v>70.743460131432784</v>
      </c>
      <c r="J526" s="48" t="e" vm="1">
        <f t="shared" si="57"/>
        <v>#VALUE!</v>
      </c>
      <c r="K526" t="e" vm="1">
        <f t="shared" si="58"/>
        <v>#VALUE!</v>
      </c>
      <c r="L526" s="1">
        <f>Main!$B$25</f>
        <v>71.136702222980446</v>
      </c>
      <c r="M526" s="48" t="e" vm="1">
        <f t="shared" si="59"/>
        <v>#VALUE!</v>
      </c>
      <c r="N526" t="e" vm="1">
        <f t="shared" si="60"/>
        <v>#VALUE!</v>
      </c>
      <c r="O526" s="1">
        <f>Main!$C$25</f>
        <v>70.348407428452006</v>
      </c>
      <c r="P526" s="48" t="e" vm="1">
        <f t="shared" si="61"/>
        <v>#VALUE!</v>
      </c>
      <c r="Q526" t="e" vm="1">
        <f t="shared" si="62"/>
        <v>#VALUE!</v>
      </c>
    </row>
    <row r="527" spans="1:17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2">
        <f>[1]!GenLognormal($F$9,$F$10)</f>
        <v>#VALUE!</v>
      </c>
      <c r="G527" t="e" vm="2">
        <f>[1]!genBinomial(1,0.567)</f>
        <v>#VALUE!</v>
      </c>
      <c r="H527" s="13" t="e" vm="1">
        <f t="shared" ref="H527:H590" si="63">(266.16-47.17*G527-2.33*F527+0.66*E527+0.017*(E527^2))*113.12/1000000*D527</f>
        <v>#VALUE!</v>
      </c>
      <c r="I527" s="1">
        <f>Main!$A$25</f>
        <v>70.743460131432784</v>
      </c>
      <c r="J527" s="48" t="e" vm="1">
        <f t="shared" ref="J527:J590" si="64">I527*$H527/24/60</f>
        <v>#VALUE!</v>
      </c>
      <c r="K527" t="e" vm="1">
        <f t="shared" ref="K527:K590" si="65">J527*24*60/$D527</f>
        <v>#VALUE!</v>
      </c>
      <c r="L527" s="1">
        <f>Main!$B$25</f>
        <v>71.136702222980446</v>
      </c>
      <c r="M527" s="48" t="e" vm="1">
        <f t="shared" ref="M527:M590" si="66">L527*$H527/24/60</f>
        <v>#VALUE!</v>
      </c>
      <c r="N527" t="e" vm="1">
        <f t="shared" ref="N527:N590" si="67">M527*24*60/$D527</f>
        <v>#VALUE!</v>
      </c>
      <c r="O527" s="1">
        <f>Main!$C$25</f>
        <v>70.348407428452006</v>
      </c>
      <c r="P527" s="48" t="e" vm="1">
        <f t="shared" ref="P527:P590" si="68">O527*$H527/24/60</f>
        <v>#VALUE!</v>
      </c>
      <c r="Q527" t="e" vm="1">
        <f t="shared" ref="Q527:Q590" si="69">P527*24*60/$D527</f>
        <v>#VALUE!</v>
      </c>
    </row>
    <row r="528" spans="1:17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2">
        <f>[1]!GenLognormal($F$9,$F$10)</f>
        <v>#VALUE!</v>
      </c>
      <c r="G528" t="e" vm="2">
        <f>[1]!genBinomial(1,0.567)</f>
        <v>#VALUE!</v>
      </c>
      <c r="H528" s="13" t="e" vm="1">
        <f t="shared" si="63"/>
        <v>#VALUE!</v>
      </c>
      <c r="I528" s="1">
        <f>Main!$A$25</f>
        <v>70.743460131432784</v>
      </c>
      <c r="J528" s="48" t="e" vm="1">
        <f t="shared" si="64"/>
        <v>#VALUE!</v>
      </c>
      <c r="K528" t="e" vm="1">
        <f t="shared" si="65"/>
        <v>#VALUE!</v>
      </c>
      <c r="L528" s="1">
        <f>Main!$B$25</f>
        <v>71.136702222980446</v>
      </c>
      <c r="M528" s="48" t="e" vm="1">
        <f t="shared" si="66"/>
        <v>#VALUE!</v>
      </c>
      <c r="N528" t="e" vm="1">
        <f t="shared" si="67"/>
        <v>#VALUE!</v>
      </c>
      <c r="O528" s="1">
        <f>Main!$C$25</f>
        <v>70.348407428452006</v>
      </c>
      <c r="P528" s="48" t="e" vm="1">
        <f t="shared" si="68"/>
        <v>#VALUE!</v>
      </c>
      <c r="Q528" t="e" vm="1">
        <f t="shared" si="69"/>
        <v>#VALUE!</v>
      </c>
    </row>
    <row r="529" spans="1:17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2">
        <f>[1]!GenLognormal($F$9,$F$10)</f>
        <v>#VALUE!</v>
      </c>
      <c r="G529" t="e" vm="2">
        <f>[1]!genBinomial(1,0.567)</f>
        <v>#VALUE!</v>
      </c>
      <c r="H529" s="13" t="e" vm="1">
        <f t="shared" si="63"/>
        <v>#VALUE!</v>
      </c>
      <c r="I529" s="1">
        <f>Main!$A$25</f>
        <v>70.743460131432784</v>
      </c>
      <c r="J529" s="48" t="e" vm="1">
        <f t="shared" si="64"/>
        <v>#VALUE!</v>
      </c>
      <c r="K529" t="e" vm="1">
        <f t="shared" si="65"/>
        <v>#VALUE!</v>
      </c>
      <c r="L529" s="1">
        <f>Main!$B$25</f>
        <v>71.136702222980446</v>
      </c>
      <c r="M529" s="48" t="e" vm="1">
        <f t="shared" si="66"/>
        <v>#VALUE!</v>
      </c>
      <c r="N529" t="e" vm="1">
        <f t="shared" si="67"/>
        <v>#VALUE!</v>
      </c>
      <c r="O529" s="1">
        <f>Main!$C$25</f>
        <v>70.348407428452006</v>
      </c>
      <c r="P529" s="48" t="e" vm="1">
        <f t="shared" si="68"/>
        <v>#VALUE!</v>
      </c>
      <c r="Q529" t="e" vm="1">
        <f t="shared" si="69"/>
        <v>#VALUE!</v>
      </c>
    </row>
    <row r="530" spans="1:17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2">
        <f>[1]!GenLognormal($F$9,$F$10)</f>
        <v>#VALUE!</v>
      </c>
      <c r="G530" t="e" vm="2">
        <f>[1]!genBinomial(1,0.567)</f>
        <v>#VALUE!</v>
      </c>
      <c r="H530" s="13" t="e" vm="1">
        <f t="shared" si="63"/>
        <v>#VALUE!</v>
      </c>
      <c r="I530" s="1">
        <f>Main!$A$25</f>
        <v>70.743460131432784</v>
      </c>
      <c r="J530" s="48" t="e" vm="1">
        <f t="shared" si="64"/>
        <v>#VALUE!</v>
      </c>
      <c r="K530" t="e" vm="1">
        <f t="shared" si="65"/>
        <v>#VALUE!</v>
      </c>
      <c r="L530" s="1">
        <f>Main!$B$25</f>
        <v>71.136702222980446</v>
      </c>
      <c r="M530" s="48" t="e" vm="1">
        <f t="shared" si="66"/>
        <v>#VALUE!</v>
      </c>
      <c r="N530" t="e" vm="1">
        <f t="shared" si="67"/>
        <v>#VALUE!</v>
      </c>
      <c r="O530" s="1">
        <f>Main!$C$25</f>
        <v>70.348407428452006</v>
      </c>
      <c r="P530" s="48" t="e" vm="1">
        <f t="shared" si="68"/>
        <v>#VALUE!</v>
      </c>
      <c r="Q530" t="e" vm="1">
        <f t="shared" si="69"/>
        <v>#VALUE!</v>
      </c>
    </row>
    <row r="531" spans="1:17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2">
        <f>[1]!GenLognormal($F$9,$F$10)</f>
        <v>#VALUE!</v>
      </c>
      <c r="G531" t="e" vm="2">
        <f>[1]!genBinomial(1,0.567)</f>
        <v>#VALUE!</v>
      </c>
      <c r="H531" s="13" t="e" vm="1">
        <f t="shared" si="63"/>
        <v>#VALUE!</v>
      </c>
      <c r="I531" s="1">
        <f>Main!$A$25</f>
        <v>70.743460131432784</v>
      </c>
      <c r="J531" s="48" t="e" vm="1">
        <f t="shared" si="64"/>
        <v>#VALUE!</v>
      </c>
      <c r="K531" t="e" vm="1">
        <f t="shared" si="65"/>
        <v>#VALUE!</v>
      </c>
      <c r="L531" s="1">
        <f>Main!$B$25</f>
        <v>71.136702222980446</v>
      </c>
      <c r="M531" s="48" t="e" vm="1">
        <f t="shared" si="66"/>
        <v>#VALUE!</v>
      </c>
      <c r="N531" t="e" vm="1">
        <f t="shared" si="67"/>
        <v>#VALUE!</v>
      </c>
      <c r="O531" s="1">
        <f>Main!$C$25</f>
        <v>70.348407428452006</v>
      </c>
      <c r="P531" s="48" t="e" vm="1">
        <f t="shared" si="68"/>
        <v>#VALUE!</v>
      </c>
      <c r="Q531" t="e" vm="1">
        <f t="shared" si="69"/>
        <v>#VALUE!</v>
      </c>
    </row>
    <row r="532" spans="1:17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2">
        <f>[1]!GenLognormal($F$9,$F$10)</f>
        <v>#VALUE!</v>
      </c>
      <c r="G532" t="e" vm="2">
        <f>[1]!genBinomial(1,0.567)</f>
        <v>#VALUE!</v>
      </c>
      <c r="H532" s="13" t="e" vm="1">
        <f t="shared" si="63"/>
        <v>#VALUE!</v>
      </c>
      <c r="I532" s="1">
        <f>Main!$A$25</f>
        <v>70.743460131432784</v>
      </c>
      <c r="J532" s="48" t="e" vm="1">
        <f t="shared" si="64"/>
        <v>#VALUE!</v>
      </c>
      <c r="K532" t="e" vm="1">
        <f t="shared" si="65"/>
        <v>#VALUE!</v>
      </c>
      <c r="L532" s="1">
        <f>Main!$B$25</f>
        <v>71.136702222980446</v>
      </c>
      <c r="M532" s="48" t="e" vm="1">
        <f t="shared" si="66"/>
        <v>#VALUE!</v>
      </c>
      <c r="N532" t="e" vm="1">
        <f t="shared" si="67"/>
        <v>#VALUE!</v>
      </c>
      <c r="O532" s="1">
        <f>Main!$C$25</f>
        <v>70.348407428452006</v>
      </c>
      <c r="P532" s="48" t="e" vm="1">
        <f t="shared" si="68"/>
        <v>#VALUE!</v>
      </c>
      <c r="Q532" t="e" vm="1">
        <f t="shared" si="69"/>
        <v>#VALUE!</v>
      </c>
    </row>
    <row r="533" spans="1:17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2">
        <f>[1]!GenLognormal($F$9,$F$10)</f>
        <v>#VALUE!</v>
      </c>
      <c r="G533" t="e" vm="2">
        <f>[1]!genBinomial(1,0.567)</f>
        <v>#VALUE!</v>
      </c>
      <c r="H533" s="13" t="e" vm="1">
        <f t="shared" si="63"/>
        <v>#VALUE!</v>
      </c>
      <c r="I533" s="1">
        <f>Main!$A$25</f>
        <v>70.743460131432784</v>
      </c>
      <c r="J533" s="48" t="e" vm="1">
        <f t="shared" si="64"/>
        <v>#VALUE!</v>
      </c>
      <c r="K533" t="e" vm="1">
        <f t="shared" si="65"/>
        <v>#VALUE!</v>
      </c>
      <c r="L533" s="1">
        <f>Main!$B$25</f>
        <v>71.136702222980446</v>
      </c>
      <c r="M533" s="48" t="e" vm="1">
        <f t="shared" si="66"/>
        <v>#VALUE!</v>
      </c>
      <c r="N533" t="e" vm="1">
        <f t="shared" si="67"/>
        <v>#VALUE!</v>
      </c>
      <c r="O533" s="1">
        <f>Main!$C$25</f>
        <v>70.348407428452006</v>
      </c>
      <c r="P533" s="48" t="e" vm="1">
        <f t="shared" si="68"/>
        <v>#VALUE!</v>
      </c>
      <c r="Q533" t="e" vm="1">
        <f t="shared" si="69"/>
        <v>#VALUE!</v>
      </c>
    </row>
    <row r="534" spans="1:17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2">
        <f>[1]!GenLognormal($F$9,$F$10)</f>
        <v>#VALUE!</v>
      </c>
      <c r="G534" t="e" vm="2">
        <f>[1]!genBinomial(1,0.567)</f>
        <v>#VALUE!</v>
      </c>
      <c r="H534" s="13" t="e" vm="1">
        <f t="shared" si="63"/>
        <v>#VALUE!</v>
      </c>
      <c r="I534" s="1">
        <f>Main!$A$25</f>
        <v>70.743460131432784</v>
      </c>
      <c r="J534" s="48" t="e" vm="1">
        <f t="shared" si="64"/>
        <v>#VALUE!</v>
      </c>
      <c r="K534" t="e" vm="1">
        <f t="shared" si="65"/>
        <v>#VALUE!</v>
      </c>
      <c r="L534" s="1">
        <f>Main!$B$25</f>
        <v>71.136702222980446</v>
      </c>
      <c r="M534" s="48" t="e" vm="1">
        <f t="shared" si="66"/>
        <v>#VALUE!</v>
      </c>
      <c r="N534" t="e" vm="1">
        <f t="shared" si="67"/>
        <v>#VALUE!</v>
      </c>
      <c r="O534" s="1">
        <f>Main!$C$25</f>
        <v>70.348407428452006</v>
      </c>
      <c r="P534" s="48" t="e" vm="1">
        <f t="shared" si="68"/>
        <v>#VALUE!</v>
      </c>
      <c r="Q534" t="e" vm="1">
        <f t="shared" si="69"/>
        <v>#VALUE!</v>
      </c>
    </row>
    <row r="535" spans="1:17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2">
        <f>[1]!GenLognormal($F$9,$F$10)</f>
        <v>#VALUE!</v>
      </c>
      <c r="G535" t="e" vm="2">
        <f>[1]!genBinomial(1,0.567)</f>
        <v>#VALUE!</v>
      </c>
      <c r="H535" s="13" t="e" vm="1">
        <f t="shared" si="63"/>
        <v>#VALUE!</v>
      </c>
      <c r="I535" s="1">
        <f>Main!$A$25</f>
        <v>70.743460131432784</v>
      </c>
      <c r="J535" s="48" t="e" vm="1">
        <f t="shared" si="64"/>
        <v>#VALUE!</v>
      </c>
      <c r="K535" t="e" vm="1">
        <f t="shared" si="65"/>
        <v>#VALUE!</v>
      </c>
      <c r="L535" s="1">
        <f>Main!$B$25</f>
        <v>71.136702222980446</v>
      </c>
      <c r="M535" s="48" t="e" vm="1">
        <f t="shared" si="66"/>
        <v>#VALUE!</v>
      </c>
      <c r="N535" t="e" vm="1">
        <f t="shared" si="67"/>
        <v>#VALUE!</v>
      </c>
      <c r="O535" s="1">
        <f>Main!$C$25</f>
        <v>70.348407428452006</v>
      </c>
      <c r="P535" s="48" t="e" vm="1">
        <f t="shared" si="68"/>
        <v>#VALUE!</v>
      </c>
      <c r="Q535" t="e" vm="1">
        <f t="shared" si="69"/>
        <v>#VALUE!</v>
      </c>
    </row>
    <row r="536" spans="1:17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2">
        <f>[1]!GenLognormal($F$9,$F$10)</f>
        <v>#VALUE!</v>
      </c>
      <c r="G536" t="e" vm="2">
        <f>[1]!genBinomial(1,0.567)</f>
        <v>#VALUE!</v>
      </c>
      <c r="H536" s="13" t="e" vm="1">
        <f t="shared" si="63"/>
        <v>#VALUE!</v>
      </c>
      <c r="I536" s="1">
        <f>Main!$A$25</f>
        <v>70.743460131432784</v>
      </c>
      <c r="J536" s="48" t="e" vm="1">
        <f t="shared" si="64"/>
        <v>#VALUE!</v>
      </c>
      <c r="K536" t="e" vm="1">
        <f t="shared" si="65"/>
        <v>#VALUE!</v>
      </c>
      <c r="L536" s="1">
        <f>Main!$B$25</f>
        <v>71.136702222980446</v>
      </c>
      <c r="M536" s="48" t="e" vm="1">
        <f t="shared" si="66"/>
        <v>#VALUE!</v>
      </c>
      <c r="N536" t="e" vm="1">
        <f t="shared" si="67"/>
        <v>#VALUE!</v>
      </c>
      <c r="O536" s="1">
        <f>Main!$C$25</f>
        <v>70.348407428452006</v>
      </c>
      <c r="P536" s="48" t="e" vm="1">
        <f t="shared" si="68"/>
        <v>#VALUE!</v>
      </c>
      <c r="Q536" t="e" vm="1">
        <f t="shared" si="69"/>
        <v>#VALUE!</v>
      </c>
    </row>
    <row r="537" spans="1:17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2">
        <f>[1]!GenLognormal($F$9,$F$10)</f>
        <v>#VALUE!</v>
      </c>
      <c r="G537" t="e" vm="2">
        <f>[1]!genBinomial(1,0.567)</f>
        <v>#VALUE!</v>
      </c>
      <c r="H537" s="13" t="e" vm="1">
        <f t="shared" si="63"/>
        <v>#VALUE!</v>
      </c>
      <c r="I537" s="1">
        <f>Main!$A$25</f>
        <v>70.743460131432784</v>
      </c>
      <c r="J537" s="48" t="e" vm="1">
        <f t="shared" si="64"/>
        <v>#VALUE!</v>
      </c>
      <c r="K537" t="e" vm="1">
        <f t="shared" si="65"/>
        <v>#VALUE!</v>
      </c>
      <c r="L537" s="1">
        <f>Main!$B$25</f>
        <v>71.136702222980446</v>
      </c>
      <c r="M537" s="48" t="e" vm="1">
        <f t="shared" si="66"/>
        <v>#VALUE!</v>
      </c>
      <c r="N537" t="e" vm="1">
        <f t="shared" si="67"/>
        <v>#VALUE!</v>
      </c>
      <c r="O537" s="1">
        <f>Main!$C$25</f>
        <v>70.348407428452006</v>
      </c>
      <c r="P537" s="48" t="e" vm="1">
        <f t="shared" si="68"/>
        <v>#VALUE!</v>
      </c>
      <c r="Q537" t="e" vm="1">
        <f t="shared" si="69"/>
        <v>#VALUE!</v>
      </c>
    </row>
    <row r="538" spans="1:17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2">
        <f>[1]!GenLognormal($F$9,$F$10)</f>
        <v>#VALUE!</v>
      </c>
      <c r="G538" t="e" vm="2">
        <f>[1]!genBinomial(1,0.567)</f>
        <v>#VALUE!</v>
      </c>
      <c r="H538" s="13" t="e" vm="1">
        <f t="shared" si="63"/>
        <v>#VALUE!</v>
      </c>
      <c r="I538" s="1">
        <f>Main!$A$25</f>
        <v>70.743460131432784</v>
      </c>
      <c r="J538" s="48" t="e" vm="1">
        <f t="shared" si="64"/>
        <v>#VALUE!</v>
      </c>
      <c r="K538" t="e" vm="1">
        <f t="shared" si="65"/>
        <v>#VALUE!</v>
      </c>
      <c r="L538" s="1">
        <f>Main!$B$25</f>
        <v>71.136702222980446</v>
      </c>
      <c r="M538" s="48" t="e" vm="1">
        <f t="shared" si="66"/>
        <v>#VALUE!</v>
      </c>
      <c r="N538" t="e" vm="1">
        <f t="shared" si="67"/>
        <v>#VALUE!</v>
      </c>
      <c r="O538" s="1">
        <f>Main!$C$25</f>
        <v>70.348407428452006</v>
      </c>
      <c r="P538" s="48" t="e" vm="1">
        <f t="shared" si="68"/>
        <v>#VALUE!</v>
      </c>
      <c r="Q538" t="e" vm="1">
        <f t="shared" si="69"/>
        <v>#VALUE!</v>
      </c>
    </row>
    <row r="539" spans="1:17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2">
        <f>[1]!GenLognormal($F$9,$F$10)</f>
        <v>#VALUE!</v>
      </c>
      <c r="G539" t="e" vm="2">
        <f>[1]!genBinomial(1,0.567)</f>
        <v>#VALUE!</v>
      </c>
      <c r="H539" s="13" t="e" vm="1">
        <f t="shared" si="63"/>
        <v>#VALUE!</v>
      </c>
      <c r="I539" s="1">
        <f>Main!$A$25</f>
        <v>70.743460131432784</v>
      </c>
      <c r="J539" s="48" t="e" vm="1">
        <f t="shared" si="64"/>
        <v>#VALUE!</v>
      </c>
      <c r="K539" t="e" vm="1">
        <f t="shared" si="65"/>
        <v>#VALUE!</v>
      </c>
      <c r="L539" s="1">
        <f>Main!$B$25</f>
        <v>71.136702222980446</v>
      </c>
      <c r="M539" s="48" t="e" vm="1">
        <f t="shared" si="66"/>
        <v>#VALUE!</v>
      </c>
      <c r="N539" t="e" vm="1">
        <f t="shared" si="67"/>
        <v>#VALUE!</v>
      </c>
      <c r="O539" s="1">
        <f>Main!$C$25</f>
        <v>70.348407428452006</v>
      </c>
      <c r="P539" s="48" t="e" vm="1">
        <f t="shared" si="68"/>
        <v>#VALUE!</v>
      </c>
      <c r="Q539" t="e" vm="1">
        <f t="shared" si="69"/>
        <v>#VALUE!</v>
      </c>
    </row>
    <row r="540" spans="1:17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2">
        <f>[1]!GenLognormal($F$9,$F$10)</f>
        <v>#VALUE!</v>
      </c>
      <c r="G540" t="e" vm="2">
        <f>[1]!genBinomial(1,0.567)</f>
        <v>#VALUE!</v>
      </c>
      <c r="H540" s="13" t="e" vm="1">
        <f t="shared" si="63"/>
        <v>#VALUE!</v>
      </c>
      <c r="I540" s="1">
        <f>Main!$A$25</f>
        <v>70.743460131432784</v>
      </c>
      <c r="J540" s="48" t="e" vm="1">
        <f t="shared" si="64"/>
        <v>#VALUE!</v>
      </c>
      <c r="K540" t="e" vm="1">
        <f t="shared" si="65"/>
        <v>#VALUE!</v>
      </c>
      <c r="L540" s="1">
        <f>Main!$B$25</f>
        <v>71.136702222980446</v>
      </c>
      <c r="M540" s="48" t="e" vm="1">
        <f t="shared" si="66"/>
        <v>#VALUE!</v>
      </c>
      <c r="N540" t="e" vm="1">
        <f t="shared" si="67"/>
        <v>#VALUE!</v>
      </c>
      <c r="O540" s="1">
        <f>Main!$C$25</f>
        <v>70.348407428452006</v>
      </c>
      <c r="P540" s="48" t="e" vm="1">
        <f t="shared" si="68"/>
        <v>#VALUE!</v>
      </c>
      <c r="Q540" t="e" vm="1">
        <f t="shared" si="69"/>
        <v>#VALUE!</v>
      </c>
    </row>
    <row r="541" spans="1:17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2">
        <f>[1]!GenLognormal($F$9,$F$10)</f>
        <v>#VALUE!</v>
      </c>
      <c r="G541" t="e" vm="2">
        <f>[1]!genBinomial(1,0.567)</f>
        <v>#VALUE!</v>
      </c>
      <c r="H541" s="13" t="e" vm="1">
        <f t="shared" si="63"/>
        <v>#VALUE!</v>
      </c>
      <c r="I541" s="1">
        <f>Main!$A$25</f>
        <v>70.743460131432784</v>
      </c>
      <c r="J541" s="48" t="e" vm="1">
        <f t="shared" si="64"/>
        <v>#VALUE!</v>
      </c>
      <c r="K541" t="e" vm="1">
        <f t="shared" si="65"/>
        <v>#VALUE!</v>
      </c>
      <c r="L541" s="1">
        <f>Main!$B$25</f>
        <v>71.136702222980446</v>
      </c>
      <c r="M541" s="48" t="e" vm="1">
        <f t="shared" si="66"/>
        <v>#VALUE!</v>
      </c>
      <c r="N541" t="e" vm="1">
        <f t="shared" si="67"/>
        <v>#VALUE!</v>
      </c>
      <c r="O541" s="1">
        <f>Main!$C$25</f>
        <v>70.348407428452006</v>
      </c>
      <c r="P541" s="48" t="e" vm="1">
        <f t="shared" si="68"/>
        <v>#VALUE!</v>
      </c>
      <c r="Q541" t="e" vm="1">
        <f t="shared" si="69"/>
        <v>#VALUE!</v>
      </c>
    </row>
    <row r="542" spans="1:17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2">
        <f>[1]!GenLognormal($F$9,$F$10)</f>
        <v>#VALUE!</v>
      </c>
      <c r="G542" t="e" vm="2">
        <f>[1]!genBinomial(1,0.567)</f>
        <v>#VALUE!</v>
      </c>
      <c r="H542" s="13" t="e" vm="1">
        <f t="shared" si="63"/>
        <v>#VALUE!</v>
      </c>
      <c r="I542" s="1">
        <f>Main!$A$25</f>
        <v>70.743460131432784</v>
      </c>
      <c r="J542" s="48" t="e" vm="1">
        <f t="shared" si="64"/>
        <v>#VALUE!</v>
      </c>
      <c r="K542" t="e" vm="1">
        <f t="shared" si="65"/>
        <v>#VALUE!</v>
      </c>
      <c r="L542" s="1">
        <f>Main!$B$25</f>
        <v>71.136702222980446</v>
      </c>
      <c r="M542" s="48" t="e" vm="1">
        <f t="shared" si="66"/>
        <v>#VALUE!</v>
      </c>
      <c r="N542" t="e" vm="1">
        <f t="shared" si="67"/>
        <v>#VALUE!</v>
      </c>
      <c r="O542" s="1">
        <f>Main!$C$25</f>
        <v>70.348407428452006</v>
      </c>
      <c r="P542" s="48" t="e" vm="1">
        <f t="shared" si="68"/>
        <v>#VALUE!</v>
      </c>
      <c r="Q542" t="e" vm="1">
        <f t="shared" si="69"/>
        <v>#VALUE!</v>
      </c>
    </row>
    <row r="543" spans="1:17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2">
        <f>[1]!GenLognormal($F$9,$F$10)</f>
        <v>#VALUE!</v>
      </c>
      <c r="G543" t="e" vm="2">
        <f>[1]!genBinomial(1,0.567)</f>
        <v>#VALUE!</v>
      </c>
      <c r="H543" s="13" t="e" vm="1">
        <f t="shared" si="63"/>
        <v>#VALUE!</v>
      </c>
      <c r="I543" s="1">
        <f>Main!$A$25</f>
        <v>70.743460131432784</v>
      </c>
      <c r="J543" s="48" t="e" vm="1">
        <f t="shared" si="64"/>
        <v>#VALUE!</v>
      </c>
      <c r="K543" t="e" vm="1">
        <f t="shared" si="65"/>
        <v>#VALUE!</v>
      </c>
      <c r="L543" s="1">
        <f>Main!$B$25</f>
        <v>71.136702222980446</v>
      </c>
      <c r="M543" s="48" t="e" vm="1">
        <f t="shared" si="66"/>
        <v>#VALUE!</v>
      </c>
      <c r="N543" t="e" vm="1">
        <f t="shared" si="67"/>
        <v>#VALUE!</v>
      </c>
      <c r="O543" s="1">
        <f>Main!$C$25</f>
        <v>70.348407428452006</v>
      </c>
      <c r="P543" s="48" t="e" vm="1">
        <f t="shared" si="68"/>
        <v>#VALUE!</v>
      </c>
      <c r="Q543" t="e" vm="1">
        <f t="shared" si="69"/>
        <v>#VALUE!</v>
      </c>
    </row>
    <row r="544" spans="1:17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2">
        <f>[1]!GenLognormal($F$9,$F$10)</f>
        <v>#VALUE!</v>
      </c>
      <c r="G544" t="e" vm="2">
        <f>[1]!genBinomial(1,0.567)</f>
        <v>#VALUE!</v>
      </c>
      <c r="H544" s="13" t="e" vm="1">
        <f t="shared" si="63"/>
        <v>#VALUE!</v>
      </c>
      <c r="I544" s="1">
        <f>Main!$A$25</f>
        <v>70.743460131432784</v>
      </c>
      <c r="J544" s="48" t="e" vm="1">
        <f t="shared" si="64"/>
        <v>#VALUE!</v>
      </c>
      <c r="K544" t="e" vm="1">
        <f t="shared" si="65"/>
        <v>#VALUE!</v>
      </c>
      <c r="L544" s="1">
        <f>Main!$B$25</f>
        <v>71.136702222980446</v>
      </c>
      <c r="M544" s="48" t="e" vm="1">
        <f t="shared" si="66"/>
        <v>#VALUE!</v>
      </c>
      <c r="N544" t="e" vm="1">
        <f t="shared" si="67"/>
        <v>#VALUE!</v>
      </c>
      <c r="O544" s="1">
        <f>Main!$C$25</f>
        <v>70.348407428452006</v>
      </c>
      <c r="P544" s="48" t="e" vm="1">
        <f t="shared" si="68"/>
        <v>#VALUE!</v>
      </c>
      <c r="Q544" t="e" vm="1">
        <f t="shared" si="69"/>
        <v>#VALUE!</v>
      </c>
    </row>
    <row r="545" spans="1:17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2">
        <f>[1]!GenLognormal($F$9,$F$10)</f>
        <v>#VALUE!</v>
      </c>
      <c r="G545" t="e" vm="2">
        <f>[1]!genBinomial(1,0.567)</f>
        <v>#VALUE!</v>
      </c>
      <c r="H545" s="13" t="e" vm="1">
        <f t="shared" si="63"/>
        <v>#VALUE!</v>
      </c>
      <c r="I545" s="1">
        <f>Main!$A$25</f>
        <v>70.743460131432784</v>
      </c>
      <c r="J545" s="48" t="e" vm="1">
        <f t="shared" si="64"/>
        <v>#VALUE!</v>
      </c>
      <c r="K545" t="e" vm="1">
        <f t="shared" si="65"/>
        <v>#VALUE!</v>
      </c>
      <c r="L545" s="1">
        <f>Main!$B$25</f>
        <v>71.136702222980446</v>
      </c>
      <c r="M545" s="48" t="e" vm="1">
        <f t="shared" si="66"/>
        <v>#VALUE!</v>
      </c>
      <c r="N545" t="e" vm="1">
        <f t="shared" si="67"/>
        <v>#VALUE!</v>
      </c>
      <c r="O545" s="1">
        <f>Main!$C$25</f>
        <v>70.348407428452006</v>
      </c>
      <c r="P545" s="48" t="e" vm="1">
        <f t="shared" si="68"/>
        <v>#VALUE!</v>
      </c>
      <c r="Q545" t="e" vm="1">
        <f t="shared" si="69"/>
        <v>#VALUE!</v>
      </c>
    </row>
    <row r="546" spans="1:17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2">
        <f>[1]!GenLognormal($F$9,$F$10)</f>
        <v>#VALUE!</v>
      </c>
      <c r="G546" t="e" vm="2">
        <f>[1]!genBinomial(1,0.567)</f>
        <v>#VALUE!</v>
      </c>
      <c r="H546" s="13" t="e" vm="1">
        <f t="shared" si="63"/>
        <v>#VALUE!</v>
      </c>
      <c r="I546" s="1">
        <f>Main!$A$25</f>
        <v>70.743460131432784</v>
      </c>
      <c r="J546" s="48" t="e" vm="1">
        <f t="shared" si="64"/>
        <v>#VALUE!</v>
      </c>
      <c r="K546" t="e" vm="1">
        <f t="shared" si="65"/>
        <v>#VALUE!</v>
      </c>
      <c r="L546" s="1">
        <f>Main!$B$25</f>
        <v>71.136702222980446</v>
      </c>
      <c r="M546" s="48" t="e" vm="1">
        <f t="shared" si="66"/>
        <v>#VALUE!</v>
      </c>
      <c r="N546" t="e" vm="1">
        <f t="shared" si="67"/>
        <v>#VALUE!</v>
      </c>
      <c r="O546" s="1">
        <f>Main!$C$25</f>
        <v>70.348407428452006</v>
      </c>
      <c r="P546" s="48" t="e" vm="1">
        <f t="shared" si="68"/>
        <v>#VALUE!</v>
      </c>
      <c r="Q546" t="e" vm="1">
        <f t="shared" si="69"/>
        <v>#VALUE!</v>
      </c>
    </row>
    <row r="547" spans="1:17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2">
        <f>[1]!GenLognormal($F$9,$F$10)</f>
        <v>#VALUE!</v>
      </c>
      <c r="G547" t="e" vm="2">
        <f>[1]!genBinomial(1,0.567)</f>
        <v>#VALUE!</v>
      </c>
      <c r="H547" s="13" t="e" vm="1">
        <f t="shared" si="63"/>
        <v>#VALUE!</v>
      </c>
      <c r="I547" s="1">
        <f>Main!$A$25</f>
        <v>70.743460131432784</v>
      </c>
      <c r="J547" s="48" t="e" vm="1">
        <f t="shared" si="64"/>
        <v>#VALUE!</v>
      </c>
      <c r="K547" t="e" vm="1">
        <f t="shared" si="65"/>
        <v>#VALUE!</v>
      </c>
      <c r="L547" s="1">
        <f>Main!$B$25</f>
        <v>71.136702222980446</v>
      </c>
      <c r="M547" s="48" t="e" vm="1">
        <f t="shared" si="66"/>
        <v>#VALUE!</v>
      </c>
      <c r="N547" t="e" vm="1">
        <f t="shared" si="67"/>
        <v>#VALUE!</v>
      </c>
      <c r="O547" s="1">
        <f>Main!$C$25</f>
        <v>70.348407428452006</v>
      </c>
      <c r="P547" s="48" t="e" vm="1">
        <f t="shared" si="68"/>
        <v>#VALUE!</v>
      </c>
      <c r="Q547" t="e" vm="1">
        <f t="shared" si="69"/>
        <v>#VALUE!</v>
      </c>
    </row>
    <row r="548" spans="1:17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2">
        <f>[1]!GenLognormal($F$9,$F$10)</f>
        <v>#VALUE!</v>
      </c>
      <c r="G548" t="e" vm="2">
        <f>[1]!genBinomial(1,0.567)</f>
        <v>#VALUE!</v>
      </c>
      <c r="H548" s="13" t="e" vm="1">
        <f t="shared" si="63"/>
        <v>#VALUE!</v>
      </c>
      <c r="I548" s="1">
        <f>Main!$A$25</f>
        <v>70.743460131432784</v>
      </c>
      <c r="J548" s="48" t="e" vm="1">
        <f t="shared" si="64"/>
        <v>#VALUE!</v>
      </c>
      <c r="K548" t="e" vm="1">
        <f t="shared" si="65"/>
        <v>#VALUE!</v>
      </c>
      <c r="L548" s="1">
        <f>Main!$B$25</f>
        <v>71.136702222980446</v>
      </c>
      <c r="M548" s="48" t="e" vm="1">
        <f t="shared" si="66"/>
        <v>#VALUE!</v>
      </c>
      <c r="N548" t="e" vm="1">
        <f t="shared" si="67"/>
        <v>#VALUE!</v>
      </c>
      <c r="O548" s="1">
        <f>Main!$C$25</f>
        <v>70.348407428452006</v>
      </c>
      <c r="P548" s="48" t="e" vm="1">
        <f t="shared" si="68"/>
        <v>#VALUE!</v>
      </c>
      <c r="Q548" t="e" vm="1">
        <f t="shared" si="69"/>
        <v>#VALUE!</v>
      </c>
    </row>
    <row r="549" spans="1:17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2">
        <f>[1]!GenLognormal($F$9,$F$10)</f>
        <v>#VALUE!</v>
      </c>
      <c r="G549" t="e" vm="2">
        <f>[1]!genBinomial(1,0.567)</f>
        <v>#VALUE!</v>
      </c>
      <c r="H549" s="13" t="e" vm="1">
        <f t="shared" si="63"/>
        <v>#VALUE!</v>
      </c>
      <c r="I549" s="1">
        <f>Main!$A$25</f>
        <v>70.743460131432784</v>
      </c>
      <c r="J549" s="48" t="e" vm="1">
        <f t="shared" si="64"/>
        <v>#VALUE!</v>
      </c>
      <c r="K549" t="e" vm="1">
        <f t="shared" si="65"/>
        <v>#VALUE!</v>
      </c>
      <c r="L549" s="1">
        <f>Main!$B$25</f>
        <v>71.136702222980446</v>
      </c>
      <c r="M549" s="48" t="e" vm="1">
        <f t="shared" si="66"/>
        <v>#VALUE!</v>
      </c>
      <c r="N549" t="e" vm="1">
        <f t="shared" si="67"/>
        <v>#VALUE!</v>
      </c>
      <c r="O549" s="1">
        <f>Main!$C$25</f>
        <v>70.348407428452006</v>
      </c>
      <c r="P549" s="48" t="e" vm="1">
        <f t="shared" si="68"/>
        <v>#VALUE!</v>
      </c>
      <c r="Q549" t="e" vm="1">
        <f t="shared" si="69"/>
        <v>#VALUE!</v>
      </c>
    </row>
    <row r="550" spans="1:17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2">
        <f>[1]!GenLognormal($F$9,$F$10)</f>
        <v>#VALUE!</v>
      </c>
      <c r="G550" t="e" vm="2">
        <f>[1]!genBinomial(1,0.567)</f>
        <v>#VALUE!</v>
      </c>
      <c r="H550" s="13" t="e" vm="1">
        <f t="shared" si="63"/>
        <v>#VALUE!</v>
      </c>
      <c r="I550" s="1">
        <f>Main!$A$25</f>
        <v>70.743460131432784</v>
      </c>
      <c r="J550" s="48" t="e" vm="1">
        <f t="shared" si="64"/>
        <v>#VALUE!</v>
      </c>
      <c r="K550" t="e" vm="1">
        <f t="shared" si="65"/>
        <v>#VALUE!</v>
      </c>
      <c r="L550" s="1">
        <f>Main!$B$25</f>
        <v>71.136702222980446</v>
      </c>
      <c r="M550" s="48" t="e" vm="1">
        <f t="shared" si="66"/>
        <v>#VALUE!</v>
      </c>
      <c r="N550" t="e" vm="1">
        <f t="shared" si="67"/>
        <v>#VALUE!</v>
      </c>
      <c r="O550" s="1">
        <f>Main!$C$25</f>
        <v>70.348407428452006</v>
      </c>
      <c r="P550" s="48" t="e" vm="1">
        <f t="shared" si="68"/>
        <v>#VALUE!</v>
      </c>
      <c r="Q550" t="e" vm="1">
        <f t="shared" si="69"/>
        <v>#VALUE!</v>
      </c>
    </row>
    <row r="551" spans="1:17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2">
        <f>[1]!GenLognormal($F$9,$F$10)</f>
        <v>#VALUE!</v>
      </c>
      <c r="G551" t="e" vm="2">
        <f>[1]!genBinomial(1,0.567)</f>
        <v>#VALUE!</v>
      </c>
      <c r="H551" s="13" t="e" vm="1">
        <f t="shared" si="63"/>
        <v>#VALUE!</v>
      </c>
      <c r="I551" s="1">
        <f>Main!$A$25</f>
        <v>70.743460131432784</v>
      </c>
      <c r="J551" s="48" t="e" vm="1">
        <f t="shared" si="64"/>
        <v>#VALUE!</v>
      </c>
      <c r="K551" t="e" vm="1">
        <f t="shared" si="65"/>
        <v>#VALUE!</v>
      </c>
      <c r="L551" s="1">
        <f>Main!$B$25</f>
        <v>71.136702222980446</v>
      </c>
      <c r="M551" s="48" t="e" vm="1">
        <f t="shared" si="66"/>
        <v>#VALUE!</v>
      </c>
      <c r="N551" t="e" vm="1">
        <f t="shared" si="67"/>
        <v>#VALUE!</v>
      </c>
      <c r="O551" s="1">
        <f>Main!$C$25</f>
        <v>70.348407428452006</v>
      </c>
      <c r="P551" s="48" t="e" vm="1">
        <f t="shared" si="68"/>
        <v>#VALUE!</v>
      </c>
      <c r="Q551" t="e" vm="1">
        <f t="shared" si="69"/>
        <v>#VALUE!</v>
      </c>
    </row>
    <row r="552" spans="1:17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2">
        <f>[1]!GenLognormal($F$9,$F$10)</f>
        <v>#VALUE!</v>
      </c>
      <c r="G552" t="e" vm="2">
        <f>[1]!genBinomial(1,0.567)</f>
        <v>#VALUE!</v>
      </c>
      <c r="H552" s="13" t="e" vm="1">
        <f t="shared" si="63"/>
        <v>#VALUE!</v>
      </c>
      <c r="I552" s="1">
        <f>Main!$A$25</f>
        <v>70.743460131432784</v>
      </c>
      <c r="J552" s="48" t="e" vm="1">
        <f t="shared" si="64"/>
        <v>#VALUE!</v>
      </c>
      <c r="K552" t="e" vm="1">
        <f t="shared" si="65"/>
        <v>#VALUE!</v>
      </c>
      <c r="L552" s="1">
        <f>Main!$B$25</f>
        <v>71.136702222980446</v>
      </c>
      <c r="M552" s="48" t="e" vm="1">
        <f t="shared" si="66"/>
        <v>#VALUE!</v>
      </c>
      <c r="N552" t="e" vm="1">
        <f t="shared" si="67"/>
        <v>#VALUE!</v>
      </c>
      <c r="O552" s="1">
        <f>Main!$C$25</f>
        <v>70.348407428452006</v>
      </c>
      <c r="P552" s="48" t="e" vm="1">
        <f t="shared" si="68"/>
        <v>#VALUE!</v>
      </c>
      <c r="Q552" t="e" vm="1">
        <f t="shared" si="69"/>
        <v>#VALUE!</v>
      </c>
    </row>
    <row r="553" spans="1:17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2">
        <f>[1]!GenLognormal($F$9,$F$10)</f>
        <v>#VALUE!</v>
      </c>
      <c r="G553" t="e" vm="2">
        <f>[1]!genBinomial(1,0.567)</f>
        <v>#VALUE!</v>
      </c>
      <c r="H553" s="13" t="e" vm="1">
        <f t="shared" si="63"/>
        <v>#VALUE!</v>
      </c>
      <c r="I553" s="1">
        <f>Main!$A$25</f>
        <v>70.743460131432784</v>
      </c>
      <c r="J553" s="48" t="e" vm="1">
        <f t="shared" si="64"/>
        <v>#VALUE!</v>
      </c>
      <c r="K553" t="e" vm="1">
        <f t="shared" si="65"/>
        <v>#VALUE!</v>
      </c>
      <c r="L553" s="1">
        <f>Main!$B$25</f>
        <v>71.136702222980446</v>
      </c>
      <c r="M553" s="48" t="e" vm="1">
        <f t="shared" si="66"/>
        <v>#VALUE!</v>
      </c>
      <c r="N553" t="e" vm="1">
        <f t="shared" si="67"/>
        <v>#VALUE!</v>
      </c>
      <c r="O553" s="1">
        <f>Main!$C$25</f>
        <v>70.348407428452006</v>
      </c>
      <c r="P553" s="48" t="e" vm="1">
        <f t="shared" si="68"/>
        <v>#VALUE!</v>
      </c>
      <c r="Q553" t="e" vm="1">
        <f t="shared" si="69"/>
        <v>#VALUE!</v>
      </c>
    </row>
    <row r="554" spans="1:17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2">
        <f>[1]!GenLognormal($F$9,$F$10)</f>
        <v>#VALUE!</v>
      </c>
      <c r="G554" t="e" vm="2">
        <f>[1]!genBinomial(1,0.567)</f>
        <v>#VALUE!</v>
      </c>
      <c r="H554" s="13" t="e" vm="1">
        <f t="shared" si="63"/>
        <v>#VALUE!</v>
      </c>
      <c r="I554" s="1">
        <f>Main!$A$25</f>
        <v>70.743460131432784</v>
      </c>
      <c r="J554" s="48" t="e" vm="1">
        <f t="shared" si="64"/>
        <v>#VALUE!</v>
      </c>
      <c r="K554" t="e" vm="1">
        <f t="shared" si="65"/>
        <v>#VALUE!</v>
      </c>
      <c r="L554" s="1">
        <f>Main!$B$25</f>
        <v>71.136702222980446</v>
      </c>
      <c r="M554" s="48" t="e" vm="1">
        <f t="shared" si="66"/>
        <v>#VALUE!</v>
      </c>
      <c r="N554" t="e" vm="1">
        <f t="shared" si="67"/>
        <v>#VALUE!</v>
      </c>
      <c r="O554" s="1">
        <f>Main!$C$25</f>
        <v>70.348407428452006</v>
      </c>
      <c r="P554" s="48" t="e" vm="1">
        <f t="shared" si="68"/>
        <v>#VALUE!</v>
      </c>
      <c r="Q554" t="e" vm="1">
        <f t="shared" si="69"/>
        <v>#VALUE!</v>
      </c>
    </row>
    <row r="555" spans="1:17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2">
        <f>[1]!GenLognormal($F$9,$F$10)</f>
        <v>#VALUE!</v>
      </c>
      <c r="G555" t="e" vm="2">
        <f>[1]!genBinomial(1,0.567)</f>
        <v>#VALUE!</v>
      </c>
      <c r="H555" s="13" t="e" vm="1">
        <f t="shared" si="63"/>
        <v>#VALUE!</v>
      </c>
      <c r="I555" s="1">
        <f>Main!$A$25</f>
        <v>70.743460131432784</v>
      </c>
      <c r="J555" s="48" t="e" vm="1">
        <f t="shared" si="64"/>
        <v>#VALUE!</v>
      </c>
      <c r="K555" t="e" vm="1">
        <f t="shared" si="65"/>
        <v>#VALUE!</v>
      </c>
      <c r="L555" s="1">
        <f>Main!$B$25</f>
        <v>71.136702222980446</v>
      </c>
      <c r="M555" s="48" t="e" vm="1">
        <f t="shared" si="66"/>
        <v>#VALUE!</v>
      </c>
      <c r="N555" t="e" vm="1">
        <f t="shared" si="67"/>
        <v>#VALUE!</v>
      </c>
      <c r="O555" s="1">
        <f>Main!$C$25</f>
        <v>70.348407428452006</v>
      </c>
      <c r="P555" s="48" t="e" vm="1">
        <f t="shared" si="68"/>
        <v>#VALUE!</v>
      </c>
      <c r="Q555" t="e" vm="1">
        <f t="shared" si="69"/>
        <v>#VALUE!</v>
      </c>
    </row>
    <row r="556" spans="1:17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2">
        <f>[1]!GenLognormal($F$9,$F$10)</f>
        <v>#VALUE!</v>
      </c>
      <c r="G556" t="e" vm="2">
        <f>[1]!genBinomial(1,0.567)</f>
        <v>#VALUE!</v>
      </c>
      <c r="H556" s="13" t="e" vm="1">
        <f t="shared" si="63"/>
        <v>#VALUE!</v>
      </c>
      <c r="I556" s="1">
        <f>Main!$A$25</f>
        <v>70.743460131432784</v>
      </c>
      <c r="J556" s="48" t="e" vm="1">
        <f t="shared" si="64"/>
        <v>#VALUE!</v>
      </c>
      <c r="K556" t="e" vm="1">
        <f t="shared" si="65"/>
        <v>#VALUE!</v>
      </c>
      <c r="L556" s="1">
        <f>Main!$B$25</f>
        <v>71.136702222980446</v>
      </c>
      <c r="M556" s="48" t="e" vm="1">
        <f t="shared" si="66"/>
        <v>#VALUE!</v>
      </c>
      <c r="N556" t="e" vm="1">
        <f t="shared" si="67"/>
        <v>#VALUE!</v>
      </c>
      <c r="O556" s="1">
        <f>Main!$C$25</f>
        <v>70.348407428452006</v>
      </c>
      <c r="P556" s="48" t="e" vm="1">
        <f t="shared" si="68"/>
        <v>#VALUE!</v>
      </c>
      <c r="Q556" t="e" vm="1">
        <f t="shared" si="69"/>
        <v>#VALUE!</v>
      </c>
    </row>
    <row r="557" spans="1:17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2">
        <f>[1]!GenLognormal($F$9,$F$10)</f>
        <v>#VALUE!</v>
      </c>
      <c r="G557" t="e" vm="2">
        <f>[1]!genBinomial(1,0.567)</f>
        <v>#VALUE!</v>
      </c>
      <c r="H557" s="13" t="e" vm="1">
        <f t="shared" si="63"/>
        <v>#VALUE!</v>
      </c>
      <c r="I557" s="1">
        <f>Main!$A$25</f>
        <v>70.743460131432784</v>
      </c>
      <c r="J557" s="48" t="e" vm="1">
        <f t="shared" si="64"/>
        <v>#VALUE!</v>
      </c>
      <c r="K557" t="e" vm="1">
        <f t="shared" si="65"/>
        <v>#VALUE!</v>
      </c>
      <c r="L557" s="1">
        <f>Main!$B$25</f>
        <v>71.136702222980446</v>
      </c>
      <c r="M557" s="48" t="e" vm="1">
        <f t="shared" si="66"/>
        <v>#VALUE!</v>
      </c>
      <c r="N557" t="e" vm="1">
        <f t="shared" si="67"/>
        <v>#VALUE!</v>
      </c>
      <c r="O557" s="1">
        <f>Main!$C$25</f>
        <v>70.348407428452006</v>
      </c>
      <c r="P557" s="48" t="e" vm="1">
        <f t="shared" si="68"/>
        <v>#VALUE!</v>
      </c>
      <c r="Q557" t="e" vm="1">
        <f t="shared" si="69"/>
        <v>#VALUE!</v>
      </c>
    </row>
    <row r="558" spans="1:17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2">
        <f>[1]!GenLognormal($F$9,$F$10)</f>
        <v>#VALUE!</v>
      </c>
      <c r="G558" t="e" vm="2">
        <f>[1]!genBinomial(1,0.567)</f>
        <v>#VALUE!</v>
      </c>
      <c r="H558" s="13" t="e" vm="1">
        <f t="shared" si="63"/>
        <v>#VALUE!</v>
      </c>
      <c r="I558" s="1">
        <f>Main!$A$25</f>
        <v>70.743460131432784</v>
      </c>
      <c r="J558" s="48" t="e" vm="1">
        <f t="shared" si="64"/>
        <v>#VALUE!</v>
      </c>
      <c r="K558" t="e" vm="1">
        <f t="shared" si="65"/>
        <v>#VALUE!</v>
      </c>
      <c r="L558" s="1">
        <f>Main!$B$25</f>
        <v>71.136702222980446</v>
      </c>
      <c r="M558" s="48" t="e" vm="1">
        <f t="shared" si="66"/>
        <v>#VALUE!</v>
      </c>
      <c r="N558" t="e" vm="1">
        <f t="shared" si="67"/>
        <v>#VALUE!</v>
      </c>
      <c r="O558" s="1">
        <f>Main!$C$25</f>
        <v>70.348407428452006</v>
      </c>
      <c r="P558" s="48" t="e" vm="1">
        <f t="shared" si="68"/>
        <v>#VALUE!</v>
      </c>
      <c r="Q558" t="e" vm="1">
        <f t="shared" si="69"/>
        <v>#VALUE!</v>
      </c>
    </row>
    <row r="559" spans="1:17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2">
        <f>[1]!GenLognormal($F$9,$F$10)</f>
        <v>#VALUE!</v>
      </c>
      <c r="G559" t="e" vm="2">
        <f>[1]!genBinomial(1,0.567)</f>
        <v>#VALUE!</v>
      </c>
      <c r="H559" s="13" t="e" vm="1">
        <f t="shared" si="63"/>
        <v>#VALUE!</v>
      </c>
      <c r="I559" s="1">
        <f>Main!$A$25</f>
        <v>70.743460131432784</v>
      </c>
      <c r="J559" s="48" t="e" vm="1">
        <f t="shared" si="64"/>
        <v>#VALUE!</v>
      </c>
      <c r="K559" t="e" vm="1">
        <f t="shared" si="65"/>
        <v>#VALUE!</v>
      </c>
      <c r="L559" s="1">
        <f>Main!$B$25</f>
        <v>71.136702222980446</v>
      </c>
      <c r="M559" s="48" t="e" vm="1">
        <f t="shared" si="66"/>
        <v>#VALUE!</v>
      </c>
      <c r="N559" t="e" vm="1">
        <f t="shared" si="67"/>
        <v>#VALUE!</v>
      </c>
      <c r="O559" s="1">
        <f>Main!$C$25</f>
        <v>70.348407428452006</v>
      </c>
      <c r="P559" s="48" t="e" vm="1">
        <f t="shared" si="68"/>
        <v>#VALUE!</v>
      </c>
      <c r="Q559" t="e" vm="1">
        <f t="shared" si="69"/>
        <v>#VALUE!</v>
      </c>
    </row>
    <row r="560" spans="1:17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2">
        <f>[1]!GenLognormal($F$9,$F$10)</f>
        <v>#VALUE!</v>
      </c>
      <c r="G560" t="e" vm="2">
        <f>[1]!genBinomial(1,0.567)</f>
        <v>#VALUE!</v>
      </c>
      <c r="H560" s="13" t="e" vm="1">
        <f t="shared" si="63"/>
        <v>#VALUE!</v>
      </c>
      <c r="I560" s="1">
        <f>Main!$A$25</f>
        <v>70.743460131432784</v>
      </c>
      <c r="J560" s="48" t="e" vm="1">
        <f t="shared" si="64"/>
        <v>#VALUE!</v>
      </c>
      <c r="K560" t="e" vm="1">
        <f t="shared" si="65"/>
        <v>#VALUE!</v>
      </c>
      <c r="L560" s="1">
        <f>Main!$B$25</f>
        <v>71.136702222980446</v>
      </c>
      <c r="M560" s="48" t="e" vm="1">
        <f t="shared" si="66"/>
        <v>#VALUE!</v>
      </c>
      <c r="N560" t="e" vm="1">
        <f t="shared" si="67"/>
        <v>#VALUE!</v>
      </c>
      <c r="O560" s="1">
        <f>Main!$C$25</f>
        <v>70.348407428452006</v>
      </c>
      <c r="P560" s="48" t="e" vm="1">
        <f t="shared" si="68"/>
        <v>#VALUE!</v>
      </c>
      <c r="Q560" t="e" vm="1">
        <f t="shared" si="69"/>
        <v>#VALUE!</v>
      </c>
    </row>
    <row r="561" spans="1:17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2">
        <f>[1]!GenLognormal($F$9,$F$10)</f>
        <v>#VALUE!</v>
      </c>
      <c r="G561" t="e" vm="2">
        <f>[1]!genBinomial(1,0.567)</f>
        <v>#VALUE!</v>
      </c>
      <c r="H561" s="13" t="e" vm="1">
        <f t="shared" si="63"/>
        <v>#VALUE!</v>
      </c>
      <c r="I561" s="1">
        <f>Main!$A$25</f>
        <v>70.743460131432784</v>
      </c>
      <c r="J561" s="48" t="e" vm="1">
        <f t="shared" si="64"/>
        <v>#VALUE!</v>
      </c>
      <c r="K561" t="e" vm="1">
        <f t="shared" si="65"/>
        <v>#VALUE!</v>
      </c>
      <c r="L561" s="1">
        <f>Main!$B$25</f>
        <v>71.136702222980446</v>
      </c>
      <c r="M561" s="48" t="e" vm="1">
        <f t="shared" si="66"/>
        <v>#VALUE!</v>
      </c>
      <c r="N561" t="e" vm="1">
        <f t="shared" si="67"/>
        <v>#VALUE!</v>
      </c>
      <c r="O561" s="1">
        <f>Main!$C$25</f>
        <v>70.348407428452006</v>
      </c>
      <c r="P561" s="48" t="e" vm="1">
        <f t="shared" si="68"/>
        <v>#VALUE!</v>
      </c>
      <c r="Q561" t="e" vm="1">
        <f t="shared" si="69"/>
        <v>#VALUE!</v>
      </c>
    </row>
    <row r="562" spans="1:17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2">
        <f>[1]!GenLognormal($F$9,$F$10)</f>
        <v>#VALUE!</v>
      </c>
      <c r="G562" t="e" vm="2">
        <f>[1]!genBinomial(1,0.567)</f>
        <v>#VALUE!</v>
      </c>
      <c r="H562" s="13" t="e" vm="1">
        <f t="shared" si="63"/>
        <v>#VALUE!</v>
      </c>
      <c r="I562" s="1">
        <f>Main!$A$25</f>
        <v>70.743460131432784</v>
      </c>
      <c r="J562" s="48" t="e" vm="1">
        <f t="shared" si="64"/>
        <v>#VALUE!</v>
      </c>
      <c r="K562" t="e" vm="1">
        <f t="shared" si="65"/>
        <v>#VALUE!</v>
      </c>
      <c r="L562" s="1">
        <f>Main!$B$25</f>
        <v>71.136702222980446</v>
      </c>
      <c r="M562" s="48" t="e" vm="1">
        <f t="shared" si="66"/>
        <v>#VALUE!</v>
      </c>
      <c r="N562" t="e" vm="1">
        <f t="shared" si="67"/>
        <v>#VALUE!</v>
      </c>
      <c r="O562" s="1">
        <f>Main!$C$25</f>
        <v>70.348407428452006</v>
      </c>
      <c r="P562" s="48" t="e" vm="1">
        <f t="shared" si="68"/>
        <v>#VALUE!</v>
      </c>
      <c r="Q562" t="e" vm="1">
        <f t="shared" si="69"/>
        <v>#VALUE!</v>
      </c>
    </row>
    <row r="563" spans="1:17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2">
        <f>[1]!GenLognormal($F$9,$F$10)</f>
        <v>#VALUE!</v>
      </c>
      <c r="G563" t="e" vm="2">
        <f>[1]!genBinomial(1,0.567)</f>
        <v>#VALUE!</v>
      </c>
      <c r="H563" s="13" t="e" vm="1">
        <f t="shared" si="63"/>
        <v>#VALUE!</v>
      </c>
      <c r="I563" s="1">
        <f>Main!$A$25</f>
        <v>70.743460131432784</v>
      </c>
      <c r="J563" s="48" t="e" vm="1">
        <f t="shared" si="64"/>
        <v>#VALUE!</v>
      </c>
      <c r="K563" t="e" vm="1">
        <f t="shared" si="65"/>
        <v>#VALUE!</v>
      </c>
      <c r="L563" s="1">
        <f>Main!$B$25</f>
        <v>71.136702222980446</v>
      </c>
      <c r="M563" s="48" t="e" vm="1">
        <f t="shared" si="66"/>
        <v>#VALUE!</v>
      </c>
      <c r="N563" t="e" vm="1">
        <f t="shared" si="67"/>
        <v>#VALUE!</v>
      </c>
      <c r="O563" s="1">
        <f>Main!$C$25</f>
        <v>70.348407428452006</v>
      </c>
      <c r="P563" s="48" t="e" vm="1">
        <f t="shared" si="68"/>
        <v>#VALUE!</v>
      </c>
      <c r="Q563" t="e" vm="1">
        <f t="shared" si="69"/>
        <v>#VALUE!</v>
      </c>
    </row>
    <row r="564" spans="1:17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2">
        <f>[1]!GenLognormal($F$9,$F$10)</f>
        <v>#VALUE!</v>
      </c>
      <c r="G564" t="e" vm="2">
        <f>[1]!genBinomial(1,0.567)</f>
        <v>#VALUE!</v>
      </c>
      <c r="H564" s="13" t="e" vm="1">
        <f t="shared" si="63"/>
        <v>#VALUE!</v>
      </c>
      <c r="I564" s="1">
        <f>Main!$A$25</f>
        <v>70.743460131432784</v>
      </c>
      <c r="J564" s="48" t="e" vm="1">
        <f t="shared" si="64"/>
        <v>#VALUE!</v>
      </c>
      <c r="K564" t="e" vm="1">
        <f t="shared" si="65"/>
        <v>#VALUE!</v>
      </c>
      <c r="L564" s="1">
        <f>Main!$B$25</f>
        <v>71.136702222980446</v>
      </c>
      <c r="M564" s="48" t="e" vm="1">
        <f t="shared" si="66"/>
        <v>#VALUE!</v>
      </c>
      <c r="N564" t="e" vm="1">
        <f t="shared" si="67"/>
        <v>#VALUE!</v>
      </c>
      <c r="O564" s="1">
        <f>Main!$C$25</f>
        <v>70.348407428452006</v>
      </c>
      <c r="P564" s="48" t="e" vm="1">
        <f t="shared" si="68"/>
        <v>#VALUE!</v>
      </c>
      <c r="Q564" t="e" vm="1">
        <f t="shared" si="69"/>
        <v>#VALUE!</v>
      </c>
    </row>
    <row r="565" spans="1:17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2">
        <f>[1]!GenLognormal($F$9,$F$10)</f>
        <v>#VALUE!</v>
      </c>
      <c r="G565" t="e" vm="2">
        <f>[1]!genBinomial(1,0.567)</f>
        <v>#VALUE!</v>
      </c>
      <c r="H565" s="13" t="e" vm="1">
        <f t="shared" si="63"/>
        <v>#VALUE!</v>
      </c>
      <c r="I565" s="1">
        <f>Main!$A$25</f>
        <v>70.743460131432784</v>
      </c>
      <c r="J565" s="48" t="e" vm="1">
        <f t="shared" si="64"/>
        <v>#VALUE!</v>
      </c>
      <c r="K565" t="e" vm="1">
        <f t="shared" si="65"/>
        <v>#VALUE!</v>
      </c>
      <c r="L565" s="1">
        <f>Main!$B$25</f>
        <v>71.136702222980446</v>
      </c>
      <c r="M565" s="48" t="e" vm="1">
        <f t="shared" si="66"/>
        <v>#VALUE!</v>
      </c>
      <c r="N565" t="e" vm="1">
        <f t="shared" si="67"/>
        <v>#VALUE!</v>
      </c>
      <c r="O565" s="1">
        <f>Main!$C$25</f>
        <v>70.348407428452006</v>
      </c>
      <c r="P565" s="48" t="e" vm="1">
        <f t="shared" si="68"/>
        <v>#VALUE!</v>
      </c>
      <c r="Q565" t="e" vm="1">
        <f t="shared" si="69"/>
        <v>#VALUE!</v>
      </c>
    </row>
    <row r="566" spans="1:17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2">
        <f>[1]!GenLognormal($F$9,$F$10)</f>
        <v>#VALUE!</v>
      </c>
      <c r="G566" t="e" vm="2">
        <f>[1]!genBinomial(1,0.567)</f>
        <v>#VALUE!</v>
      </c>
      <c r="H566" s="13" t="e" vm="1">
        <f t="shared" si="63"/>
        <v>#VALUE!</v>
      </c>
      <c r="I566" s="1">
        <f>Main!$A$25</f>
        <v>70.743460131432784</v>
      </c>
      <c r="J566" s="48" t="e" vm="1">
        <f t="shared" si="64"/>
        <v>#VALUE!</v>
      </c>
      <c r="K566" t="e" vm="1">
        <f t="shared" si="65"/>
        <v>#VALUE!</v>
      </c>
      <c r="L566" s="1">
        <f>Main!$B$25</f>
        <v>71.136702222980446</v>
      </c>
      <c r="M566" s="48" t="e" vm="1">
        <f t="shared" si="66"/>
        <v>#VALUE!</v>
      </c>
      <c r="N566" t="e" vm="1">
        <f t="shared" si="67"/>
        <v>#VALUE!</v>
      </c>
      <c r="O566" s="1">
        <f>Main!$C$25</f>
        <v>70.348407428452006</v>
      </c>
      <c r="P566" s="48" t="e" vm="1">
        <f t="shared" si="68"/>
        <v>#VALUE!</v>
      </c>
      <c r="Q566" t="e" vm="1">
        <f t="shared" si="69"/>
        <v>#VALUE!</v>
      </c>
    </row>
    <row r="567" spans="1:17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2">
        <f>[1]!GenLognormal($F$9,$F$10)</f>
        <v>#VALUE!</v>
      </c>
      <c r="G567" t="e" vm="2">
        <f>[1]!genBinomial(1,0.567)</f>
        <v>#VALUE!</v>
      </c>
      <c r="H567" s="13" t="e" vm="1">
        <f t="shared" si="63"/>
        <v>#VALUE!</v>
      </c>
      <c r="I567" s="1">
        <f>Main!$A$25</f>
        <v>70.743460131432784</v>
      </c>
      <c r="J567" s="48" t="e" vm="1">
        <f t="shared" si="64"/>
        <v>#VALUE!</v>
      </c>
      <c r="K567" t="e" vm="1">
        <f t="shared" si="65"/>
        <v>#VALUE!</v>
      </c>
      <c r="L567" s="1">
        <f>Main!$B$25</f>
        <v>71.136702222980446</v>
      </c>
      <c r="M567" s="48" t="e" vm="1">
        <f t="shared" si="66"/>
        <v>#VALUE!</v>
      </c>
      <c r="N567" t="e" vm="1">
        <f t="shared" si="67"/>
        <v>#VALUE!</v>
      </c>
      <c r="O567" s="1">
        <f>Main!$C$25</f>
        <v>70.348407428452006</v>
      </c>
      <c r="P567" s="48" t="e" vm="1">
        <f t="shared" si="68"/>
        <v>#VALUE!</v>
      </c>
      <c r="Q567" t="e" vm="1">
        <f t="shared" si="69"/>
        <v>#VALUE!</v>
      </c>
    </row>
    <row r="568" spans="1:17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2">
        <f>[1]!GenLognormal($F$9,$F$10)</f>
        <v>#VALUE!</v>
      </c>
      <c r="G568" t="e" vm="2">
        <f>[1]!genBinomial(1,0.567)</f>
        <v>#VALUE!</v>
      </c>
      <c r="H568" s="13" t="e" vm="1">
        <f t="shared" si="63"/>
        <v>#VALUE!</v>
      </c>
      <c r="I568" s="1">
        <f>Main!$A$25</f>
        <v>70.743460131432784</v>
      </c>
      <c r="J568" s="48" t="e" vm="1">
        <f t="shared" si="64"/>
        <v>#VALUE!</v>
      </c>
      <c r="K568" t="e" vm="1">
        <f t="shared" si="65"/>
        <v>#VALUE!</v>
      </c>
      <c r="L568" s="1">
        <f>Main!$B$25</f>
        <v>71.136702222980446</v>
      </c>
      <c r="M568" s="48" t="e" vm="1">
        <f t="shared" si="66"/>
        <v>#VALUE!</v>
      </c>
      <c r="N568" t="e" vm="1">
        <f t="shared" si="67"/>
        <v>#VALUE!</v>
      </c>
      <c r="O568" s="1">
        <f>Main!$C$25</f>
        <v>70.348407428452006</v>
      </c>
      <c r="P568" s="48" t="e" vm="1">
        <f t="shared" si="68"/>
        <v>#VALUE!</v>
      </c>
      <c r="Q568" t="e" vm="1">
        <f t="shared" si="69"/>
        <v>#VALUE!</v>
      </c>
    </row>
    <row r="569" spans="1:17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2">
        <f>[1]!GenLognormal($F$9,$F$10)</f>
        <v>#VALUE!</v>
      </c>
      <c r="G569" t="e" vm="2">
        <f>[1]!genBinomial(1,0.567)</f>
        <v>#VALUE!</v>
      </c>
      <c r="H569" s="13" t="e" vm="1">
        <f t="shared" si="63"/>
        <v>#VALUE!</v>
      </c>
      <c r="I569" s="1">
        <f>Main!$A$25</f>
        <v>70.743460131432784</v>
      </c>
      <c r="J569" s="48" t="e" vm="1">
        <f t="shared" si="64"/>
        <v>#VALUE!</v>
      </c>
      <c r="K569" t="e" vm="1">
        <f t="shared" si="65"/>
        <v>#VALUE!</v>
      </c>
      <c r="L569" s="1">
        <f>Main!$B$25</f>
        <v>71.136702222980446</v>
      </c>
      <c r="M569" s="48" t="e" vm="1">
        <f t="shared" si="66"/>
        <v>#VALUE!</v>
      </c>
      <c r="N569" t="e" vm="1">
        <f t="shared" si="67"/>
        <v>#VALUE!</v>
      </c>
      <c r="O569" s="1">
        <f>Main!$C$25</f>
        <v>70.348407428452006</v>
      </c>
      <c r="P569" s="48" t="e" vm="1">
        <f t="shared" si="68"/>
        <v>#VALUE!</v>
      </c>
      <c r="Q569" t="e" vm="1">
        <f t="shared" si="69"/>
        <v>#VALUE!</v>
      </c>
    </row>
    <row r="570" spans="1:17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2">
        <f>[1]!GenLognormal($F$9,$F$10)</f>
        <v>#VALUE!</v>
      </c>
      <c r="G570" t="e" vm="2">
        <f>[1]!genBinomial(1,0.567)</f>
        <v>#VALUE!</v>
      </c>
      <c r="H570" s="13" t="e" vm="1">
        <f t="shared" si="63"/>
        <v>#VALUE!</v>
      </c>
      <c r="I570" s="1">
        <f>Main!$A$25</f>
        <v>70.743460131432784</v>
      </c>
      <c r="J570" s="48" t="e" vm="1">
        <f t="shared" si="64"/>
        <v>#VALUE!</v>
      </c>
      <c r="K570" t="e" vm="1">
        <f t="shared" si="65"/>
        <v>#VALUE!</v>
      </c>
      <c r="L570" s="1">
        <f>Main!$B$25</f>
        <v>71.136702222980446</v>
      </c>
      <c r="M570" s="48" t="e" vm="1">
        <f t="shared" si="66"/>
        <v>#VALUE!</v>
      </c>
      <c r="N570" t="e" vm="1">
        <f t="shared" si="67"/>
        <v>#VALUE!</v>
      </c>
      <c r="O570" s="1">
        <f>Main!$C$25</f>
        <v>70.348407428452006</v>
      </c>
      <c r="P570" s="48" t="e" vm="1">
        <f t="shared" si="68"/>
        <v>#VALUE!</v>
      </c>
      <c r="Q570" t="e" vm="1">
        <f t="shared" si="69"/>
        <v>#VALUE!</v>
      </c>
    </row>
    <row r="571" spans="1:17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2">
        <f>[1]!GenLognormal($F$9,$F$10)</f>
        <v>#VALUE!</v>
      </c>
      <c r="G571" t="e" vm="2">
        <f>[1]!genBinomial(1,0.567)</f>
        <v>#VALUE!</v>
      </c>
      <c r="H571" s="13" t="e" vm="1">
        <f t="shared" si="63"/>
        <v>#VALUE!</v>
      </c>
      <c r="I571" s="1">
        <f>Main!$A$25</f>
        <v>70.743460131432784</v>
      </c>
      <c r="J571" s="48" t="e" vm="1">
        <f t="shared" si="64"/>
        <v>#VALUE!</v>
      </c>
      <c r="K571" t="e" vm="1">
        <f t="shared" si="65"/>
        <v>#VALUE!</v>
      </c>
      <c r="L571" s="1">
        <f>Main!$B$25</f>
        <v>71.136702222980446</v>
      </c>
      <c r="M571" s="48" t="e" vm="1">
        <f t="shared" si="66"/>
        <v>#VALUE!</v>
      </c>
      <c r="N571" t="e" vm="1">
        <f t="shared" si="67"/>
        <v>#VALUE!</v>
      </c>
      <c r="O571" s="1">
        <f>Main!$C$25</f>
        <v>70.348407428452006</v>
      </c>
      <c r="P571" s="48" t="e" vm="1">
        <f t="shared" si="68"/>
        <v>#VALUE!</v>
      </c>
      <c r="Q571" t="e" vm="1">
        <f t="shared" si="69"/>
        <v>#VALUE!</v>
      </c>
    </row>
    <row r="572" spans="1:17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2">
        <f>[1]!GenLognormal($F$9,$F$10)</f>
        <v>#VALUE!</v>
      </c>
      <c r="G572" t="e" vm="2">
        <f>[1]!genBinomial(1,0.567)</f>
        <v>#VALUE!</v>
      </c>
      <c r="H572" s="13" t="e" vm="1">
        <f t="shared" si="63"/>
        <v>#VALUE!</v>
      </c>
      <c r="I572" s="1">
        <f>Main!$A$25</f>
        <v>70.743460131432784</v>
      </c>
      <c r="J572" s="48" t="e" vm="1">
        <f t="shared" si="64"/>
        <v>#VALUE!</v>
      </c>
      <c r="K572" t="e" vm="1">
        <f t="shared" si="65"/>
        <v>#VALUE!</v>
      </c>
      <c r="L572" s="1">
        <f>Main!$B$25</f>
        <v>71.136702222980446</v>
      </c>
      <c r="M572" s="48" t="e" vm="1">
        <f t="shared" si="66"/>
        <v>#VALUE!</v>
      </c>
      <c r="N572" t="e" vm="1">
        <f t="shared" si="67"/>
        <v>#VALUE!</v>
      </c>
      <c r="O572" s="1">
        <f>Main!$C$25</f>
        <v>70.348407428452006</v>
      </c>
      <c r="P572" s="48" t="e" vm="1">
        <f t="shared" si="68"/>
        <v>#VALUE!</v>
      </c>
      <c r="Q572" t="e" vm="1">
        <f t="shared" si="69"/>
        <v>#VALUE!</v>
      </c>
    </row>
    <row r="573" spans="1:17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2">
        <f>[1]!GenLognormal($F$9,$F$10)</f>
        <v>#VALUE!</v>
      </c>
      <c r="G573" t="e" vm="2">
        <f>[1]!genBinomial(1,0.567)</f>
        <v>#VALUE!</v>
      </c>
      <c r="H573" s="13" t="e" vm="1">
        <f t="shared" si="63"/>
        <v>#VALUE!</v>
      </c>
      <c r="I573" s="1">
        <f>Main!$A$25</f>
        <v>70.743460131432784</v>
      </c>
      <c r="J573" s="48" t="e" vm="1">
        <f t="shared" si="64"/>
        <v>#VALUE!</v>
      </c>
      <c r="K573" t="e" vm="1">
        <f t="shared" si="65"/>
        <v>#VALUE!</v>
      </c>
      <c r="L573" s="1">
        <f>Main!$B$25</f>
        <v>71.136702222980446</v>
      </c>
      <c r="M573" s="48" t="e" vm="1">
        <f t="shared" si="66"/>
        <v>#VALUE!</v>
      </c>
      <c r="N573" t="e" vm="1">
        <f t="shared" si="67"/>
        <v>#VALUE!</v>
      </c>
      <c r="O573" s="1">
        <f>Main!$C$25</f>
        <v>70.348407428452006</v>
      </c>
      <c r="P573" s="48" t="e" vm="1">
        <f t="shared" si="68"/>
        <v>#VALUE!</v>
      </c>
      <c r="Q573" t="e" vm="1">
        <f t="shared" si="69"/>
        <v>#VALUE!</v>
      </c>
    </row>
    <row r="574" spans="1:17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2">
        <f>[1]!GenLognormal($F$9,$F$10)</f>
        <v>#VALUE!</v>
      </c>
      <c r="G574" t="e" vm="2">
        <f>[1]!genBinomial(1,0.567)</f>
        <v>#VALUE!</v>
      </c>
      <c r="H574" s="13" t="e" vm="1">
        <f t="shared" si="63"/>
        <v>#VALUE!</v>
      </c>
      <c r="I574" s="1">
        <f>Main!$A$25</f>
        <v>70.743460131432784</v>
      </c>
      <c r="J574" s="48" t="e" vm="1">
        <f t="shared" si="64"/>
        <v>#VALUE!</v>
      </c>
      <c r="K574" t="e" vm="1">
        <f t="shared" si="65"/>
        <v>#VALUE!</v>
      </c>
      <c r="L574" s="1">
        <f>Main!$B$25</f>
        <v>71.136702222980446</v>
      </c>
      <c r="M574" s="48" t="e" vm="1">
        <f t="shared" si="66"/>
        <v>#VALUE!</v>
      </c>
      <c r="N574" t="e" vm="1">
        <f t="shared" si="67"/>
        <v>#VALUE!</v>
      </c>
      <c r="O574" s="1">
        <f>Main!$C$25</f>
        <v>70.348407428452006</v>
      </c>
      <c r="P574" s="48" t="e" vm="1">
        <f t="shared" si="68"/>
        <v>#VALUE!</v>
      </c>
      <c r="Q574" t="e" vm="1">
        <f t="shared" si="69"/>
        <v>#VALUE!</v>
      </c>
    </row>
    <row r="575" spans="1:17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2">
        <f>[1]!GenLognormal($F$9,$F$10)</f>
        <v>#VALUE!</v>
      </c>
      <c r="G575" t="e" vm="2">
        <f>[1]!genBinomial(1,0.567)</f>
        <v>#VALUE!</v>
      </c>
      <c r="H575" s="13" t="e" vm="1">
        <f t="shared" si="63"/>
        <v>#VALUE!</v>
      </c>
      <c r="I575" s="1">
        <f>Main!$A$25</f>
        <v>70.743460131432784</v>
      </c>
      <c r="J575" s="48" t="e" vm="1">
        <f t="shared" si="64"/>
        <v>#VALUE!</v>
      </c>
      <c r="K575" t="e" vm="1">
        <f t="shared" si="65"/>
        <v>#VALUE!</v>
      </c>
      <c r="L575" s="1">
        <f>Main!$B$25</f>
        <v>71.136702222980446</v>
      </c>
      <c r="M575" s="48" t="e" vm="1">
        <f t="shared" si="66"/>
        <v>#VALUE!</v>
      </c>
      <c r="N575" t="e" vm="1">
        <f t="shared" si="67"/>
        <v>#VALUE!</v>
      </c>
      <c r="O575" s="1">
        <f>Main!$C$25</f>
        <v>70.348407428452006</v>
      </c>
      <c r="P575" s="48" t="e" vm="1">
        <f t="shared" si="68"/>
        <v>#VALUE!</v>
      </c>
      <c r="Q575" t="e" vm="1">
        <f t="shared" si="69"/>
        <v>#VALUE!</v>
      </c>
    </row>
    <row r="576" spans="1:17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2">
        <f>[1]!GenLognormal($F$9,$F$10)</f>
        <v>#VALUE!</v>
      </c>
      <c r="G576" t="e" vm="2">
        <f>[1]!genBinomial(1,0.567)</f>
        <v>#VALUE!</v>
      </c>
      <c r="H576" s="13" t="e" vm="1">
        <f t="shared" si="63"/>
        <v>#VALUE!</v>
      </c>
      <c r="I576" s="1">
        <f>Main!$A$25</f>
        <v>70.743460131432784</v>
      </c>
      <c r="J576" s="48" t="e" vm="1">
        <f t="shared" si="64"/>
        <v>#VALUE!</v>
      </c>
      <c r="K576" t="e" vm="1">
        <f t="shared" si="65"/>
        <v>#VALUE!</v>
      </c>
      <c r="L576" s="1">
        <f>Main!$B$25</f>
        <v>71.136702222980446</v>
      </c>
      <c r="M576" s="48" t="e" vm="1">
        <f t="shared" si="66"/>
        <v>#VALUE!</v>
      </c>
      <c r="N576" t="e" vm="1">
        <f t="shared" si="67"/>
        <v>#VALUE!</v>
      </c>
      <c r="O576" s="1">
        <f>Main!$C$25</f>
        <v>70.348407428452006</v>
      </c>
      <c r="P576" s="48" t="e" vm="1">
        <f t="shared" si="68"/>
        <v>#VALUE!</v>
      </c>
      <c r="Q576" t="e" vm="1">
        <f t="shared" si="69"/>
        <v>#VALUE!</v>
      </c>
    </row>
    <row r="577" spans="1:17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2">
        <f>[1]!GenLognormal($F$9,$F$10)</f>
        <v>#VALUE!</v>
      </c>
      <c r="G577" t="e" vm="2">
        <f>[1]!genBinomial(1,0.567)</f>
        <v>#VALUE!</v>
      </c>
      <c r="H577" s="13" t="e" vm="1">
        <f t="shared" si="63"/>
        <v>#VALUE!</v>
      </c>
      <c r="I577" s="1">
        <f>Main!$A$25</f>
        <v>70.743460131432784</v>
      </c>
      <c r="J577" s="48" t="e" vm="1">
        <f t="shared" si="64"/>
        <v>#VALUE!</v>
      </c>
      <c r="K577" t="e" vm="1">
        <f t="shared" si="65"/>
        <v>#VALUE!</v>
      </c>
      <c r="L577" s="1">
        <f>Main!$B$25</f>
        <v>71.136702222980446</v>
      </c>
      <c r="M577" s="48" t="e" vm="1">
        <f t="shared" si="66"/>
        <v>#VALUE!</v>
      </c>
      <c r="N577" t="e" vm="1">
        <f t="shared" si="67"/>
        <v>#VALUE!</v>
      </c>
      <c r="O577" s="1">
        <f>Main!$C$25</f>
        <v>70.348407428452006</v>
      </c>
      <c r="P577" s="48" t="e" vm="1">
        <f t="shared" si="68"/>
        <v>#VALUE!</v>
      </c>
      <c r="Q577" t="e" vm="1">
        <f t="shared" si="69"/>
        <v>#VALUE!</v>
      </c>
    </row>
    <row r="578" spans="1:17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2">
        <f>[1]!GenLognormal($F$9,$F$10)</f>
        <v>#VALUE!</v>
      </c>
      <c r="G578" t="e" vm="2">
        <f>[1]!genBinomial(1,0.567)</f>
        <v>#VALUE!</v>
      </c>
      <c r="H578" s="13" t="e" vm="1">
        <f t="shared" si="63"/>
        <v>#VALUE!</v>
      </c>
      <c r="I578" s="1">
        <f>Main!$A$25</f>
        <v>70.743460131432784</v>
      </c>
      <c r="J578" s="48" t="e" vm="1">
        <f t="shared" si="64"/>
        <v>#VALUE!</v>
      </c>
      <c r="K578" t="e" vm="1">
        <f t="shared" si="65"/>
        <v>#VALUE!</v>
      </c>
      <c r="L578" s="1">
        <f>Main!$B$25</f>
        <v>71.136702222980446</v>
      </c>
      <c r="M578" s="48" t="e" vm="1">
        <f t="shared" si="66"/>
        <v>#VALUE!</v>
      </c>
      <c r="N578" t="e" vm="1">
        <f t="shared" si="67"/>
        <v>#VALUE!</v>
      </c>
      <c r="O578" s="1">
        <f>Main!$C$25</f>
        <v>70.348407428452006</v>
      </c>
      <c r="P578" s="48" t="e" vm="1">
        <f t="shared" si="68"/>
        <v>#VALUE!</v>
      </c>
      <c r="Q578" t="e" vm="1">
        <f t="shared" si="69"/>
        <v>#VALUE!</v>
      </c>
    </row>
    <row r="579" spans="1:17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2">
        <f>[1]!GenLognormal($F$9,$F$10)</f>
        <v>#VALUE!</v>
      </c>
      <c r="G579" t="e" vm="2">
        <f>[1]!genBinomial(1,0.567)</f>
        <v>#VALUE!</v>
      </c>
      <c r="H579" s="13" t="e" vm="1">
        <f t="shared" si="63"/>
        <v>#VALUE!</v>
      </c>
      <c r="I579" s="1">
        <f>Main!$A$25</f>
        <v>70.743460131432784</v>
      </c>
      <c r="J579" s="48" t="e" vm="1">
        <f t="shared" si="64"/>
        <v>#VALUE!</v>
      </c>
      <c r="K579" t="e" vm="1">
        <f t="shared" si="65"/>
        <v>#VALUE!</v>
      </c>
      <c r="L579" s="1">
        <f>Main!$B$25</f>
        <v>71.136702222980446</v>
      </c>
      <c r="M579" s="48" t="e" vm="1">
        <f t="shared" si="66"/>
        <v>#VALUE!</v>
      </c>
      <c r="N579" t="e" vm="1">
        <f t="shared" si="67"/>
        <v>#VALUE!</v>
      </c>
      <c r="O579" s="1">
        <f>Main!$C$25</f>
        <v>70.348407428452006</v>
      </c>
      <c r="P579" s="48" t="e" vm="1">
        <f t="shared" si="68"/>
        <v>#VALUE!</v>
      </c>
      <c r="Q579" t="e" vm="1">
        <f t="shared" si="69"/>
        <v>#VALUE!</v>
      </c>
    </row>
    <row r="580" spans="1:17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2">
        <f>[1]!GenLognormal($F$9,$F$10)</f>
        <v>#VALUE!</v>
      </c>
      <c r="G580" t="e" vm="2">
        <f>[1]!genBinomial(1,0.567)</f>
        <v>#VALUE!</v>
      </c>
      <c r="H580" s="13" t="e" vm="1">
        <f t="shared" si="63"/>
        <v>#VALUE!</v>
      </c>
      <c r="I580" s="1">
        <f>Main!$A$25</f>
        <v>70.743460131432784</v>
      </c>
      <c r="J580" s="48" t="e" vm="1">
        <f t="shared" si="64"/>
        <v>#VALUE!</v>
      </c>
      <c r="K580" t="e" vm="1">
        <f t="shared" si="65"/>
        <v>#VALUE!</v>
      </c>
      <c r="L580" s="1">
        <f>Main!$B$25</f>
        <v>71.136702222980446</v>
      </c>
      <c r="M580" s="48" t="e" vm="1">
        <f t="shared" si="66"/>
        <v>#VALUE!</v>
      </c>
      <c r="N580" t="e" vm="1">
        <f t="shared" si="67"/>
        <v>#VALUE!</v>
      </c>
      <c r="O580" s="1">
        <f>Main!$C$25</f>
        <v>70.348407428452006</v>
      </c>
      <c r="P580" s="48" t="e" vm="1">
        <f t="shared" si="68"/>
        <v>#VALUE!</v>
      </c>
      <c r="Q580" t="e" vm="1">
        <f t="shared" si="69"/>
        <v>#VALUE!</v>
      </c>
    </row>
    <row r="581" spans="1:17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2">
        <f>[1]!GenLognormal($F$9,$F$10)</f>
        <v>#VALUE!</v>
      </c>
      <c r="G581" t="e" vm="2">
        <f>[1]!genBinomial(1,0.567)</f>
        <v>#VALUE!</v>
      </c>
      <c r="H581" s="13" t="e" vm="1">
        <f t="shared" si="63"/>
        <v>#VALUE!</v>
      </c>
      <c r="I581" s="1">
        <f>Main!$A$25</f>
        <v>70.743460131432784</v>
      </c>
      <c r="J581" s="48" t="e" vm="1">
        <f t="shared" si="64"/>
        <v>#VALUE!</v>
      </c>
      <c r="K581" t="e" vm="1">
        <f t="shared" si="65"/>
        <v>#VALUE!</v>
      </c>
      <c r="L581" s="1">
        <f>Main!$B$25</f>
        <v>71.136702222980446</v>
      </c>
      <c r="M581" s="48" t="e" vm="1">
        <f t="shared" si="66"/>
        <v>#VALUE!</v>
      </c>
      <c r="N581" t="e" vm="1">
        <f t="shared" si="67"/>
        <v>#VALUE!</v>
      </c>
      <c r="O581" s="1">
        <f>Main!$C$25</f>
        <v>70.348407428452006</v>
      </c>
      <c r="P581" s="48" t="e" vm="1">
        <f t="shared" si="68"/>
        <v>#VALUE!</v>
      </c>
      <c r="Q581" t="e" vm="1">
        <f t="shared" si="69"/>
        <v>#VALUE!</v>
      </c>
    </row>
    <row r="582" spans="1:17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2">
        <f>[1]!GenLognormal($F$9,$F$10)</f>
        <v>#VALUE!</v>
      </c>
      <c r="G582" t="e" vm="2">
        <f>[1]!genBinomial(1,0.567)</f>
        <v>#VALUE!</v>
      </c>
      <c r="H582" s="13" t="e" vm="1">
        <f t="shared" si="63"/>
        <v>#VALUE!</v>
      </c>
      <c r="I582" s="1">
        <f>Main!$A$25</f>
        <v>70.743460131432784</v>
      </c>
      <c r="J582" s="48" t="e" vm="1">
        <f t="shared" si="64"/>
        <v>#VALUE!</v>
      </c>
      <c r="K582" t="e" vm="1">
        <f t="shared" si="65"/>
        <v>#VALUE!</v>
      </c>
      <c r="L582" s="1">
        <f>Main!$B$25</f>
        <v>71.136702222980446</v>
      </c>
      <c r="M582" s="48" t="e" vm="1">
        <f t="shared" si="66"/>
        <v>#VALUE!</v>
      </c>
      <c r="N582" t="e" vm="1">
        <f t="shared" si="67"/>
        <v>#VALUE!</v>
      </c>
      <c r="O582" s="1">
        <f>Main!$C$25</f>
        <v>70.348407428452006</v>
      </c>
      <c r="P582" s="48" t="e" vm="1">
        <f t="shared" si="68"/>
        <v>#VALUE!</v>
      </c>
      <c r="Q582" t="e" vm="1">
        <f t="shared" si="69"/>
        <v>#VALUE!</v>
      </c>
    </row>
    <row r="583" spans="1:17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2">
        <f>[1]!GenLognormal($F$9,$F$10)</f>
        <v>#VALUE!</v>
      </c>
      <c r="G583" t="e" vm="2">
        <f>[1]!genBinomial(1,0.567)</f>
        <v>#VALUE!</v>
      </c>
      <c r="H583" s="13" t="e" vm="1">
        <f t="shared" si="63"/>
        <v>#VALUE!</v>
      </c>
      <c r="I583" s="1">
        <f>Main!$A$25</f>
        <v>70.743460131432784</v>
      </c>
      <c r="J583" s="48" t="e" vm="1">
        <f t="shared" si="64"/>
        <v>#VALUE!</v>
      </c>
      <c r="K583" t="e" vm="1">
        <f t="shared" si="65"/>
        <v>#VALUE!</v>
      </c>
      <c r="L583" s="1">
        <f>Main!$B$25</f>
        <v>71.136702222980446</v>
      </c>
      <c r="M583" s="48" t="e" vm="1">
        <f t="shared" si="66"/>
        <v>#VALUE!</v>
      </c>
      <c r="N583" t="e" vm="1">
        <f t="shared" si="67"/>
        <v>#VALUE!</v>
      </c>
      <c r="O583" s="1">
        <f>Main!$C$25</f>
        <v>70.348407428452006</v>
      </c>
      <c r="P583" s="48" t="e" vm="1">
        <f t="shared" si="68"/>
        <v>#VALUE!</v>
      </c>
      <c r="Q583" t="e" vm="1">
        <f t="shared" si="69"/>
        <v>#VALUE!</v>
      </c>
    </row>
    <row r="584" spans="1:17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2">
        <f>[1]!GenLognormal($F$9,$F$10)</f>
        <v>#VALUE!</v>
      </c>
      <c r="G584" t="e" vm="2">
        <f>[1]!genBinomial(1,0.567)</f>
        <v>#VALUE!</v>
      </c>
      <c r="H584" s="13" t="e" vm="1">
        <f t="shared" si="63"/>
        <v>#VALUE!</v>
      </c>
      <c r="I584" s="1">
        <f>Main!$A$25</f>
        <v>70.743460131432784</v>
      </c>
      <c r="J584" s="48" t="e" vm="1">
        <f t="shared" si="64"/>
        <v>#VALUE!</v>
      </c>
      <c r="K584" t="e" vm="1">
        <f t="shared" si="65"/>
        <v>#VALUE!</v>
      </c>
      <c r="L584" s="1">
        <f>Main!$B$25</f>
        <v>71.136702222980446</v>
      </c>
      <c r="M584" s="48" t="e" vm="1">
        <f t="shared" si="66"/>
        <v>#VALUE!</v>
      </c>
      <c r="N584" t="e" vm="1">
        <f t="shared" si="67"/>
        <v>#VALUE!</v>
      </c>
      <c r="O584" s="1">
        <f>Main!$C$25</f>
        <v>70.348407428452006</v>
      </c>
      <c r="P584" s="48" t="e" vm="1">
        <f t="shared" si="68"/>
        <v>#VALUE!</v>
      </c>
      <c r="Q584" t="e" vm="1">
        <f t="shared" si="69"/>
        <v>#VALUE!</v>
      </c>
    </row>
    <row r="585" spans="1:17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2">
        <f>[1]!GenLognormal($F$9,$F$10)</f>
        <v>#VALUE!</v>
      </c>
      <c r="G585" t="e" vm="2">
        <f>[1]!genBinomial(1,0.567)</f>
        <v>#VALUE!</v>
      </c>
      <c r="H585" s="13" t="e" vm="1">
        <f t="shared" si="63"/>
        <v>#VALUE!</v>
      </c>
      <c r="I585" s="1">
        <f>Main!$A$25</f>
        <v>70.743460131432784</v>
      </c>
      <c r="J585" s="48" t="e" vm="1">
        <f t="shared" si="64"/>
        <v>#VALUE!</v>
      </c>
      <c r="K585" t="e" vm="1">
        <f t="shared" si="65"/>
        <v>#VALUE!</v>
      </c>
      <c r="L585" s="1">
        <f>Main!$B$25</f>
        <v>71.136702222980446</v>
      </c>
      <c r="M585" s="48" t="e" vm="1">
        <f t="shared" si="66"/>
        <v>#VALUE!</v>
      </c>
      <c r="N585" t="e" vm="1">
        <f t="shared" si="67"/>
        <v>#VALUE!</v>
      </c>
      <c r="O585" s="1">
        <f>Main!$C$25</f>
        <v>70.348407428452006</v>
      </c>
      <c r="P585" s="48" t="e" vm="1">
        <f t="shared" si="68"/>
        <v>#VALUE!</v>
      </c>
      <c r="Q585" t="e" vm="1">
        <f t="shared" si="69"/>
        <v>#VALUE!</v>
      </c>
    </row>
    <row r="586" spans="1:17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2">
        <f>[1]!GenLognormal($F$9,$F$10)</f>
        <v>#VALUE!</v>
      </c>
      <c r="G586" t="e" vm="2">
        <f>[1]!genBinomial(1,0.567)</f>
        <v>#VALUE!</v>
      </c>
      <c r="H586" s="13" t="e" vm="1">
        <f t="shared" si="63"/>
        <v>#VALUE!</v>
      </c>
      <c r="I586" s="1">
        <f>Main!$A$25</f>
        <v>70.743460131432784</v>
      </c>
      <c r="J586" s="48" t="e" vm="1">
        <f t="shared" si="64"/>
        <v>#VALUE!</v>
      </c>
      <c r="K586" t="e" vm="1">
        <f t="shared" si="65"/>
        <v>#VALUE!</v>
      </c>
      <c r="L586" s="1">
        <f>Main!$B$25</f>
        <v>71.136702222980446</v>
      </c>
      <c r="M586" s="48" t="e" vm="1">
        <f t="shared" si="66"/>
        <v>#VALUE!</v>
      </c>
      <c r="N586" t="e" vm="1">
        <f t="shared" si="67"/>
        <v>#VALUE!</v>
      </c>
      <c r="O586" s="1">
        <f>Main!$C$25</f>
        <v>70.348407428452006</v>
      </c>
      <c r="P586" s="48" t="e" vm="1">
        <f t="shared" si="68"/>
        <v>#VALUE!</v>
      </c>
      <c r="Q586" t="e" vm="1">
        <f t="shared" si="69"/>
        <v>#VALUE!</v>
      </c>
    </row>
    <row r="587" spans="1:17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2">
        <f>[1]!GenLognormal($F$9,$F$10)</f>
        <v>#VALUE!</v>
      </c>
      <c r="G587" t="e" vm="2">
        <f>[1]!genBinomial(1,0.567)</f>
        <v>#VALUE!</v>
      </c>
      <c r="H587" s="13" t="e" vm="1">
        <f t="shared" si="63"/>
        <v>#VALUE!</v>
      </c>
      <c r="I587" s="1">
        <f>Main!$A$25</f>
        <v>70.743460131432784</v>
      </c>
      <c r="J587" s="48" t="e" vm="1">
        <f t="shared" si="64"/>
        <v>#VALUE!</v>
      </c>
      <c r="K587" t="e" vm="1">
        <f t="shared" si="65"/>
        <v>#VALUE!</v>
      </c>
      <c r="L587" s="1">
        <f>Main!$B$25</f>
        <v>71.136702222980446</v>
      </c>
      <c r="M587" s="48" t="e" vm="1">
        <f t="shared" si="66"/>
        <v>#VALUE!</v>
      </c>
      <c r="N587" t="e" vm="1">
        <f t="shared" si="67"/>
        <v>#VALUE!</v>
      </c>
      <c r="O587" s="1">
        <f>Main!$C$25</f>
        <v>70.348407428452006</v>
      </c>
      <c r="P587" s="48" t="e" vm="1">
        <f t="shared" si="68"/>
        <v>#VALUE!</v>
      </c>
      <c r="Q587" t="e" vm="1">
        <f t="shared" si="69"/>
        <v>#VALUE!</v>
      </c>
    </row>
    <row r="588" spans="1:17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2">
        <f>[1]!GenLognormal($F$9,$F$10)</f>
        <v>#VALUE!</v>
      </c>
      <c r="G588" t="e" vm="2">
        <f>[1]!genBinomial(1,0.567)</f>
        <v>#VALUE!</v>
      </c>
      <c r="H588" s="13" t="e" vm="1">
        <f t="shared" si="63"/>
        <v>#VALUE!</v>
      </c>
      <c r="I588" s="1">
        <f>Main!$A$25</f>
        <v>70.743460131432784</v>
      </c>
      <c r="J588" s="48" t="e" vm="1">
        <f t="shared" si="64"/>
        <v>#VALUE!</v>
      </c>
      <c r="K588" t="e" vm="1">
        <f t="shared" si="65"/>
        <v>#VALUE!</v>
      </c>
      <c r="L588" s="1">
        <f>Main!$B$25</f>
        <v>71.136702222980446</v>
      </c>
      <c r="M588" s="48" t="e" vm="1">
        <f t="shared" si="66"/>
        <v>#VALUE!</v>
      </c>
      <c r="N588" t="e" vm="1">
        <f t="shared" si="67"/>
        <v>#VALUE!</v>
      </c>
      <c r="O588" s="1">
        <f>Main!$C$25</f>
        <v>70.348407428452006</v>
      </c>
      <c r="P588" s="48" t="e" vm="1">
        <f t="shared" si="68"/>
        <v>#VALUE!</v>
      </c>
      <c r="Q588" t="e" vm="1">
        <f t="shared" si="69"/>
        <v>#VALUE!</v>
      </c>
    </row>
    <row r="589" spans="1:17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2">
        <f>[1]!GenLognormal($F$9,$F$10)</f>
        <v>#VALUE!</v>
      </c>
      <c r="G589" t="e" vm="2">
        <f>[1]!genBinomial(1,0.567)</f>
        <v>#VALUE!</v>
      </c>
      <c r="H589" s="13" t="e" vm="1">
        <f t="shared" si="63"/>
        <v>#VALUE!</v>
      </c>
      <c r="I589" s="1">
        <f>Main!$A$25</f>
        <v>70.743460131432784</v>
      </c>
      <c r="J589" s="48" t="e" vm="1">
        <f t="shared" si="64"/>
        <v>#VALUE!</v>
      </c>
      <c r="K589" t="e" vm="1">
        <f t="shared" si="65"/>
        <v>#VALUE!</v>
      </c>
      <c r="L589" s="1">
        <f>Main!$B$25</f>
        <v>71.136702222980446</v>
      </c>
      <c r="M589" s="48" t="e" vm="1">
        <f t="shared" si="66"/>
        <v>#VALUE!</v>
      </c>
      <c r="N589" t="e" vm="1">
        <f t="shared" si="67"/>
        <v>#VALUE!</v>
      </c>
      <c r="O589" s="1">
        <f>Main!$C$25</f>
        <v>70.348407428452006</v>
      </c>
      <c r="P589" s="48" t="e" vm="1">
        <f t="shared" si="68"/>
        <v>#VALUE!</v>
      </c>
      <c r="Q589" t="e" vm="1">
        <f t="shared" si="69"/>
        <v>#VALUE!</v>
      </c>
    </row>
    <row r="590" spans="1:17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2">
        <f>[1]!GenLognormal($F$9,$F$10)</f>
        <v>#VALUE!</v>
      </c>
      <c r="G590" t="e" vm="2">
        <f>[1]!genBinomial(1,0.567)</f>
        <v>#VALUE!</v>
      </c>
      <c r="H590" s="13" t="e" vm="1">
        <f t="shared" si="63"/>
        <v>#VALUE!</v>
      </c>
      <c r="I590" s="1">
        <f>Main!$A$25</f>
        <v>70.743460131432784</v>
      </c>
      <c r="J590" s="48" t="e" vm="1">
        <f t="shared" si="64"/>
        <v>#VALUE!</v>
      </c>
      <c r="K590" t="e" vm="1">
        <f t="shared" si="65"/>
        <v>#VALUE!</v>
      </c>
      <c r="L590" s="1">
        <f>Main!$B$25</f>
        <v>71.136702222980446</v>
      </c>
      <c r="M590" s="48" t="e" vm="1">
        <f t="shared" si="66"/>
        <v>#VALUE!</v>
      </c>
      <c r="N590" t="e" vm="1">
        <f t="shared" si="67"/>
        <v>#VALUE!</v>
      </c>
      <c r="O590" s="1">
        <f>Main!$C$25</f>
        <v>70.348407428452006</v>
      </c>
      <c r="P590" s="48" t="e" vm="1">
        <f t="shared" si="68"/>
        <v>#VALUE!</v>
      </c>
      <c r="Q590" t="e" vm="1">
        <f t="shared" si="69"/>
        <v>#VALUE!</v>
      </c>
    </row>
    <row r="591" spans="1:17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2">
        <f>[1]!GenLognormal($F$9,$F$10)</f>
        <v>#VALUE!</v>
      </c>
      <c r="G591" t="e" vm="2">
        <f>[1]!genBinomial(1,0.567)</f>
        <v>#VALUE!</v>
      </c>
      <c r="H591" s="13" t="e" vm="1">
        <f t="shared" ref="H591:H654" si="70">(266.16-47.17*G591-2.33*F591+0.66*E591+0.017*(E591^2))*113.12/1000000*D591</f>
        <v>#VALUE!</v>
      </c>
      <c r="I591" s="1">
        <f>Main!$A$25</f>
        <v>70.743460131432784</v>
      </c>
      <c r="J591" s="48" t="e" vm="1">
        <f t="shared" ref="J591:J654" si="71">I591*$H591/24/60</f>
        <v>#VALUE!</v>
      </c>
      <c r="K591" t="e" vm="1">
        <f t="shared" ref="K591:K654" si="72">J591*24*60/$D591</f>
        <v>#VALUE!</v>
      </c>
      <c r="L591" s="1">
        <f>Main!$B$25</f>
        <v>71.136702222980446</v>
      </c>
      <c r="M591" s="48" t="e" vm="1">
        <f t="shared" ref="M591:M654" si="73">L591*$H591/24/60</f>
        <v>#VALUE!</v>
      </c>
      <c r="N591" t="e" vm="1">
        <f t="shared" ref="N591:N654" si="74">M591*24*60/$D591</f>
        <v>#VALUE!</v>
      </c>
      <c r="O591" s="1">
        <f>Main!$C$25</f>
        <v>70.348407428452006</v>
      </c>
      <c r="P591" s="48" t="e" vm="1">
        <f t="shared" ref="P591:P654" si="75">O591*$H591/24/60</f>
        <v>#VALUE!</v>
      </c>
      <c r="Q591" t="e" vm="1">
        <f t="shared" ref="Q591:Q654" si="76">P591*24*60/$D591</f>
        <v>#VALUE!</v>
      </c>
    </row>
    <row r="592" spans="1:17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2">
        <f>[1]!GenLognormal($F$9,$F$10)</f>
        <v>#VALUE!</v>
      </c>
      <c r="G592" t="e" vm="2">
        <f>[1]!genBinomial(1,0.567)</f>
        <v>#VALUE!</v>
      </c>
      <c r="H592" s="13" t="e" vm="1">
        <f t="shared" si="70"/>
        <v>#VALUE!</v>
      </c>
      <c r="I592" s="1">
        <f>Main!$A$25</f>
        <v>70.743460131432784</v>
      </c>
      <c r="J592" s="48" t="e" vm="1">
        <f t="shared" si="71"/>
        <v>#VALUE!</v>
      </c>
      <c r="K592" t="e" vm="1">
        <f t="shared" si="72"/>
        <v>#VALUE!</v>
      </c>
      <c r="L592" s="1">
        <f>Main!$B$25</f>
        <v>71.136702222980446</v>
      </c>
      <c r="M592" s="48" t="e" vm="1">
        <f t="shared" si="73"/>
        <v>#VALUE!</v>
      </c>
      <c r="N592" t="e" vm="1">
        <f t="shared" si="74"/>
        <v>#VALUE!</v>
      </c>
      <c r="O592" s="1">
        <f>Main!$C$25</f>
        <v>70.348407428452006</v>
      </c>
      <c r="P592" s="48" t="e" vm="1">
        <f t="shared" si="75"/>
        <v>#VALUE!</v>
      </c>
      <c r="Q592" t="e" vm="1">
        <f t="shared" si="76"/>
        <v>#VALUE!</v>
      </c>
    </row>
    <row r="593" spans="1:17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2">
        <f>[1]!GenLognormal($F$9,$F$10)</f>
        <v>#VALUE!</v>
      </c>
      <c r="G593" t="e" vm="2">
        <f>[1]!genBinomial(1,0.567)</f>
        <v>#VALUE!</v>
      </c>
      <c r="H593" s="13" t="e" vm="1">
        <f t="shared" si="70"/>
        <v>#VALUE!</v>
      </c>
      <c r="I593" s="1">
        <f>Main!$A$25</f>
        <v>70.743460131432784</v>
      </c>
      <c r="J593" s="48" t="e" vm="1">
        <f t="shared" si="71"/>
        <v>#VALUE!</v>
      </c>
      <c r="K593" t="e" vm="1">
        <f t="shared" si="72"/>
        <v>#VALUE!</v>
      </c>
      <c r="L593" s="1">
        <f>Main!$B$25</f>
        <v>71.136702222980446</v>
      </c>
      <c r="M593" s="48" t="e" vm="1">
        <f t="shared" si="73"/>
        <v>#VALUE!</v>
      </c>
      <c r="N593" t="e" vm="1">
        <f t="shared" si="74"/>
        <v>#VALUE!</v>
      </c>
      <c r="O593" s="1">
        <f>Main!$C$25</f>
        <v>70.348407428452006</v>
      </c>
      <c r="P593" s="48" t="e" vm="1">
        <f t="shared" si="75"/>
        <v>#VALUE!</v>
      </c>
      <c r="Q593" t="e" vm="1">
        <f t="shared" si="76"/>
        <v>#VALUE!</v>
      </c>
    </row>
    <row r="594" spans="1:17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2">
        <f>[1]!GenLognormal($F$9,$F$10)</f>
        <v>#VALUE!</v>
      </c>
      <c r="G594" t="e" vm="2">
        <f>[1]!genBinomial(1,0.567)</f>
        <v>#VALUE!</v>
      </c>
      <c r="H594" s="13" t="e" vm="1">
        <f t="shared" si="70"/>
        <v>#VALUE!</v>
      </c>
      <c r="I594" s="1">
        <f>Main!$A$25</f>
        <v>70.743460131432784</v>
      </c>
      <c r="J594" s="48" t="e" vm="1">
        <f t="shared" si="71"/>
        <v>#VALUE!</v>
      </c>
      <c r="K594" t="e" vm="1">
        <f t="shared" si="72"/>
        <v>#VALUE!</v>
      </c>
      <c r="L594" s="1">
        <f>Main!$B$25</f>
        <v>71.136702222980446</v>
      </c>
      <c r="M594" s="48" t="e" vm="1">
        <f t="shared" si="73"/>
        <v>#VALUE!</v>
      </c>
      <c r="N594" t="e" vm="1">
        <f t="shared" si="74"/>
        <v>#VALUE!</v>
      </c>
      <c r="O594" s="1">
        <f>Main!$C$25</f>
        <v>70.348407428452006</v>
      </c>
      <c r="P594" s="48" t="e" vm="1">
        <f t="shared" si="75"/>
        <v>#VALUE!</v>
      </c>
      <c r="Q594" t="e" vm="1">
        <f t="shared" si="76"/>
        <v>#VALUE!</v>
      </c>
    </row>
    <row r="595" spans="1:17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2">
        <f>[1]!GenLognormal($F$9,$F$10)</f>
        <v>#VALUE!</v>
      </c>
      <c r="G595" t="e" vm="2">
        <f>[1]!genBinomial(1,0.567)</f>
        <v>#VALUE!</v>
      </c>
      <c r="H595" s="13" t="e" vm="1">
        <f t="shared" si="70"/>
        <v>#VALUE!</v>
      </c>
      <c r="I595" s="1">
        <f>Main!$A$25</f>
        <v>70.743460131432784</v>
      </c>
      <c r="J595" s="48" t="e" vm="1">
        <f t="shared" si="71"/>
        <v>#VALUE!</v>
      </c>
      <c r="K595" t="e" vm="1">
        <f t="shared" si="72"/>
        <v>#VALUE!</v>
      </c>
      <c r="L595" s="1">
        <f>Main!$B$25</f>
        <v>71.136702222980446</v>
      </c>
      <c r="M595" s="48" t="e" vm="1">
        <f t="shared" si="73"/>
        <v>#VALUE!</v>
      </c>
      <c r="N595" t="e" vm="1">
        <f t="shared" si="74"/>
        <v>#VALUE!</v>
      </c>
      <c r="O595" s="1">
        <f>Main!$C$25</f>
        <v>70.348407428452006</v>
      </c>
      <c r="P595" s="48" t="e" vm="1">
        <f t="shared" si="75"/>
        <v>#VALUE!</v>
      </c>
      <c r="Q595" t="e" vm="1">
        <f t="shared" si="76"/>
        <v>#VALUE!</v>
      </c>
    </row>
    <row r="596" spans="1:17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2">
        <f>[1]!GenLognormal($F$9,$F$10)</f>
        <v>#VALUE!</v>
      </c>
      <c r="G596" t="e" vm="2">
        <f>[1]!genBinomial(1,0.567)</f>
        <v>#VALUE!</v>
      </c>
      <c r="H596" s="13" t="e" vm="1">
        <f t="shared" si="70"/>
        <v>#VALUE!</v>
      </c>
      <c r="I596" s="1">
        <f>Main!$A$25</f>
        <v>70.743460131432784</v>
      </c>
      <c r="J596" s="48" t="e" vm="1">
        <f t="shared" si="71"/>
        <v>#VALUE!</v>
      </c>
      <c r="K596" t="e" vm="1">
        <f t="shared" si="72"/>
        <v>#VALUE!</v>
      </c>
      <c r="L596" s="1">
        <f>Main!$B$25</f>
        <v>71.136702222980446</v>
      </c>
      <c r="M596" s="48" t="e" vm="1">
        <f t="shared" si="73"/>
        <v>#VALUE!</v>
      </c>
      <c r="N596" t="e" vm="1">
        <f t="shared" si="74"/>
        <v>#VALUE!</v>
      </c>
      <c r="O596" s="1">
        <f>Main!$C$25</f>
        <v>70.348407428452006</v>
      </c>
      <c r="P596" s="48" t="e" vm="1">
        <f t="shared" si="75"/>
        <v>#VALUE!</v>
      </c>
      <c r="Q596" t="e" vm="1">
        <f t="shared" si="76"/>
        <v>#VALUE!</v>
      </c>
    </row>
    <row r="597" spans="1:17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2">
        <f>[1]!GenLognormal($F$9,$F$10)</f>
        <v>#VALUE!</v>
      </c>
      <c r="G597" t="e" vm="2">
        <f>[1]!genBinomial(1,0.567)</f>
        <v>#VALUE!</v>
      </c>
      <c r="H597" s="13" t="e" vm="1">
        <f t="shared" si="70"/>
        <v>#VALUE!</v>
      </c>
      <c r="I597" s="1">
        <f>Main!$A$25</f>
        <v>70.743460131432784</v>
      </c>
      <c r="J597" s="48" t="e" vm="1">
        <f t="shared" si="71"/>
        <v>#VALUE!</v>
      </c>
      <c r="K597" t="e" vm="1">
        <f t="shared" si="72"/>
        <v>#VALUE!</v>
      </c>
      <c r="L597" s="1">
        <f>Main!$B$25</f>
        <v>71.136702222980446</v>
      </c>
      <c r="M597" s="48" t="e" vm="1">
        <f t="shared" si="73"/>
        <v>#VALUE!</v>
      </c>
      <c r="N597" t="e" vm="1">
        <f t="shared" si="74"/>
        <v>#VALUE!</v>
      </c>
      <c r="O597" s="1">
        <f>Main!$C$25</f>
        <v>70.348407428452006</v>
      </c>
      <c r="P597" s="48" t="e" vm="1">
        <f t="shared" si="75"/>
        <v>#VALUE!</v>
      </c>
      <c r="Q597" t="e" vm="1">
        <f t="shared" si="76"/>
        <v>#VALUE!</v>
      </c>
    </row>
    <row r="598" spans="1:17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2">
        <f>[1]!GenLognormal($F$9,$F$10)</f>
        <v>#VALUE!</v>
      </c>
      <c r="G598" t="e" vm="2">
        <f>[1]!genBinomial(1,0.567)</f>
        <v>#VALUE!</v>
      </c>
      <c r="H598" s="13" t="e" vm="1">
        <f t="shared" si="70"/>
        <v>#VALUE!</v>
      </c>
      <c r="I598" s="1">
        <f>Main!$A$25</f>
        <v>70.743460131432784</v>
      </c>
      <c r="J598" s="48" t="e" vm="1">
        <f t="shared" si="71"/>
        <v>#VALUE!</v>
      </c>
      <c r="K598" t="e" vm="1">
        <f t="shared" si="72"/>
        <v>#VALUE!</v>
      </c>
      <c r="L598" s="1">
        <f>Main!$B$25</f>
        <v>71.136702222980446</v>
      </c>
      <c r="M598" s="48" t="e" vm="1">
        <f t="shared" si="73"/>
        <v>#VALUE!</v>
      </c>
      <c r="N598" t="e" vm="1">
        <f t="shared" si="74"/>
        <v>#VALUE!</v>
      </c>
      <c r="O598" s="1">
        <f>Main!$C$25</f>
        <v>70.348407428452006</v>
      </c>
      <c r="P598" s="48" t="e" vm="1">
        <f t="shared" si="75"/>
        <v>#VALUE!</v>
      </c>
      <c r="Q598" t="e" vm="1">
        <f t="shared" si="76"/>
        <v>#VALUE!</v>
      </c>
    </row>
    <row r="599" spans="1:17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2">
        <f>[1]!GenLognormal($F$9,$F$10)</f>
        <v>#VALUE!</v>
      </c>
      <c r="G599" t="e" vm="2">
        <f>[1]!genBinomial(1,0.567)</f>
        <v>#VALUE!</v>
      </c>
      <c r="H599" s="13" t="e" vm="1">
        <f t="shared" si="70"/>
        <v>#VALUE!</v>
      </c>
      <c r="I599" s="1">
        <f>Main!$A$25</f>
        <v>70.743460131432784</v>
      </c>
      <c r="J599" s="48" t="e" vm="1">
        <f t="shared" si="71"/>
        <v>#VALUE!</v>
      </c>
      <c r="K599" t="e" vm="1">
        <f t="shared" si="72"/>
        <v>#VALUE!</v>
      </c>
      <c r="L599" s="1">
        <f>Main!$B$25</f>
        <v>71.136702222980446</v>
      </c>
      <c r="M599" s="48" t="e" vm="1">
        <f t="shared" si="73"/>
        <v>#VALUE!</v>
      </c>
      <c r="N599" t="e" vm="1">
        <f t="shared" si="74"/>
        <v>#VALUE!</v>
      </c>
      <c r="O599" s="1">
        <f>Main!$C$25</f>
        <v>70.348407428452006</v>
      </c>
      <c r="P599" s="48" t="e" vm="1">
        <f t="shared" si="75"/>
        <v>#VALUE!</v>
      </c>
      <c r="Q599" t="e" vm="1">
        <f t="shared" si="76"/>
        <v>#VALUE!</v>
      </c>
    </row>
    <row r="600" spans="1:17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2">
        <f>[1]!GenLognormal($F$9,$F$10)</f>
        <v>#VALUE!</v>
      </c>
      <c r="G600" t="e" vm="2">
        <f>[1]!genBinomial(1,0.567)</f>
        <v>#VALUE!</v>
      </c>
      <c r="H600" s="13" t="e" vm="1">
        <f t="shared" si="70"/>
        <v>#VALUE!</v>
      </c>
      <c r="I600" s="1">
        <f>Main!$A$25</f>
        <v>70.743460131432784</v>
      </c>
      <c r="J600" s="48" t="e" vm="1">
        <f t="shared" si="71"/>
        <v>#VALUE!</v>
      </c>
      <c r="K600" t="e" vm="1">
        <f t="shared" si="72"/>
        <v>#VALUE!</v>
      </c>
      <c r="L600" s="1">
        <f>Main!$B$25</f>
        <v>71.136702222980446</v>
      </c>
      <c r="M600" s="48" t="e" vm="1">
        <f t="shared" si="73"/>
        <v>#VALUE!</v>
      </c>
      <c r="N600" t="e" vm="1">
        <f t="shared" si="74"/>
        <v>#VALUE!</v>
      </c>
      <c r="O600" s="1">
        <f>Main!$C$25</f>
        <v>70.348407428452006</v>
      </c>
      <c r="P600" s="48" t="e" vm="1">
        <f t="shared" si="75"/>
        <v>#VALUE!</v>
      </c>
      <c r="Q600" t="e" vm="1">
        <f t="shared" si="76"/>
        <v>#VALUE!</v>
      </c>
    </row>
    <row r="601" spans="1:17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2">
        <f>[1]!GenLognormal($F$9,$F$10)</f>
        <v>#VALUE!</v>
      </c>
      <c r="G601" t="e" vm="2">
        <f>[1]!genBinomial(1,0.567)</f>
        <v>#VALUE!</v>
      </c>
      <c r="H601" s="13" t="e" vm="1">
        <f t="shared" si="70"/>
        <v>#VALUE!</v>
      </c>
      <c r="I601" s="1">
        <f>Main!$A$25</f>
        <v>70.743460131432784</v>
      </c>
      <c r="J601" s="48" t="e" vm="1">
        <f t="shared" si="71"/>
        <v>#VALUE!</v>
      </c>
      <c r="K601" t="e" vm="1">
        <f t="shared" si="72"/>
        <v>#VALUE!</v>
      </c>
      <c r="L601" s="1">
        <f>Main!$B$25</f>
        <v>71.136702222980446</v>
      </c>
      <c r="M601" s="48" t="e" vm="1">
        <f t="shared" si="73"/>
        <v>#VALUE!</v>
      </c>
      <c r="N601" t="e" vm="1">
        <f t="shared" si="74"/>
        <v>#VALUE!</v>
      </c>
      <c r="O601" s="1">
        <f>Main!$C$25</f>
        <v>70.348407428452006</v>
      </c>
      <c r="P601" s="48" t="e" vm="1">
        <f t="shared" si="75"/>
        <v>#VALUE!</v>
      </c>
      <c r="Q601" t="e" vm="1">
        <f t="shared" si="76"/>
        <v>#VALUE!</v>
      </c>
    </row>
    <row r="602" spans="1:17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2">
        <f>[1]!GenLognormal($F$9,$F$10)</f>
        <v>#VALUE!</v>
      </c>
      <c r="G602" t="e" vm="2">
        <f>[1]!genBinomial(1,0.567)</f>
        <v>#VALUE!</v>
      </c>
      <c r="H602" s="13" t="e" vm="1">
        <f t="shared" si="70"/>
        <v>#VALUE!</v>
      </c>
      <c r="I602" s="1">
        <f>Main!$A$25</f>
        <v>70.743460131432784</v>
      </c>
      <c r="J602" s="48" t="e" vm="1">
        <f t="shared" si="71"/>
        <v>#VALUE!</v>
      </c>
      <c r="K602" t="e" vm="1">
        <f t="shared" si="72"/>
        <v>#VALUE!</v>
      </c>
      <c r="L602" s="1">
        <f>Main!$B$25</f>
        <v>71.136702222980446</v>
      </c>
      <c r="M602" s="48" t="e" vm="1">
        <f t="shared" si="73"/>
        <v>#VALUE!</v>
      </c>
      <c r="N602" t="e" vm="1">
        <f t="shared" si="74"/>
        <v>#VALUE!</v>
      </c>
      <c r="O602" s="1">
        <f>Main!$C$25</f>
        <v>70.348407428452006</v>
      </c>
      <c r="P602" s="48" t="e" vm="1">
        <f t="shared" si="75"/>
        <v>#VALUE!</v>
      </c>
      <c r="Q602" t="e" vm="1">
        <f t="shared" si="76"/>
        <v>#VALUE!</v>
      </c>
    </row>
    <row r="603" spans="1:17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2">
        <f>[1]!GenLognormal($F$9,$F$10)</f>
        <v>#VALUE!</v>
      </c>
      <c r="G603" t="e" vm="2">
        <f>[1]!genBinomial(1,0.567)</f>
        <v>#VALUE!</v>
      </c>
      <c r="H603" s="13" t="e" vm="1">
        <f t="shared" si="70"/>
        <v>#VALUE!</v>
      </c>
      <c r="I603" s="1">
        <f>Main!$A$25</f>
        <v>70.743460131432784</v>
      </c>
      <c r="J603" s="48" t="e" vm="1">
        <f t="shared" si="71"/>
        <v>#VALUE!</v>
      </c>
      <c r="K603" t="e" vm="1">
        <f t="shared" si="72"/>
        <v>#VALUE!</v>
      </c>
      <c r="L603" s="1">
        <f>Main!$B$25</f>
        <v>71.136702222980446</v>
      </c>
      <c r="M603" s="48" t="e" vm="1">
        <f t="shared" si="73"/>
        <v>#VALUE!</v>
      </c>
      <c r="N603" t="e" vm="1">
        <f t="shared" si="74"/>
        <v>#VALUE!</v>
      </c>
      <c r="O603" s="1">
        <f>Main!$C$25</f>
        <v>70.348407428452006</v>
      </c>
      <c r="P603" s="48" t="e" vm="1">
        <f t="shared" si="75"/>
        <v>#VALUE!</v>
      </c>
      <c r="Q603" t="e" vm="1">
        <f t="shared" si="76"/>
        <v>#VALUE!</v>
      </c>
    </row>
    <row r="604" spans="1:17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2">
        <f>[1]!GenLognormal($F$9,$F$10)</f>
        <v>#VALUE!</v>
      </c>
      <c r="G604" t="e" vm="2">
        <f>[1]!genBinomial(1,0.567)</f>
        <v>#VALUE!</v>
      </c>
      <c r="H604" s="13" t="e" vm="1">
        <f t="shared" si="70"/>
        <v>#VALUE!</v>
      </c>
      <c r="I604" s="1">
        <f>Main!$A$25</f>
        <v>70.743460131432784</v>
      </c>
      <c r="J604" s="48" t="e" vm="1">
        <f t="shared" si="71"/>
        <v>#VALUE!</v>
      </c>
      <c r="K604" t="e" vm="1">
        <f t="shared" si="72"/>
        <v>#VALUE!</v>
      </c>
      <c r="L604" s="1">
        <f>Main!$B$25</f>
        <v>71.136702222980446</v>
      </c>
      <c r="M604" s="48" t="e" vm="1">
        <f t="shared" si="73"/>
        <v>#VALUE!</v>
      </c>
      <c r="N604" t="e" vm="1">
        <f t="shared" si="74"/>
        <v>#VALUE!</v>
      </c>
      <c r="O604" s="1">
        <f>Main!$C$25</f>
        <v>70.348407428452006</v>
      </c>
      <c r="P604" s="48" t="e" vm="1">
        <f t="shared" si="75"/>
        <v>#VALUE!</v>
      </c>
      <c r="Q604" t="e" vm="1">
        <f t="shared" si="76"/>
        <v>#VALUE!</v>
      </c>
    </row>
    <row r="605" spans="1:17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2">
        <f>[1]!GenLognormal($F$9,$F$10)</f>
        <v>#VALUE!</v>
      </c>
      <c r="G605" t="e" vm="2">
        <f>[1]!genBinomial(1,0.567)</f>
        <v>#VALUE!</v>
      </c>
      <c r="H605" s="13" t="e" vm="1">
        <f t="shared" si="70"/>
        <v>#VALUE!</v>
      </c>
      <c r="I605" s="1">
        <f>Main!$A$25</f>
        <v>70.743460131432784</v>
      </c>
      <c r="J605" s="48" t="e" vm="1">
        <f t="shared" si="71"/>
        <v>#VALUE!</v>
      </c>
      <c r="K605" t="e" vm="1">
        <f t="shared" si="72"/>
        <v>#VALUE!</v>
      </c>
      <c r="L605" s="1">
        <f>Main!$B$25</f>
        <v>71.136702222980446</v>
      </c>
      <c r="M605" s="48" t="e" vm="1">
        <f t="shared" si="73"/>
        <v>#VALUE!</v>
      </c>
      <c r="N605" t="e" vm="1">
        <f t="shared" si="74"/>
        <v>#VALUE!</v>
      </c>
      <c r="O605" s="1">
        <f>Main!$C$25</f>
        <v>70.348407428452006</v>
      </c>
      <c r="P605" s="48" t="e" vm="1">
        <f t="shared" si="75"/>
        <v>#VALUE!</v>
      </c>
      <c r="Q605" t="e" vm="1">
        <f t="shared" si="76"/>
        <v>#VALUE!</v>
      </c>
    </row>
    <row r="606" spans="1:17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2">
        <f>[1]!GenLognormal($F$9,$F$10)</f>
        <v>#VALUE!</v>
      </c>
      <c r="G606" t="e" vm="2">
        <f>[1]!genBinomial(1,0.567)</f>
        <v>#VALUE!</v>
      </c>
      <c r="H606" s="13" t="e" vm="1">
        <f t="shared" si="70"/>
        <v>#VALUE!</v>
      </c>
      <c r="I606" s="1">
        <f>Main!$A$25</f>
        <v>70.743460131432784</v>
      </c>
      <c r="J606" s="48" t="e" vm="1">
        <f t="shared" si="71"/>
        <v>#VALUE!</v>
      </c>
      <c r="K606" t="e" vm="1">
        <f t="shared" si="72"/>
        <v>#VALUE!</v>
      </c>
      <c r="L606" s="1">
        <f>Main!$B$25</f>
        <v>71.136702222980446</v>
      </c>
      <c r="M606" s="48" t="e" vm="1">
        <f t="shared" si="73"/>
        <v>#VALUE!</v>
      </c>
      <c r="N606" t="e" vm="1">
        <f t="shared" si="74"/>
        <v>#VALUE!</v>
      </c>
      <c r="O606" s="1">
        <f>Main!$C$25</f>
        <v>70.348407428452006</v>
      </c>
      <c r="P606" s="48" t="e" vm="1">
        <f t="shared" si="75"/>
        <v>#VALUE!</v>
      </c>
      <c r="Q606" t="e" vm="1">
        <f t="shared" si="76"/>
        <v>#VALUE!</v>
      </c>
    </row>
    <row r="607" spans="1:17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2">
        <f>[1]!GenLognormal($F$9,$F$10)</f>
        <v>#VALUE!</v>
      </c>
      <c r="G607" t="e" vm="2">
        <f>[1]!genBinomial(1,0.567)</f>
        <v>#VALUE!</v>
      </c>
      <c r="H607" s="13" t="e" vm="1">
        <f t="shared" si="70"/>
        <v>#VALUE!</v>
      </c>
      <c r="I607" s="1">
        <f>Main!$A$25</f>
        <v>70.743460131432784</v>
      </c>
      <c r="J607" s="48" t="e" vm="1">
        <f t="shared" si="71"/>
        <v>#VALUE!</v>
      </c>
      <c r="K607" t="e" vm="1">
        <f t="shared" si="72"/>
        <v>#VALUE!</v>
      </c>
      <c r="L607" s="1">
        <f>Main!$B$25</f>
        <v>71.136702222980446</v>
      </c>
      <c r="M607" s="48" t="e" vm="1">
        <f t="shared" si="73"/>
        <v>#VALUE!</v>
      </c>
      <c r="N607" t="e" vm="1">
        <f t="shared" si="74"/>
        <v>#VALUE!</v>
      </c>
      <c r="O607" s="1">
        <f>Main!$C$25</f>
        <v>70.348407428452006</v>
      </c>
      <c r="P607" s="48" t="e" vm="1">
        <f t="shared" si="75"/>
        <v>#VALUE!</v>
      </c>
      <c r="Q607" t="e" vm="1">
        <f t="shared" si="76"/>
        <v>#VALUE!</v>
      </c>
    </row>
    <row r="608" spans="1:17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2">
        <f>[1]!GenLognormal($F$9,$F$10)</f>
        <v>#VALUE!</v>
      </c>
      <c r="G608" t="e" vm="2">
        <f>[1]!genBinomial(1,0.567)</f>
        <v>#VALUE!</v>
      </c>
      <c r="H608" s="13" t="e" vm="1">
        <f t="shared" si="70"/>
        <v>#VALUE!</v>
      </c>
      <c r="I608" s="1">
        <f>Main!$A$25</f>
        <v>70.743460131432784</v>
      </c>
      <c r="J608" s="48" t="e" vm="1">
        <f t="shared" si="71"/>
        <v>#VALUE!</v>
      </c>
      <c r="K608" t="e" vm="1">
        <f t="shared" si="72"/>
        <v>#VALUE!</v>
      </c>
      <c r="L608" s="1">
        <f>Main!$B$25</f>
        <v>71.136702222980446</v>
      </c>
      <c r="M608" s="48" t="e" vm="1">
        <f t="shared" si="73"/>
        <v>#VALUE!</v>
      </c>
      <c r="N608" t="e" vm="1">
        <f t="shared" si="74"/>
        <v>#VALUE!</v>
      </c>
      <c r="O608" s="1">
        <f>Main!$C$25</f>
        <v>70.348407428452006</v>
      </c>
      <c r="P608" s="48" t="e" vm="1">
        <f t="shared" si="75"/>
        <v>#VALUE!</v>
      </c>
      <c r="Q608" t="e" vm="1">
        <f t="shared" si="76"/>
        <v>#VALUE!</v>
      </c>
    </row>
    <row r="609" spans="1:17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2">
        <f>[1]!GenLognormal($F$9,$F$10)</f>
        <v>#VALUE!</v>
      </c>
      <c r="G609" t="e" vm="2">
        <f>[1]!genBinomial(1,0.567)</f>
        <v>#VALUE!</v>
      </c>
      <c r="H609" s="13" t="e" vm="1">
        <f t="shared" si="70"/>
        <v>#VALUE!</v>
      </c>
      <c r="I609" s="1">
        <f>Main!$A$25</f>
        <v>70.743460131432784</v>
      </c>
      <c r="J609" s="48" t="e" vm="1">
        <f t="shared" si="71"/>
        <v>#VALUE!</v>
      </c>
      <c r="K609" t="e" vm="1">
        <f t="shared" si="72"/>
        <v>#VALUE!</v>
      </c>
      <c r="L609" s="1">
        <f>Main!$B$25</f>
        <v>71.136702222980446</v>
      </c>
      <c r="M609" s="48" t="e" vm="1">
        <f t="shared" si="73"/>
        <v>#VALUE!</v>
      </c>
      <c r="N609" t="e" vm="1">
        <f t="shared" si="74"/>
        <v>#VALUE!</v>
      </c>
      <c r="O609" s="1">
        <f>Main!$C$25</f>
        <v>70.348407428452006</v>
      </c>
      <c r="P609" s="48" t="e" vm="1">
        <f t="shared" si="75"/>
        <v>#VALUE!</v>
      </c>
      <c r="Q609" t="e" vm="1">
        <f t="shared" si="76"/>
        <v>#VALUE!</v>
      </c>
    </row>
    <row r="610" spans="1:17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2">
        <f>[1]!GenLognormal($F$9,$F$10)</f>
        <v>#VALUE!</v>
      </c>
      <c r="G610" t="e" vm="2">
        <f>[1]!genBinomial(1,0.567)</f>
        <v>#VALUE!</v>
      </c>
      <c r="H610" s="13" t="e" vm="1">
        <f t="shared" si="70"/>
        <v>#VALUE!</v>
      </c>
      <c r="I610" s="1">
        <f>Main!$A$25</f>
        <v>70.743460131432784</v>
      </c>
      <c r="J610" s="48" t="e" vm="1">
        <f t="shared" si="71"/>
        <v>#VALUE!</v>
      </c>
      <c r="K610" t="e" vm="1">
        <f t="shared" si="72"/>
        <v>#VALUE!</v>
      </c>
      <c r="L610" s="1">
        <f>Main!$B$25</f>
        <v>71.136702222980446</v>
      </c>
      <c r="M610" s="48" t="e" vm="1">
        <f t="shared" si="73"/>
        <v>#VALUE!</v>
      </c>
      <c r="N610" t="e" vm="1">
        <f t="shared" si="74"/>
        <v>#VALUE!</v>
      </c>
      <c r="O610" s="1">
        <f>Main!$C$25</f>
        <v>70.348407428452006</v>
      </c>
      <c r="P610" s="48" t="e" vm="1">
        <f t="shared" si="75"/>
        <v>#VALUE!</v>
      </c>
      <c r="Q610" t="e" vm="1">
        <f t="shared" si="76"/>
        <v>#VALUE!</v>
      </c>
    </row>
    <row r="611" spans="1:17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2">
        <f>[1]!GenLognormal($F$9,$F$10)</f>
        <v>#VALUE!</v>
      </c>
      <c r="G611" t="e" vm="2">
        <f>[1]!genBinomial(1,0.567)</f>
        <v>#VALUE!</v>
      </c>
      <c r="H611" s="13" t="e" vm="1">
        <f t="shared" si="70"/>
        <v>#VALUE!</v>
      </c>
      <c r="I611" s="1">
        <f>Main!$A$25</f>
        <v>70.743460131432784</v>
      </c>
      <c r="J611" s="48" t="e" vm="1">
        <f t="shared" si="71"/>
        <v>#VALUE!</v>
      </c>
      <c r="K611" t="e" vm="1">
        <f t="shared" si="72"/>
        <v>#VALUE!</v>
      </c>
      <c r="L611" s="1">
        <f>Main!$B$25</f>
        <v>71.136702222980446</v>
      </c>
      <c r="M611" s="48" t="e" vm="1">
        <f t="shared" si="73"/>
        <v>#VALUE!</v>
      </c>
      <c r="N611" t="e" vm="1">
        <f t="shared" si="74"/>
        <v>#VALUE!</v>
      </c>
      <c r="O611" s="1">
        <f>Main!$C$25</f>
        <v>70.348407428452006</v>
      </c>
      <c r="P611" s="48" t="e" vm="1">
        <f t="shared" si="75"/>
        <v>#VALUE!</v>
      </c>
      <c r="Q611" t="e" vm="1">
        <f t="shared" si="76"/>
        <v>#VALUE!</v>
      </c>
    </row>
    <row r="612" spans="1:17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2">
        <f>[1]!GenLognormal($F$9,$F$10)</f>
        <v>#VALUE!</v>
      </c>
      <c r="G612" t="e" vm="2">
        <f>[1]!genBinomial(1,0.567)</f>
        <v>#VALUE!</v>
      </c>
      <c r="H612" s="13" t="e" vm="1">
        <f t="shared" si="70"/>
        <v>#VALUE!</v>
      </c>
      <c r="I612" s="1">
        <f>Main!$A$25</f>
        <v>70.743460131432784</v>
      </c>
      <c r="J612" s="48" t="e" vm="1">
        <f t="shared" si="71"/>
        <v>#VALUE!</v>
      </c>
      <c r="K612" t="e" vm="1">
        <f t="shared" si="72"/>
        <v>#VALUE!</v>
      </c>
      <c r="L612" s="1">
        <f>Main!$B$25</f>
        <v>71.136702222980446</v>
      </c>
      <c r="M612" s="48" t="e" vm="1">
        <f t="shared" si="73"/>
        <v>#VALUE!</v>
      </c>
      <c r="N612" t="e" vm="1">
        <f t="shared" si="74"/>
        <v>#VALUE!</v>
      </c>
      <c r="O612" s="1">
        <f>Main!$C$25</f>
        <v>70.348407428452006</v>
      </c>
      <c r="P612" s="48" t="e" vm="1">
        <f t="shared" si="75"/>
        <v>#VALUE!</v>
      </c>
      <c r="Q612" t="e" vm="1">
        <f t="shared" si="76"/>
        <v>#VALUE!</v>
      </c>
    </row>
    <row r="613" spans="1:17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2">
        <f>[1]!GenLognormal($F$9,$F$10)</f>
        <v>#VALUE!</v>
      </c>
      <c r="G613" t="e" vm="2">
        <f>[1]!genBinomial(1,0.567)</f>
        <v>#VALUE!</v>
      </c>
      <c r="H613" s="13" t="e" vm="1">
        <f t="shared" si="70"/>
        <v>#VALUE!</v>
      </c>
      <c r="I613" s="1">
        <f>Main!$A$25</f>
        <v>70.743460131432784</v>
      </c>
      <c r="J613" s="48" t="e" vm="1">
        <f t="shared" si="71"/>
        <v>#VALUE!</v>
      </c>
      <c r="K613" t="e" vm="1">
        <f t="shared" si="72"/>
        <v>#VALUE!</v>
      </c>
      <c r="L613" s="1">
        <f>Main!$B$25</f>
        <v>71.136702222980446</v>
      </c>
      <c r="M613" s="48" t="e" vm="1">
        <f t="shared" si="73"/>
        <v>#VALUE!</v>
      </c>
      <c r="N613" t="e" vm="1">
        <f t="shared" si="74"/>
        <v>#VALUE!</v>
      </c>
      <c r="O613" s="1">
        <f>Main!$C$25</f>
        <v>70.348407428452006</v>
      </c>
      <c r="P613" s="48" t="e" vm="1">
        <f t="shared" si="75"/>
        <v>#VALUE!</v>
      </c>
      <c r="Q613" t="e" vm="1">
        <f t="shared" si="76"/>
        <v>#VALUE!</v>
      </c>
    </row>
    <row r="614" spans="1:17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2">
        <f>[1]!GenLognormal($F$9,$F$10)</f>
        <v>#VALUE!</v>
      </c>
      <c r="G614" t="e" vm="2">
        <f>[1]!genBinomial(1,0.567)</f>
        <v>#VALUE!</v>
      </c>
      <c r="H614" s="13" t="e" vm="1">
        <f t="shared" si="70"/>
        <v>#VALUE!</v>
      </c>
      <c r="I614" s="1">
        <f>Main!$A$25</f>
        <v>70.743460131432784</v>
      </c>
      <c r="J614" s="48" t="e" vm="1">
        <f t="shared" si="71"/>
        <v>#VALUE!</v>
      </c>
      <c r="K614" t="e" vm="1">
        <f t="shared" si="72"/>
        <v>#VALUE!</v>
      </c>
      <c r="L614" s="1">
        <f>Main!$B$25</f>
        <v>71.136702222980446</v>
      </c>
      <c r="M614" s="48" t="e" vm="1">
        <f t="shared" si="73"/>
        <v>#VALUE!</v>
      </c>
      <c r="N614" t="e" vm="1">
        <f t="shared" si="74"/>
        <v>#VALUE!</v>
      </c>
      <c r="O614" s="1">
        <f>Main!$C$25</f>
        <v>70.348407428452006</v>
      </c>
      <c r="P614" s="48" t="e" vm="1">
        <f t="shared" si="75"/>
        <v>#VALUE!</v>
      </c>
      <c r="Q614" t="e" vm="1">
        <f t="shared" si="76"/>
        <v>#VALUE!</v>
      </c>
    </row>
    <row r="615" spans="1:17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2">
        <f>[1]!GenLognormal($F$9,$F$10)</f>
        <v>#VALUE!</v>
      </c>
      <c r="G615" t="e" vm="2">
        <f>[1]!genBinomial(1,0.567)</f>
        <v>#VALUE!</v>
      </c>
      <c r="H615" s="13" t="e" vm="1">
        <f t="shared" si="70"/>
        <v>#VALUE!</v>
      </c>
      <c r="I615" s="1">
        <f>Main!$A$25</f>
        <v>70.743460131432784</v>
      </c>
      <c r="J615" s="48" t="e" vm="1">
        <f t="shared" si="71"/>
        <v>#VALUE!</v>
      </c>
      <c r="K615" t="e" vm="1">
        <f t="shared" si="72"/>
        <v>#VALUE!</v>
      </c>
      <c r="L615" s="1">
        <f>Main!$B$25</f>
        <v>71.136702222980446</v>
      </c>
      <c r="M615" s="48" t="e" vm="1">
        <f t="shared" si="73"/>
        <v>#VALUE!</v>
      </c>
      <c r="N615" t="e" vm="1">
        <f t="shared" si="74"/>
        <v>#VALUE!</v>
      </c>
      <c r="O615" s="1">
        <f>Main!$C$25</f>
        <v>70.348407428452006</v>
      </c>
      <c r="P615" s="48" t="e" vm="1">
        <f t="shared" si="75"/>
        <v>#VALUE!</v>
      </c>
      <c r="Q615" t="e" vm="1">
        <f t="shared" si="76"/>
        <v>#VALUE!</v>
      </c>
    </row>
    <row r="616" spans="1:17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2">
        <f>[1]!GenLognormal($F$9,$F$10)</f>
        <v>#VALUE!</v>
      </c>
      <c r="G616" t="e" vm="2">
        <f>[1]!genBinomial(1,0.567)</f>
        <v>#VALUE!</v>
      </c>
      <c r="H616" s="13" t="e" vm="1">
        <f t="shared" si="70"/>
        <v>#VALUE!</v>
      </c>
      <c r="I616" s="1">
        <f>Main!$A$25</f>
        <v>70.743460131432784</v>
      </c>
      <c r="J616" s="48" t="e" vm="1">
        <f t="shared" si="71"/>
        <v>#VALUE!</v>
      </c>
      <c r="K616" t="e" vm="1">
        <f t="shared" si="72"/>
        <v>#VALUE!</v>
      </c>
      <c r="L616" s="1">
        <f>Main!$B$25</f>
        <v>71.136702222980446</v>
      </c>
      <c r="M616" s="48" t="e" vm="1">
        <f t="shared" si="73"/>
        <v>#VALUE!</v>
      </c>
      <c r="N616" t="e" vm="1">
        <f t="shared" si="74"/>
        <v>#VALUE!</v>
      </c>
      <c r="O616" s="1">
        <f>Main!$C$25</f>
        <v>70.348407428452006</v>
      </c>
      <c r="P616" s="48" t="e" vm="1">
        <f t="shared" si="75"/>
        <v>#VALUE!</v>
      </c>
      <c r="Q616" t="e" vm="1">
        <f t="shared" si="76"/>
        <v>#VALUE!</v>
      </c>
    </row>
    <row r="617" spans="1:17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2">
        <f>[1]!GenLognormal($F$9,$F$10)</f>
        <v>#VALUE!</v>
      </c>
      <c r="G617" t="e" vm="2">
        <f>[1]!genBinomial(1,0.567)</f>
        <v>#VALUE!</v>
      </c>
      <c r="H617" s="13" t="e" vm="1">
        <f t="shared" si="70"/>
        <v>#VALUE!</v>
      </c>
      <c r="I617" s="1">
        <f>Main!$A$25</f>
        <v>70.743460131432784</v>
      </c>
      <c r="J617" s="48" t="e" vm="1">
        <f t="shared" si="71"/>
        <v>#VALUE!</v>
      </c>
      <c r="K617" t="e" vm="1">
        <f t="shared" si="72"/>
        <v>#VALUE!</v>
      </c>
      <c r="L617" s="1">
        <f>Main!$B$25</f>
        <v>71.136702222980446</v>
      </c>
      <c r="M617" s="48" t="e" vm="1">
        <f t="shared" si="73"/>
        <v>#VALUE!</v>
      </c>
      <c r="N617" t="e" vm="1">
        <f t="shared" si="74"/>
        <v>#VALUE!</v>
      </c>
      <c r="O617" s="1">
        <f>Main!$C$25</f>
        <v>70.348407428452006</v>
      </c>
      <c r="P617" s="48" t="e" vm="1">
        <f t="shared" si="75"/>
        <v>#VALUE!</v>
      </c>
      <c r="Q617" t="e" vm="1">
        <f t="shared" si="76"/>
        <v>#VALUE!</v>
      </c>
    </row>
    <row r="618" spans="1:17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2">
        <f>[1]!GenLognormal($F$9,$F$10)</f>
        <v>#VALUE!</v>
      </c>
      <c r="G618" t="e" vm="2">
        <f>[1]!genBinomial(1,0.567)</f>
        <v>#VALUE!</v>
      </c>
      <c r="H618" s="13" t="e" vm="1">
        <f t="shared" si="70"/>
        <v>#VALUE!</v>
      </c>
      <c r="I618" s="1">
        <f>Main!$A$25</f>
        <v>70.743460131432784</v>
      </c>
      <c r="J618" s="48" t="e" vm="1">
        <f t="shared" si="71"/>
        <v>#VALUE!</v>
      </c>
      <c r="K618" t="e" vm="1">
        <f t="shared" si="72"/>
        <v>#VALUE!</v>
      </c>
      <c r="L618" s="1">
        <f>Main!$B$25</f>
        <v>71.136702222980446</v>
      </c>
      <c r="M618" s="48" t="e" vm="1">
        <f t="shared" si="73"/>
        <v>#VALUE!</v>
      </c>
      <c r="N618" t="e" vm="1">
        <f t="shared" si="74"/>
        <v>#VALUE!</v>
      </c>
      <c r="O618" s="1">
        <f>Main!$C$25</f>
        <v>70.348407428452006</v>
      </c>
      <c r="P618" s="48" t="e" vm="1">
        <f t="shared" si="75"/>
        <v>#VALUE!</v>
      </c>
      <c r="Q618" t="e" vm="1">
        <f t="shared" si="76"/>
        <v>#VALUE!</v>
      </c>
    </row>
    <row r="619" spans="1:17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2">
        <f>[1]!GenLognormal($F$9,$F$10)</f>
        <v>#VALUE!</v>
      </c>
      <c r="G619" t="e" vm="2">
        <f>[1]!genBinomial(1,0.567)</f>
        <v>#VALUE!</v>
      </c>
      <c r="H619" s="13" t="e" vm="1">
        <f t="shared" si="70"/>
        <v>#VALUE!</v>
      </c>
      <c r="I619" s="1">
        <f>Main!$A$25</f>
        <v>70.743460131432784</v>
      </c>
      <c r="J619" s="48" t="e" vm="1">
        <f t="shared" si="71"/>
        <v>#VALUE!</v>
      </c>
      <c r="K619" t="e" vm="1">
        <f t="shared" si="72"/>
        <v>#VALUE!</v>
      </c>
      <c r="L619" s="1">
        <f>Main!$B$25</f>
        <v>71.136702222980446</v>
      </c>
      <c r="M619" s="48" t="e" vm="1">
        <f t="shared" si="73"/>
        <v>#VALUE!</v>
      </c>
      <c r="N619" t="e" vm="1">
        <f t="shared" si="74"/>
        <v>#VALUE!</v>
      </c>
      <c r="O619" s="1">
        <f>Main!$C$25</f>
        <v>70.348407428452006</v>
      </c>
      <c r="P619" s="48" t="e" vm="1">
        <f t="shared" si="75"/>
        <v>#VALUE!</v>
      </c>
      <c r="Q619" t="e" vm="1">
        <f t="shared" si="76"/>
        <v>#VALUE!</v>
      </c>
    </row>
    <row r="620" spans="1:17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2">
        <f>[1]!GenLognormal($F$9,$F$10)</f>
        <v>#VALUE!</v>
      </c>
      <c r="G620" t="e" vm="2">
        <f>[1]!genBinomial(1,0.567)</f>
        <v>#VALUE!</v>
      </c>
      <c r="H620" s="13" t="e" vm="1">
        <f t="shared" si="70"/>
        <v>#VALUE!</v>
      </c>
      <c r="I620" s="1">
        <f>Main!$A$25</f>
        <v>70.743460131432784</v>
      </c>
      <c r="J620" s="48" t="e" vm="1">
        <f t="shared" si="71"/>
        <v>#VALUE!</v>
      </c>
      <c r="K620" t="e" vm="1">
        <f t="shared" si="72"/>
        <v>#VALUE!</v>
      </c>
      <c r="L620" s="1">
        <f>Main!$B$25</f>
        <v>71.136702222980446</v>
      </c>
      <c r="M620" s="48" t="e" vm="1">
        <f t="shared" si="73"/>
        <v>#VALUE!</v>
      </c>
      <c r="N620" t="e" vm="1">
        <f t="shared" si="74"/>
        <v>#VALUE!</v>
      </c>
      <c r="O620" s="1">
        <f>Main!$C$25</f>
        <v>70.348407428452006</v>
      </c>
      <c r="P620" s="48" t="e" vm="1">
        <f t="shared" si="75"/>
        <v>#VALUE!</v>
      </c>
      <c r="Q620" t="e" vm="1">
        <f t="shared" si="76"/>
        <v>#VALUE!</v>
      </c>
    </row>
    <row r="621" spans="1:17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2">
        <f>[1]!GenLognormal($F$9,$F$10)</f>
        <v>#VALUE!</v>
      </c>
      <c r="G621" t="e" vm="2">
        <f>[1]!genBinomial(1,0.567)</f>
        <v>#VALUE!</v>
      </c>
      <c r="H621" s="13" t="e" vm="1">
        <f t="shared" si="70"/>
        <v>#VALUE!</v>
      </c>
      <c r="I621" s="1">
        <f>Main!$A$25</f>
        <v>70.743460131432784</v>
      </c>
      <c r="J621" s="48" t="e" vm="1">
        <f t="shared" si="71"/>
        <v>#VALUE!</v>
      </c>
      <c r="K621" t="e" vm="1">
        <f t="shared" si="72"/>
        <v>#VALUE!</v>
      </c>
      <c r="L621" s="1">
        <f>Main!$B$25</f>
        <v>71.136702222980446</v>
      </c>
      <c r="M621" s="48" t="e" vm="1">
        <f t="shared" si="73"/>
        <v>#VALUE!</v>
      </c>
      <c r="N621" t="e" vm="1">
        <f t="shared" si="74"/>
        <v>#VALUE!</v>
      </c>
      <c r="O621" s="1">
        <f>Main!$C$25</f>
        <v>70.348407428452006</v>
      </c>
      <c r="P621" s="48" t="e" vm="1">
        <f t="shared" si="75"/>
        <v>#VALUE!</v>
      </c>
      <c r="Q621" t="e" vm="1">
        <f t="shared" si="76"/>
        <v>#VALUE!</v>
      </c>
    </row>
    <row r="622" spans="1:17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2">
        <f>[1]!GenLognormal($F$9,$F$10)</f>
        <v>#VALUE!</v>
      </c>
      <c r="G622" t="e" vm="2">
        <f>[1]!genBinomial(1,0.567)</f>
        <v>#VALUE!</v>
      </c>
      <c r="H622" s="13" t="e" vm="1">
        <f t="shared" si="70"/>
        <v>#VALUE!</v>
      </c>
      <c r="I622" s="1">
        <f>Main!$A$25</f>
        <v>70.743460131432784</v>
      </c>
      <c r="J622" s="48" t="e" vm="1">
        <f t="shared" si="71"/>
        <v>#VALUE!</v>
      </c>
      <c r="K622" t="e" vm="1">
        <f t="shared" si="72"/>
        <v>#VALUE!</v>
      </c>
      <c r="L622" s="1">
        <f>Main!$B$25</f>
        <v>71.136702222980446</v>
      </c>
      <c r="M622" s="48" t="e" vm="1">
        <f t="shared" si="73"/>
        <v>#VALUE!</v>
      </c>
      <c r="N622" t="e" vm="1">
        <f t="shared" si="74"/>
        <v>#VALUE!</v>
      </c>
      <c r="O622" s="1">
        <f>Main!$C$25</f>
        <v>70.348407428452006</v>
      </c>
      <c r="P622" s="48" t="e" vm="1">
        <f t="shared" si="75"/>
        <v>#VALUE!</v>
      </c>
      <c r="Q622" t="e" vm="1">
        <f t="shared" si="76"/>
        <v>#VALUE!</v>
      </c>
    </row>
    <row r="623" spans="1:17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2">
        <f>[1]!GenLognormal($F$9,$F$10)</f>
        <v>#VALUE!</v>
      </c>
      <c r="G623" t="e" vm="2">
        <f>[1]!genBinomial(1,0.567)</f>
        <v>#VALUE!</v>
      </c>
      <c r="H623" s="13" t="e" vm="1">
        <f t="shared" si="70"/>
        <v>#VALUE!</v>
      </c>
      <c r="I623" s="1">
        <f>Main!$A$25</f>
        <v>70.743460131432784</v>
      </c>
      <c r="J623" s="48" t="e" vm="1">
        <f t="shared" si="71"/>
        <v>#VALUE!</v>
      </c>
      <c r="K623" t="e" vm="1">
        <f t="shared" si="72"/>
        <v>#VALUE!</v>
      </c>
      <c r="L623" s="1">
        <f>Main!$B$25</f>
        <v>71.136702222980446</v>
      </c>
      <c r="M623" s="48" t="e" vm="1">
        <f t="shared" si="73"/>
        <v>#VALUE!</v>
      </c>
      <c r="N623" t="e" vm="1">
        <f t="shared" si="74"/>
        <v>#VALUE!</v>
      </c>
      <c r="O623" s="1">
        <f>Main!$C$25</f>
        <v>70.348407428452006</v>
      </c>
      <c r="P623" s="48" t="e" vm="1">
        <f t="shared" si="75"/>
        <v>#VALUE!</v>
      </c>
      <c r="Q623" t="e" vm="1">
        <f t="shared" si="76"/>
        <v>#VALUE!</v>
      </c>
    </row>
    <row r="624" spans="1:17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2">
        <f>[1]!GenLognormal($F$9,$F$10)</f>
        <v>#VALUE!</v>
      </c>
      <c r="G624" t="e" vm="2">
        <f>[1]!genBinomial(1,0.567)</f>
        <v>#VALUE!</v>
      </c>
      <c r="H624" s="13" t="e" vm="1">
        <f t="shared" si="70"/>
        <v>#VALUE!</v>
      </c>
      <c r="I624" s="1">
        <f>Main!$A$25</f>
        <v>70.743460131432784</v>
      </c>
      <c r="J624" s="48" t="e" vm="1">
        <f t="shared" si="71"/>
        <v>#VALUE!</v>
      </c>
      <c r="K624" t="e" vm="1">
        <f t="shared" si="72"/>
        <v>#VALUE!</v>
      </c>
      <c r="L624" s="1">
        <f>Main!$B$25</f>
        <v>71.136702222980446</v>
      </c>
      <c r="M624" s="48" t="e" vm="1">
        <f t="shared" si="73"/>
        <v>#VALUE!</v>
      </c>
      <c r="N624" t="e" vm="1">
        <f t="shared" si="74"/>
        <v>#VALUE!</v>
      </c>
      <c r="O624" s="1">
        <f>Main!$C$25</f>
        <v>70.348407428452006</v>
      </c>
      <c r="P624" s="48" t="e" vm="1">
        <f t="shared" si="75"/>
        <v>#VALUE!</v>
      </c>
      <c r="Q624" t="e" vm="1">
        <f t="shared" si="76"/>
        <v>#VALUE!</v>
      </c>
    </row>
    <row r="625" spans="1:17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2">
        <f>[1]!GenLognormal($F$9,$F$10)</f>
        <v>#VALUE!</v>
      </c>
      <c r="G625" t="e" vm="2">
        <f>[1]!genBinomial(1,0.567)</f>
        <v>#VALUE!</v>
      </c>
      <c r="H625" s="13" t="e" vm="1">
        <f t="shared" si="70"/>
        <v>#VALUE!</v>
      </c>
      <c r="I625" s="1">
        <f>Main!$A$25</f>
        <v>70.743460131432784</v>
      </c>
      <c r="J625" s="48" t="e" vm="1">
        <f t="shared" si="71"/>
        <v>#VALUE!</v>
      </c>
      <c r="K625" t="e" vm="1">
        <f t="shared" si="72"/>
        <v>#VALUE!</v>
      </c>
      <c r="L625" s="1">
        <f>Main!$B$25</f>
        <v>71.136702222980446</v>
      </c>
      <c r="M625" s="48" t="e" vm="1">
        <f t="shared" si="73"/>
        <v>#VALUE!</v>
      </c>
      <c r="N625" t="e" vm="1">
        <f t="shared" si="74"/>
        <v>#VALUE!</v>
      </c>
      <c r="O625" s="1">
        <f>Main!$C$25</f>
        <v>70.348407428452006</v>
      </c>
      <c r="P625" s="48" t="e" vm="1">
        <f t="shared" si="75"/>
        <v>#VALUE!</v>
      </c>
      <c r="Q625" t="e" vm="1">
        <f t="shared" si="76"/>
        <v>#VALUE!</v>
      </c>
    </row>
    <row r="626" spans="1:17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2">
        <f>[1]!GenLognormal($F$9,$F$10)</f>
        <v>#VALUE!</v>
      </c>
      <c r="G626" t="e" vm="2">
        <f>[1]!genBinomial(1,0.567)</f>
        <v>#VALUE!</v>
      </c>
      <c r="H626" s="13" t="e" vm="1">
        <f t="shared" si="70"/>
        <v>#VALUE!</v>
      </c>
      <c r="I626" s="1">
        <f>Main!$A$25</f>
        <v>70.743460131432784</v>
      </c>
      <c r="J626" s="48" t="e" vm="1">
        <f t="shared" si="71"/>
        <v>#VALUE!</v>
      </c>
      <c r="K626" t="e" vm="1">
        <f t="shared" si="72"/>
        <v>#VALUE!</v>
      </c>
      <c r="L626" s="1">
        <f>Main!$B$25</f>
        <v>71.136702222980446</v>
      </c>
      <c r="M626" s="48" t="e" vm="1">
        <f t="shared" si="73"/>
        <v>#VALUE!</v>
      </c>
      <c r="N626" t="e" vm="1">
        <f t="shared" si="74"/>
        <v>#VALUE!</v>
      </c>
      <c r="O626" s="1">
        <f>Main!$C$25</f>
        <v>70.348407428452006</v>
      </c>
      <c r="P626" s="48" t="e" vm="1">
        <f t="shared" si="75"/>
        <v>#VALUE!</v>
      </c>
      <c r="Q626" t="e" vm="1">
        <f t="shared" si="76"/>
        <v>#VALUE!</v>
      </c>
    </row>
    <row r="627" spans="1:17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2">
        <f>[1]!GenLognormal($F$9,$F$10)</f>
        <v>#VALUE!</v>
      </c>
      <c r="G627" t="e" vm="2">
        <f>[1]!genBinomial(1,0.567)</f>
        <v>#VALUE!</v>
      </c>
      <c r="H627" s="13" t="e" vm="1">
        <f t="shared" si="70"/>
        <v>#VALUE!</v>
      </c>
      <c r="I627" s="1">
        <f>Main!$A$25</f>
        <v>70.743460131432784</v>
      </c>
      <c r="J627" s="48" t="e" vm="1">
        <f t="shared" si="71"/>
        <v>#VALUE!</v>
      </c>
      <c r="K627" t="e" vm="1">
        <f t="shared" si="72"/>
        <v>#VALUE!</v>
      </c>
      <c r="L627" s="1">
        <f>Main!$B$25</f>
        <v>71.136702222980446</v>
      </c>
      <c r="M627" s="48" t="e" vm="1">
        <f t="shared" si="73"/>
        <v>#VALUE!</v>
      </c>
      <c r="N627" t="e" vm="1">
        <f t="shared" si="74"/>
        <v>#VALUE!</v>
      </c>
      <c r="O627" s="1">
        <f>Main!$C$25</f>
        <v>70.348407428452006</v>
      </c>
      <c r="P627" s="48" t="e" vm="1">
        <f t="shared" si="75"/>
        <v>#VALUE!</v>
      </c>
      <c r="Q627" t="e" vm="1">
        <f t="shared" si="76"/>
        <v>#VALUE!</v>
      </c>
    </row>
    <row r="628" spans="1:17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2">
        <f>[1]!GenLognormal($F$9,$F$10)</f>
        <v>#VALUE!</v>
      </c>
      <c r="G628" t="e" vm="2">
        <f>[1]!genBinomial(1,0.567)</f>
        <v>#VALUE!</v>
      </c>
      <c r="H628" s="13" t="e" vm="1">
        <f t="shared" si="70"/>
        <v>#VALUE!</v>
      </c>
      <c r="I628" s="1">
        <f>Main!$A$25</f>
        <v>70.743460131432784</v>
      </c>
      <c r="J628" s="48" t="e" vm="1">
        <f t="shared" si="71"/>
        <v>#VALUE!</v>
      </c>
      <c r="K628" t="e" vm="1">
        <f t="shared" si="72"/>
        <v>#VALUE!</v>
      </c>
      <c r="L628" s="1">
        <f>Main!$B$25</f>
        <v>71.136702222980446</v>
      </c>
      <c r="M628" s="48" t="e" vm="1">
        <f t="shared" si="73"/>
        <v>#VALUE!</v>
      </c>
      <c r="N628" t="e" vm="1">
        <f t="shared" si="74"/>
        <v>#VALUE!</v>
      </c>
      <c r="O628" s="1">
        <f>Main!$C$25</f>
        <v>70.348407428452006</v>
      </c>
      <c r="P628" s="48" t="e" vm="1">
        <f t="shared" si="75"/>
        <v>#VALUE!</v>
      </c>
      <c r="Q628" t="e" vm="1">
        <f t="shared" si="76"/>
        <v>#VALUE!</v>
      </c>
    </row>
    <row r="629" spans="1:17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2">
        <f>[1]!GenLognormal($F$9,$F$10)</f>
        <v>#VALUE!</v>
      </c>
      <c r="G629" t="e" vm="2">
        <f>[1]!genBinomial(1,0.567)</f>
        <v>#VALUE!</v>
      </c>
      <c r="H629" s="13" t="e" vm="1">
        <f t="shared" si="70"/>
        <v>#VALUE!</v>
      </c>
      <c r="I629" s="1">
        <f>Main!$A$25</f>
        <v>70.743460131432784</v>
      </c>
      <c r="J629" s="48" t="e" vm="1">
        <f t="shared" si="71"/>
        <v>#VALUE!</v>
      </c>
      <c r="K629" t="e" vm="1">
        <f t="shared" si="72"/>
        <v>#VALUE!</v>
      </c>
      <c r="L629" s="1">
        <f>Main!$B$25</f>
        <v>71.136702222980446</v>
      </c>
      <c r="M629" s="48" t="e" vm="1">
        <f t="shared" si="73"/>
        <v>#VALUE!</v>
      </c>
      <c r="N629" t="e" vm="1">
        <f t="shared" si="74"/>
        <v>#VALUE!</v>
      </c>
      <c r="O629" s="1">
        <f>Main!$C$25</f>
        <v>70.348407428452006</v>
      </c>
      <c r="P629" s="48" t="e" vm="1">
        <f t="shared" si="75"/>
        <v>#VALUE!</v>
      </c>
      <c r="Q629" t="e" vm="1">
        <f t="shared" si="76"/>
        <v>#VALUE!</v>
      </c>
    </row>
    <row r="630" spans="1:17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2">
        <f>[1]!GenLognormal($F$9,$F$10)</f>
        <v>#VALUE!</v>
      </c>
      <c r="G630" t="e" vm="2">
        <f>[1]!genBinomial(1,0.567)</f>
        <v>#VALUE!</v>
      </c>
      <c r="H630" s="13" t="e" vm="1">
        <f t="shared" si="70"/>
        <v>#VALUE!</v>
      </c>
      <c r="I630" s="1">
        <f>Main!$A$25</f>
        <v>70.743460131432784</v>
      </c>
      <c r="J630" s="48" t="e" vm="1">
        <f t="shared" si="71"/>
        <v>#VALUE!</v>
      </c>
      <c r="K630" t="e" vm="1">
        <f t="shared" si="72"/>
        <v>#VALUE!</v>
      </c>
      <c r="L630" s="1">
        <f>Main!$B$25</f>
        <v>71.136702222980446</v>
      </c>
      <c r="M630" s="48" t="e" vm="1">
        <f t="shared" si="73"/>
        <v>#VALUE!</v>
      </c>
      <c r="N630" t="e" vm="1">
        <f t="shared" si="74"/>
        <v>#VALUE!</v>
      </c>
      <c r="O630" s="1">
        <f>Main!$C$25</f>
        <v>70.348407428452006</v>
      </c>
      <c r="P630" s="48" t="e" vm="1">
        <f t="shared" si="75"/>
        <v>#VALUE!</v>
      </c>
      <c r="Q630" t="e" vm="1">
        <f t="shared" si="76"/>
        <v>#VALUE!</v>
      </c>
    </row>
    <row r="631" spans="1:17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2">
        <f>[1]!GenLognormal($F$9,$F$10)</f>
        <v>#VALUE!</v>
      </c>
      <c r="G631" t="e" vm="2">
        <f>[1]!genBinomial(1,0.567)</f>
        <v>#VALUE!</v>
      </c>
      <c r="H631" s="13" t="e" vm="1">
        <f t="shared" si="70"/>
        <v>#VALUE!</v>
      </c>
      <c r="I631" s="1">
        <f>Main!$A$25</f>
        <v>70.743460131432784</v>
      </c>
      <c r="J631" s="48" t="e" vm="1">
        <f t="shared" si="71"/>
        <v>#VALUE!</v>
      </c>
      <c r="K631" t="e" vm="1">
        <f t="shared" si="72"/>
        <v>#VALUE!</v>
      </c>
      <c r="L631" s="1">
        <f>Main!$B$25</f>
        <v>71.136702222980446</v>
      </c>
      <c r="M631" s="48" t="e" vm="1">
        <f t="shared" si="73"/>
        <v>#VALUE!</v>
      </c>
      <c r="N631" t="e" vm="1">
        <f t="shared" si="74"/>
        <v>#VALUE!</v>
      </c>
      <c r="O631" s="1">
        <f>Main!$C$25</f>
        <v>70.348407428452006</v>
      </c>
      <c r="P631" s="48" t="e" vm="1">
        <f t="shared" si="75"/>
        <v>#VALUE!</v>
      </c>
      <c r="Q631" t="e" vm="1">
        <f t="shared" si="76"/>
        <v>#VALUE!</v>
      </c>
    </row>
    <row r="632" spans="1:17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2">
        <f>[1]!GenLognormal($F$9,$F$10)</f>
        <v>#VALUE!</v>
      </c>
      <c r="G632" t="e" vm="2">
        <f>[1]!genBinomial(1,0.567)</f>
        <v>#VALUE!</v>
      </c>
      <c r="H632" s="13" t="e" vm="1">
        <f t="shared" si="70"/>
        <v>#VALUE!</v>
      </c>
      <c r="I632" s="1">
        <f>Main!$A$25</f>
        <v>70.743460131432784</v>
      </c>
      <c r="J632" s="48" t="e" vm="1">
        <f t="shared" si="71"/>
        <v>#VALUE!</v>
      </c>
      <c r="K632" t="e" vm="1">
        <f t="shared" si="72"/>
        <v>#VALUE!</v>
      </c>
      <c r="L632" s="1">
        <f>Main!$B$25</f>
        <v>71.136702222980446</v>
      </c>
      <c r="M632" s="48" t="e" vm="1">
        <f t="shared" si="73"/>
        <v>#VALUE!</v>
      </c>
      <c r="N632" t="e" vm="1">
        <f t="shared" si="74"/>
        <v>#VALUE!</v>
      </c>
      <c r="O632" s="1">
        <f>Main!$C$25</f>
        <v>70.348407428452006</v>
      </c>
      <c r="P632" s="48" t="e" vm="1">
        <f t="shared" si="75"/>
        <v>#VALUE!</v>
      </c>
      <c r="Q632" t="e" vm="1">
        <f t="shared" si="76"/>
        <v>#VALUE!</v>
      </c>
    </row>
    <row r="633" spans="1:17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2">
        <f>[1]!GenLognormal($F$9,$F$10)</f>
        <v>#VALUE!</v>
      </c>
      <c r="G633" t="e" vm="2">
        <f>[1]!genBinomial(1,0.567)</f>
        <v>#VALUE!</v>
      </c>
      <c r="H633" s="13" t="e" vm="1">
        <f t="shared" si="70"/>
        <v>#VALUE!</v>
      </c>
      <c r="I633" s="1">
        <f>Main!$A$25</f>
        <v>70.743460131432784</v>
      </c>
      <c r="J633" s="48" t="e" vm="1">
        <f t="shared" si="71"/>
        <v>#VALUE!</v>
      </c>
      <c r="K633" t="e" vm="1">
        <f t="shared" si="72"/>
        <v>#VALUE!</v>
      </c>
      <c r="L633" s="1">
        <f>Main!$B$25</f>
        <v>71.136702222980446</v>
      </c>
      <c r="M633" s="48" t="e" vm="1">
        <f t="shared" si="73"/>
        <v>#VALUE!</v>
      </c>
      <c r="N633" t="e" vm="1">
        <f t="shared" si="74"/>
        <v>#VALUE!</v>
      </c>
      <c r="O633" s="1">
        <f>Main!$C$25</f>
        <v>70.348407428452006</v>
      </c>
      <c r="P633" s="48" t="e" vm="1">
        <f t="shared" si="75"/>
        <v>#VALUE!</v>
      </c>
      <c r="Q633" t="e" vm="1">
        <f t="shared" si="76"/>
        <v>#VALUE!</v>
      </c>
    </row>
    <row r="634" spans="1:17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2">
        <f>[1]!GenLognormal($F$9,$F$10)</f>
        <v>#VALUE!</v>
      </c>
      <c r="G634" t="e" vm="2">
        <f>[1]!genBinomial(1,0.567)</f>
        <v>#VALUE!</v>
      </c>
      <c r="H634" s="13" t="e" vm="1">
        <f t="shared" si="70"/>
        <v>#VALUE!</v>
      </c>
      <c r="I634" s="1">
        <f>Main!$A$25</f>
        <v>70.743460131432784</v>
      </c>
      <c r="J634" s="48" t="e" vm="1">
        <f t="shared" si="71"/>
        <v>#VALUE!</v>
      </c>
      <c r="K634" t="e" vm="1">
        <f t="shared" si="72"/>
        <v>#VALUE!</v>
      </c>
      <c r="L634" s="1">
        <f>Main!$B$25</f>
        <v>71.136702222980446</v>
      </c>
      <c r="M634" s="48" t="e" vm="1">
        <f t="shared" si="73"/>
        <v>#VALUE!</v>
      </c>
      <c r="N634" t="e" vm="1">
        <f t="shared" si="74"/>
        <v>#VALUE!</v>
      </c>
      <c r="O634" s="1">
        <f>Main!$C$25</f>
        <v>70.348407428452006</v>
      </c>
      <c r="P634" s="48" t="e" vm="1">
        <f t="shared" si="75"/>
        <v>#VALUE!</v>
      </c>
      <c r="Q634" t="e" vm="1">
        <f t="shared" si="76"/>
        <v>#VALUE!</v>
      </c>
    </row>
    <row r="635" spans="1:17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2">
        <f>[1]!GenLognormal($F$9,$F$10)</f>
        <v>#VALUE!</v>
      </c>
      <c r="G635" t="e" vm="2">
        <f>[1]!genBinomial(1,0.567)</f>
        <v>#VALUE!</v>
      </c>
      <c r="H635" s="13" t="e" vm="1">
        <f t="shared" si="70"/>
        <v>#VALUE!</v>
      </c>
      <c r="I635" s="1">
        <f>Main!$A$25</f>
        <v>70.743460131432784</v>
      </c>
      <c r="J635" s="48" t="e" vm="1">
        <f t="shared" si="71"/>
        <v>#VALUE!</v>
      </c>
      <c r="K635" t="e" vm="1">
        <f t="shared" si="72"/>
        <v>#VALUE!</v>
      </c>
      <c r="L635" s="1">
        <f>Main!$B$25</f>
        <v>71.136702222980446</v>
      </c>
      <c r="M635" s="48" t="e" vm="1">
        <f t="shared" si="73"/>
        <v>#VALUE!</v>
      </c>
      <c r="N635" t="e" vm="1">
        <f t="shared" si="74"/>
        <v>#VALUE!</v>
      </c>
      <c r="O635" s="1">
        <f>Main!$C$25</f>
        <v>70.348407428452006</v>
      </c>
      <c r="P635" s="48" t="e" vm="1">
        <f t="shared" si="75"/>
        <v>#VALUE!</v>
      </c>
      <c r="Q635" t="e" vm="1">
        <f t="shared" si="76"/>
        <v>#VALUE!</v>
      </c>
    </row>
    <row r="636" spans="1:17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2">
        <f>[1]!GenLognormal($F$9,$F$10)</f>
        <v>#VALUE!</v>
      </c>
      <c r="G636" t="e" vm="2">
        <f>[1]!genBinomial(1,0.567)</f>
        <v>#VALUE!</v>
      </c>
      <c r="H636" s="13" t="e" vm="1">
        <f t="shared" si="70"/>
        <v>#VALUE!</v>
      </c>
      <c r="I636" s="1">
        <f>Main!$A$25</f>
        <v>70.743460131432784</v>
      </c>
      <c r="J636" s="48" t="e" vm="1">
        <f t="shared" si="71"/>
        <v>#VALUE!</v>
      </c>
      <c r="K636" t="e" vm="1">
        <f t="shared" si="72"/>
        <v>#VALUE!</v>
      </c>
      <c r="L636" s="1">
        <f>Main!$B$25</f>
        <v>71.136702222980446</v>
      </c>
      <c r="M636" s="48" t="e" vm="1">
        <f t="shared" si="73"/>
        <v>#VALUE!</v>
      </c>
      <c r="N636" t="e" vm="1">
        <f t="shared" si="74"/>
        <v>#VALUE!</v>
      </c>
      <c r="O636" s="1">
        <f>Main!$C$25</f>
        <v>70.348407428452006</v>
      </c>
      <c r="P636" s="48" t="e" vm="1">
        <f t="shared" si="75"/>
        <v>#VALUE!</v>
      </c>
      <c r="Q636" t="e" vm="1">
        <f t="shared" si="76"/>
        <v>#VALUE!</v>
      </c>
    </row>
    <row r="637" spans="1:17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2">
        <f>[1]!GenLognormal($F$9,$F$10)</f>
        <v>#VALUE!</v>
      </c>
      <c r="G637" t="e" vm="2">
        <f>[1]!genBinomial(1,0.567)</f>
        <v>#VALUE!</v>
      </c>
      <c r="H637" s="13" t="e" vm="1">
        <f t="shared" si="70"/>
        <v>#VALUE!</v>
      </c>
      <c r="I637" s="1">
        <f>Main!$A$25</f>
        <v>70.743460131432784</v>
      </c>
      <c r="J637" s="48" t="e" vm="1">
        <f t="shared" si="71"/>
        <v>#VALUE!</v>
      </c>
      <c r="K637" t="e" vm="1">
        <f t="shared" si="72"/>
        <v>#VALUE!</v>
      </c>
      <c r="L637" s="1">
        <f>Main!$B$25</f>
        <v>71.136702222980446</v>
      </c>
      <c r="M637" s="48" t="e" vm="1">
        <f t="shared" si="73"/>
        <v>#VALUE!</v>
      </c>
      <c r="N637" t="e" vm="1">
        <f t="shared" si="74"/>
        <v>#VALUE!</v>
      </c>
      <c r="O637" s="1">
        <f>Main!$C$25</f>
        <v>70.348407428452006</v>
      </c>
      <c r="P637" s="48" t="e" vm="1">
        <f t="shared" si="75"/>
        <v>#VALUE!</v>
      </c>
      <c r="Q637" t="e" vm="1">
        <f t="shared" si="76"/>
        <v>#VALUE!</v>
      </c>
    </row>
    <row r="638" spans="1:17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2">
        <f>[1]!GenLognormal($F$9,$F$10)</f>
        <v>#VALUE!</v>
      </c>
      <c r="G638" t="e" vm="2">
        <f>[1]!genBinomial(1,0.567)</f>
        <v>#VALUE!</v>
      </c>
      <c r="H638" s="13" t="e" vm="1">
        <f t="shared" si="70"/>
        <v>#VALUE!</v>
      </c>
      <c r="I638" s="1">
        <f>Main!$A$25</f>
        <v>70.743460131432784</v>
      </c>
      <c r="J638" s="48" t="e" vm="1">
        <f t="shared" si="71"/>
        <v>#VALUE!</v>
      </c>
      <c r="K638" t="e" vm="1">
        <f t="shared" si="72"/>
        <v>#VALUE!</v>
      </c>
      <c r="L638" s="1">
        <f>Main!$B$25</f>
        <v>71.136702222980446</v>
      </c>
      <c r="M638" s="48" t="e" vm="1">
        <f t="shared" si="73"/>
        <v>#VALUE!</v>
      </c>
      <c r="N638" t="e" vm="1">
        <f t="shared" si="74"/>
        <v>#VALUE!</v>
      </c>
      <c r="O638" s="1">
        <f>Main!$C$25</f>
        <v>70.348407428452006</v>
      </c>
      <c r="P638" s="48" t="e" vm="1">
        <f t="shared" si="75"/>
        <v>#VALUE!</v>
      </c>
      <c r="Q638" t="e" vm="1">
        <f t="shared" si="76"/>
        <v>#VALUE!</v>
      </c>
    </row>
    <row r="639" spans="1:17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2">
        <f>[1]!GenLognormal($F$9,$F$10)</f>
        <v>#VALUE!</v>
      </c>
      <c r="G639" t="e" vm="2">
        <f>[1]!genBinomial(1,0.567)</f>
        <v>#VALUE!</v>
      </c>
      <c r="H639" s="13" t="e" vm="1">
        <f t="shared" si="70"/>
        <v>#VALUE!</v>
      </c>
      <c r="I639" s="1">
        <f>Main!$A$25</f>
        <v>70.743460131432784</v>
      </c>
      <c r="J639" s="48" t="e" vm="1">
        <f t="shared" si="71"/>
        <v>#VALUE!</v>
      </c>
      <c r="K639" t="e" vm="1">
        <f t="shared" si="72"/>
        <v>#VALUE!</v>
      </c>
      <c r="L639" s="1">
        <f>Main!$B$25</f>
        <v>71.136702222980446</v>
      </c>
      <c r="M639" s="48" t="e" vm="1">
        <f t="shared" si="73"/>
        <v>#VALUE!</v>
      </c>
      <c r="N639" t="e" vm="1">
        <f t="shared" si="74"/>
        <v>#VALUE!</v>
      </c>
      <c r="O639" s="1">
        <f>Main!$C$25</f>
        <v>70.348407428452006</v>
      </c>
      <c r="P639" s="48" t="e" vm="1">
        <f t="shared" si="75"/>
        <v>#VALUE!</v>
      </c>
      <c r="Q639" t="e" vm="1">
        <f t="shared" si="76"/>
        <v>#VALUE!</v>
      </c>
    </row>
    <row r="640" spans="1:17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2">
        <f>[1]!GenLognormal($F$9,$F$10)</f>
        <v>#VALUE!</v>
      </c>
      <c r="G640" t="e" vm="2">
        <f>[1]!genBinomial(1,0.567)</f>
        <v>#VALUE!</v>
      </c>
      <c r="H640" s="13" t="e" vm="1">
        <f t="shared" si="70"/>
        <v>#VALUE!</v>
      </c>
      <c r="I640" s="1">
        <f>Main!$A$25</f>
        <v>70.743460131432784</v>
      </c>
      <c r="J640" s="48" t="e" vm="1">
        <f t="shared" si="71"/>
        <v>#VALUE!</v>
      </c>
      <c r="K640" t="e" vm="1">
        <f t="shared" si="72"/>
        <v>#VALUE!</v>
      </c>
      <c r="L640" s="1">
        <f>Main!$B$25</f>
        <v>71.136702222980446</v>
      </c>
      <c r="M640" s="48" t="e" vm="1">
        <f t="shared" si="73"/>
        <v>#VALUE!</v>
      </c>
      <c r="N640" t="e" vm="1">
        <f t="shared" si="74"/>
        <v>#VALUE!</v>
      </c>
      <c r="O640" s="1">
        <f>Main!$C$25</f>
        <v>70.348407428452006</v>
      </c>
      <c r="P640" s="48" t="e" vm="1">
        <f t="shared" si="75"/>
        <v>#VALUE!</v>
      </c>
      <c r="Q640" t="e" vm="1">
        <f t="shared" si="76"/>
        <v>#VALUE!</v>
      </c>
    </row>
    <row r="641" spans="1:17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2">
        <f>[1]!GenLognormal($F$9,$F$10)</f>
        <v>#VALUE!</v>
      </c>
      <c r="G641" t="e" vm="2">
        <f>[1]!genBinomial(1,0.567)</f>
        <v>#VALUE!</v>
      </c>
      <c r="H641" s="13" t="e" vm="1">
        <f t="shared" si="70"/>
        <v>#VALUE!</v>
      </c>
      <c r="I641" s="1">
        <f>Main!$A$25</f>
        <v>70.743460131432784</v>
      </c>
      <c r="J641" s="48" t="e" vm="1">
        <f t="shared" si="71"/>
        <v>#VALUE!</v>
      </c>
      <c r="K641" t="e" vm="1">
        <f t="shared" si="72"/>
        <v>#VALUE!</v>
      </c>
      <c r="L641" s="1">
        <f>Main!$B$25</f>
        <v>71.136702222980446</v>
      </c>
      <c r="M641" s="48" t="e" vm="1">
        <f t="shared" si="73"/>
        <v>#VALUE!</v>
      </c>
      <c r="N641" t="e" vm="1">
        <f t="shared" si="74"/>
        <v>#VALUE!</v>
      </c>
      <c r="O641" s="1">
        <f>Main!$C$25</f>
        <v>70.348407428452006</v>
      </c>
      <c r="P641" s="48" t="e" vm="1">
        <f t="shared" si="75"/>
        <v>#VALUE!</v>
      </c>
      <c r="Q641" t="e" vm="1">
        <f t="shared" si="76"/>
        <v>#VALUE!</v>
      </c>
    </row>
    <row r="642" spans="1:17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2">
        <f>[1]!GenLognormal($F$9,$F$10)</f>
        <v>#VALUE!</v>
      </c>
      <c r="G642" t="e" vm="2">
        <f>[1]!genBinomial(1,0.567)</f>
        <v>#VALUE!</v>
      </c>
      <c r="H642" s="13" t="e" vm="1">
        <f t="shared" si="70"/>
        <v>#VALUE!</v>
      </c>
      <c r="I642" s="1">
        <f>Main!$A$25</f>
        <v>70.743460131432784</v>
      </c>
      <c r="J642" s="48" t="e" vm="1">
        <f t="shared" si="71"/>
        <v>#VALUE!</v>
      </c>
      <c r="K642" t="e" vm="1">
        <f t="shared" si="72"/>
        <v>#VALUE!</v>
      </c>
      <c r="L642" s="1">
        <f>Main!$B$25</f>
        <v>71.136702222980446</v>
      </c>
      <c r="M642" s="48" t="e" vm="1">
        <f t="shared" si="73"/>
        <v>#VALUE!</v>
      </c>
      <c r="N642" t="e" vm="1">
        <f t="shared" si="74"/>
        <v>#VALUE!</v>
      </c>
      <c r="O642" s="1">
        <f>Main!$C$25</f>
        <v>70.348407428452006</v>
      </c>
      <c r="P642" s="48" t="e" vm="1">
        <f t="shared" si="75"/>
        <v>#VALUE!</v>
      </c>
      <c r="Q642" t="e" vm="1">
        <f t="shared" si="76"/>
        <v>#VALUE!</v>
      </c>
    </row>
    <row r="643" spans="1:17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2">
        <f>[1]!GenLognormal($F$9,$F$10)</f>
        <v>#VALUE!</v>
      </c>
      <c r="G643" t="e" vm="2">
        <f>[1]!genBinomial(1,0.567)</f>
        <v>#VALUE!</v>
      </c>
      <c r="H643" s="13" t="e" vm="1">
        <f t="shared" si="70"/>
        <v>#VALUE!</v>
      </c>
      <c r="I643" s="1">
        <f>Main!$A$25</f>
        <v>70.743460131432784</v>
      </c>
      <c r="J643" s="48" t="e" vm="1">
        <f t="shared" si="71"/>
        <v>#VALUE!</v>
      </c>
      <c r="K643" t="e" vm="1">
        <f t="shared" si="72"/>
        <v>#VALUE!</v>
      </c>
      <c r="L643" s="1">
        <f>Main!$B$25</f>
        <v>71.136702222980446</v>
      </c>
      <c r="M643" s="48" t="e" vm="1">
        <f t="shared" si="73"/>
        <v>#VALUE!</v>
      </c>
      <c r="N643" t="e" vm="1">
        <f t="shared" si="74"/>
        <v>#VALUE!</v>
      </c>
      <c r="O643" s="1">
        <f>Main!$C$25</f>
        <v>70.348407428452006</v>
      </c>
      <c r="P643" s="48" t="e" vm="1">
        <f t="shared" si="75"/>
        <v>#VALUE!</v>
      </c>
      <c r="Q643" t="e" vm="1">
        <f t="shared" si="76"/>
        <v>#VALUE!</v>
      </c>
    </row>
    <row r="644" spans="1:17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2">
        <f>[1]!GenLognormal($F$9,$F$10)</f>
        <v>#VALUE!</v>
      </c>
      <c r="G644" t="e" vm="2">
        <f>[1]!genBinomial(1,0.567)</f>
        <v>#VALUE!</v>
      </c>
      <c r="H644" s="13" t="e" vm="1">
        <f t="shared" si="70"/>
        <v>#VALUE!</v>
      </c>
      <c r="I644" s="1">
        <f>Main!$A$25</f>
        <v>70.743460131432784</v>
      </c>
      <c r="J644" s="48" t="e" vm="1">
        <f t="shared" si="71"/>
        <v>#VALUE!</v>
      </c>
      <c r="K644" t="e" vm="1">
        <f t="shared" si="72"/>
        <v>#VALUE!</v>
      </c>
      <c r="L644" s="1">
        <f>Main!$B$25</f>
        <v>71.136702222980446</v>
      </c>
      <c r="M644" s="48" t="e" vm="1">
        <f t="shared" si="73"/>
        <v>#VALUE!</v>
      </c>
      <c r="N644" t="e" vm="1">
        <f t="shared" si="74"/>
        <v>#VALUE!</v>
      </c>
      <c r="O644" s="1">
        <f>Main!$C$25</f>
        <v>70.348407428452006</v>
      </c>
      <c r="P644" s="48" t="e" vm="1">
        <f t="shared" si="75"/>
        <v>#VALUE!</v>
      </c>
      <c r="Q644" t="e" vm="1">
        <f t="shared" si="76"/>
        <v>#VALUE!</v>
      </c>
    </row>
    <row r="645" spans="1:17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2">
        <f>[1]!GenLognormal($F$9,$F$10)</f>
        <v>#VALUE!</v>
      </c>
      <c r="G645" t="e" vm="2">
        <f>[1]!genBinomial(1,0.567)</f>
        <v>#VALUE!</v>
      </c>
      <c r="H645" s="13" t="e" vm="1">
        <f t="shared" si="70"/>
        <v>#VALUE!</v>
      </c>
      <c r="I645" s="1">
        <f>Main!$A$25</f>
        <v>70.743460131432784</v>
      </c>
      <c r="J645" s="48" t="e" vm="1">
        <f t="shared" si="71"/>
        <v>#VALUE!</v>
      </c>
      <c r="K645" t="e" vm="1">
        <f t="shared" si="72"/>
        <v>#VALUE!</v>
      </c>
      <c r="L645" s="1">
        <f>Main!$B$25</f>
        <v>71.136702222980446</v>
      </c>
      <c r="M645" s="48" t="e" vm="1">
        <f t="shared" si="73"/>
        <v>#VALUE!</v>
      </c>
      <c r="N645" t="e" vm="1">
        <f t="shared" si="74"/>
        <v>#VALUE!</v>
      </c>
      <c r="O645" s="1">
        <f>Main!$C$25</f>
        <v>70.348407428452006</v>
      </c>
      <c r="P645" s="48" t="e" vm="1">
        <f t="shared" si="75"/>
        <v>#VALUE!</v>
      </c>
      <c r="Q645" t="e" vm="1">
        <f t="shared" si="76"/>
        <v>#VALUE!</v>
      </c>
    </row>
    <row r="646" spans="1:17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2">
        <f>[1]!GenLognormal($F$9,$F$10)</f>
        <v>#VALUE!</v>
      </c>
      <c r="G646" t="e" vm="2">
        <f>[1]!genBinomial(1,0.567)</f>
        <v>#VALUE!</v>
      </c>
      <c r="H646" s="13" t="e" vm="1">
        <f t="shared" si="70"/>
        <v>#VALUE!</v>
      </c>
      <c r="I646" s="1">
        <f>Main!$A$25</f>
        <v>70.743460131432784</v>
      </c>
      <c r="J646" s="48" t="e" vm="1">
        <f t="shared" si="71"/>
        <v>#VALUE!</v>
      </c>
      <c r="K646" t="e" vm="1">
        <f t="shared" si="72"/>
        <v>#VALUE!</v>
      </c>
      <c r="L646" s="1">
        <f>Main!$B$25</f>
        <v>71.136702222980446</v>
      </c>
      <c r="M646" s="48" t="e" vm="1">
        <f t="shared" si="73"/>
        <v>#VALUE!</v>
      </c>
      <c r="N646" t="e" vm="1">
        <f t="shared" si="74"/>
        <v>#VALUE!</v>
      </c>
      <c r="O646" s="1">
        <f>Main!$C$25</f>
        <v>70.348407428452006</v>
      </c>
      <c r="P646" s="48" t="e" vm="1">
        <f t="shared" si="75"/>
        <v>#VALUE!</v>
      </c>
      <c r="Q646" t="e" vm="1">
        <f t="shared" si="76"/>
        <v>#VALUE!</v>
      </c>
    </row>
    <row r="647" spans="1:17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2">
        <f>[1]!GenLognormal($F$9,$F$10)</f>
        <v>#VALUE!</v>
      </c>
      <c r="G647" t="e" vm="2">
        <f>[1]!genBinomial(1,0.567)</f>
        <v>#VALUE!</v>
      </c>
      <c r="H647" s="13" t="e" vm="1">
        <f t="shared" si="70"/>
        <v>#VALUE!</v>
      </c>
      <c r="I647" s="1">
        <f>Main!$A$25</f>
        <v>70.743460131432784</v>
      </c>
      <c r="J647" s="48" t="e" vm="1">
        <f t="shared" si="71"/>
        <v>#VALUE!</v>
      </c>
      <c r="K647" t="e" vm="1">
        <f t="shared" si="72"/>
        <v>#VALUE!</v>
      </c>
      <c r="L647" s="1">
        <f>Main!$B$25</f>
        <v>71.136702222980446</v>
      </c>
      <c r="M647" s="48" t="e" vm="1">
        <f t="shared" si="73"/>
        <v>#VALUE!</v>
      </c>
      <c r="N647" t="e" vm="1">
        <f t="shared" si="74"/>
        <v>#VALUE!</v>
      </c>
      <c r="O647" s="1">
        <f>Main!$C$25</f>
        <v>70.348407428452006</v>
      </c>
      <c r="P647" s="48" t="e" vm="1">
        <f t="shared" si="75"/>
        <v>#VALUE!</v>
      </c>
      <c r="Q647" t="e" vm="1">
        <f t="shared" si="76"/>
        <v>#VALUE!</v>
      </c>
    </row>
    <row r="648" spans="1:17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2">
        <f>[1]!GenLognormal($F$9,$F$10)</f>
        <v>#VALUE!</v>
      </c>
      <c r="G648" t="e" vm="2">
        <f>[1]!genBinomial(1,0.567)</f>
        <v>#VALUE!</v>
      </c>
      <c r="H648" s="13" t="e" vm="1">
        <f t="shared" si="70"/>
        <v>#VALUE!</v>
      </c>
      <c r="I648" s="1">
        <f>Main!$A$25</f>
        <v>70.743460131432784</v>
      </c>
      <c r="J648" s="48" t="e" vm="1">
        <f t="shared" si="71"/>
        <v>#VALUE!</v>
      </c>
      <c r="K648" t="e" vm="1">
        <f t="shared" si="72"/>
        <v>#VALUE!</v>
      </c>
      <c r="L648" s="1">
        <f>Main!$B$25</f>
        <v>71.136702222980446</v>
      </c>
      <c r="M648" s="48" t="e" vm="1">
        <f t="shared" si="73"/>
        <v>#VALUE!</v>
      </c>
      <c r="N648" t="e" vm="1">
        <f t="shared" si="74"/>
        <v>#VALUE!</v>
      </c>
      <c r="O648" s="1">
        <f>Main!$C$25</f>
        <v>70.348407428452006</v>
      </c>
      <c r="P648" s="48" t="e" vm="1">
        <f t="shared" si="75"/>
        <v>#VALUE!</v>
      </c>
      <c r="Q648" t="e" vm="1">
        <f t="shared" si="76"/>
        <v>#VALUE!</v>
      </c>
    </row>
    <row r="649" spans="1:17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2">
        <f>[1]!GenLognormal($F$9,$F$10)</f>
        <v>#VALUE!</v>
      </c>
      <c r="G649" t="e" vm="2">
        <f>[1]!genBinomial(1,0.567)</f>
        <v>#VALUE!</v>
      </c>
      <c r="H649" s="13" t="e" vm="1">
        <f t="shared" si="70"/>
        <v>#VALUE!</v>
      </c>
      <c r="I649" s="1">
        <f>Main!$A$25</f>
        <v>70.743460131432784</v>
      </c>
      <c r="J649" s="48" t="e" vm="1">
        <f t="shared" si="71"/>
        <v>#VALUE!</v>
      </c>
      <c r="K649" t="e" vm="1">
        <f t="shared" si="72"/>
        <v>#VALUE!</v>
      </c>
      <c r="L649" s="1">
        <f>Main!$B$25</f>
        <v>71.136702222980446</v>
      </c>
      <c r="M649" s="48" t="e" vm="1">
        <f t="shared" si="73"/>
        <v>#VALUE!</v>
      </c>
      <c r="N649" t="e" vm="1">
        <f t="shared" si="74"/>
        <v>#VALUE!</v>
      </c>
      <c r="O649" s="1">
        <f>Main!$C$25</f>
        <v>70.348407428452006</v>
      </c>
      <c r="P649" s="48" t="e" vm="1">
        <f t="shared" si="75"/>
        <v>#VALUE!</v>
      </c>
      <c r="Q649" t="e" vm="1">
        <f t="shared" si="76"/>
        <v>#VALUE!</v>
      </c>
    </row>
    <row r="650" spans="1:17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2">
        <f>[1]!GenLognormal($F$9,$F$10)</f>
        <v>#VALUE!</v>
      </c>
      <c r="G650" t="e" vm="2">
        <f>[1]!genBinomial(1,0.567)</f>
        <v>#VALUE!</v>
      </c>
      <c r="H650" s="13" t="e" vm="1">
        <f t="shared" si="70"/>
        <v>#VALUE!</v>
      </c>
      <c r="I650" s="1">
        <f>Main!$A$25</f>
        <v>70.743460131432784</v>
      </c>
      <c r="J650" s="48" t="e" vm="1">
        <f t="shared" si="71"/>
        <v>#VALUE!</v>
      </c>
      <c r="K650" t="e" vm="1">
        <f t="shared" si="72"/>
        <v>#VALUE!</v>
      </c>
      <c r="L650" s="1">
        <f>Main!$B$25</f>
        <v>71.136702222980446</v>
      </c>
      <c r="M650" s="48" t="e" vm="1">
        <f t="shared" si="73"/>
        <v>#VALUE!</v>
      </c>
      <c r="N650" t="e" vm="1">
        <f t="shared" si="74"/>
        <v>#VALUE!</v>
      </c>
      <c r="O650" s="1">
        <f>Main!$C$25</f>
        <v>70.348407428452006</v>
      </c>
      <c r="P650" s="48" t="e" vm="1">
        <f t="shared" si="75"/>
        <v>#VALUE!</v>
      </c>
      <c r="Q650" t="e" vm="1">
        <f t="shared" si="76"/>
        <v>#VALUE!</v>
      </c>
    </row>
    <row r="651" spans="1:17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2">
        <f>[1]!GenLognormal($F$9,$F$10)</f>
        <v>#VALUE!</v>
      </c>
      <c r="G651" t="e" vm="2">
        <f>[1]!genBinomial(1,0.567)</f>
        <v>#VALUE!</v>
      </c>
      <c r="H651" s="13" t="e" vm="1">
        <f t="shared" si="70"/>
        <v>#VALUE!</v>
      </c>
      <c r="I651" s="1">
        <f>Main!$A$25</f>
        <v>70.743460131432784</v>
      </c>
      <c r="J651" s="48" t="e" vm="1">
        <f t="shared" si="71"/>
        <v>#VALUE!</v>
      </c>
      <c r="K651" t="e" vm="1">
        <f t="shared" si="72"/>
        <v>#VALUE!</v>
      </c>
      <c r="L651" s="1">
        <f>Main!$B$25</f>
        <v>71.136702222980446</v>
      </c>
      <c r="M651" s="48" t="e" vm="1">
        <f t="shared" si="73"/>
        <v>#VALUE!</v>
      </c>
      <c r="N651" t="e" vm="1">
        <f t="shared" si="74"/>
        <v>#VALUE!</v>
      </c>
      <c r="O651" s="1">
        <f>Main!$C$25</f>
        <v>70.348407428452006</v>
      </c>
      <c r="P651" s="48" t="e" vm="1">
        <f t="shared" si="75"/>
        <v>#VALUE!</v>
      </c>
      <c r="Q651" t="e" vm="1">
        <f t="shared" si="76"/>
        <v>#VALUE!</v>
      </c>
    </row>
    <row r="652" spans="1:17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2">
        <f>[1]!GenLognormal($F$9,$F$10)</f>
        <v>#VALUE!</v>
      </c>
      <c r="G652" t="e" vm="2">
        <f>[1]!genBinomial(1,0.567)</f>
        <v>#VALUE!</v>
      </c>
      <c r="H652" s="13" t="e" vm="1">
        <f t="shared" si="70"/>
        <v>#VALUE!</v>
      </c>
      <c r="I652" s="1">
        <f>Main!$A$25</f>
        <v>70.743460131432784</v>
      </c>
      <c r="J652" s="48" t="e" vm="1">
        <f t="shared" si="71"/>
        <v>#VALUE!</v>
      </c>
      <c r="K652" t="e" vm="1">
        <f t="shared" si="72"/>
        <v>#VALUE!</v>
      </c>
      <c r="L652" s="1">
        <f>Main!$B$25</f>
        <v>71.136702222980446</v>
      </c>
      <c r="M652" s="48" t="e" vm="1">
        <f t="shared" si="73"/>
        <v>#VALUE!</v>
      </c>
      <c r="N652" t="e" vm="1">
        <f t="shared" si="74"/>
        <v>#VALUE!</v>
      </c>
      <c r="O652" s="1">
        <f>Main!$C$25</f>
        <v>70.348407428452006</v>
      </c>
      <c r="P652" s="48" t="e" vm="1">
        <f t="shared" si="75"/>
        <v>#VALUE!</v>
      </c>
      <c r="Q652" t="e" vm="1">
        <f t="shared" si="76"/>
        <v>#VALUE!</v>
      </c>
    </row>
    <row r="653" spans="1:17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2">
        <f>[1]!GenLognormal($F$9,$F$10)</f>
        <v>#VALUE!</v>
      </c>
      <c r="G653" t="e" vm="2">
        <f>[1]!genBinomial(1,0.567)</f>
        <v>#VALUE!</v>
      </c>
      <c r="H653" s="13" t="e" vm="1">
        <f t="shared" si="70"/>
        <v>#VALUE!</v>
      </c>
      <c r="I653" s="1">
        <f>Main!$A$25</f>
        <v>70.743460131432784</v>
      </c>
      <c r="J653" s="48" t="e" vm="1">
        <f t="shared" si="71"/>
        <v>#VALUE!</v>
      </c>
      <c r="K653" t="e" vm="1">
        <f t="shared" si="72"/>
        <v>#VALUE!</v>
      </c>
      <c r="L653" s="1">
        <f>Main!$B$25</f>
        <v>71.136702222980446</v>
      </c>
      <c r="M653" s="48" t="e" vm="1">
        <f t="shared" si="73"/>
        <v>#VALUE!</v>
      </c>
      <c r="N653" t="e" vm="1">
        <f t="shared" si="74"/>
        <v>#VALUE!</v>
      </c>
      <c r="O653" s="1">
        <f>Main!$C$25</f>
        <v>70.348407428452006</v>
      </c>
      <c r="P653" s="48" t="e" vm="1">
        <f t="shared" si="75"/>
        <v>#VALUE!</v>
      </c>
      <c r="Q653" t="e" vm="1">
        <f t="shared" si="76"/>
        <v>#VALUE!</v>
      </c>
    </row>
    <row r="654" spans="1:17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2">
        <f>[1]!GenLognormal($F$9,$F$10)</f>
        <v>#VALUE!</v>
      </c>
      <c r="G654" t="e" vm="2">
        <f>[1]!genBinomial(1,0.567)</f>
        <v>#VALUE!</v>
      </c>
      <c r="H654" s="13" t="e" vm="1">
        <f t="shared" si="70"/>
        <v>#VALUE!</v>
      </c>
      <c r="I654" s="1">
        <f>Main!$A$25</f>
        <v>70.743460131432784</v>
      </c>
      <c r="J654" s="48" t="e" vm="1">
        <f t="shared" si="71"/>
        <v>#VALUE!</v>
      </c>
      <c r="K654" t="e" vm="1">
        <f t="shared" si="72"/>
        <v>#VALUE!</v>
      </c>
      <c r="L654" s="1">
        <f>Main!$B$25</f>
        <v>71.136702222980446</v>
      </c>
      <c r="M654" s="48" t="e" vm="1">
        <f t="shared" si="73"/>
        <v>#VALUE!</v>
      </c>
      <c r="N654" t="e" vm="1">
        <f t="shared" si="74"/>
        <v>#VALUE!</v>
      </c>
      <c r="O654" s="1">
        <f>Main!$C$25</f>
        <v>70.348407428452006</v>
      </c>
      <c r="P654" s="48" t="e" vm="1">
        <f t="shared" si="75"/>
        <v>#VALUE!</v>
      </c>
      <c r="Q654" t="e" vm="1">
        <f t="shared" si="76"/>
        <v>#VALUE!</v>
      </c>
    </row>
    <row r="655" spans="1:17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2">
        <f>[1]!GenLognormal($F$9,$F$10)</f>
        <v>#VALUE!</v>
      </c>
      <c r="G655" t="e" vm="2">
        <f>[1]!genBinomial(1,0.567)</f>
        <v>#VALUE!</v>
      </c>
      <c r="H655" s="13" t="e" vm="1">
        <f t="shared" ref="H655:H718" si="77">(266.16-47.17*G655-2.33*F655+0.66*E655+0.017*(E655^2))*113.12/1000000*D655</f>
        <v>#VALUE!</v>
      </c>
      <c r="I655" s="1">
        <f>Main!$A$25</f>
        <v>70.743460131432784</v>
      </c>
      <c r="J655" s="48" t="e" vm="1">
        <f t="shared" ref="J655:J718" si="78">I655*$H655/24/60</f>
        <v>#VALUE!</v>
      </c>
      <c r="K655" t="e" vm="1">
        <f t="shared" ref="K655:K718" si="79">J655*24*60/$D655</f>
        <v>#VALUE!</v>
      </c>
      <c r="L655" s="1">
        <f>Main!$B$25</f>
        <v>71.136702222980446</v>
      </c>
      <c r="M655" s="48" t="e" vm="1">
        <f t="shared" ref="M655:M718" si="80">L655*$H655/24/60</f>
        <v>#VALUE!</v>
      </c>
      <c r="N655" t="e" vm="1">
        <f t="shared" ref="N655:N718" si="81">M655*24*60/$D655</f>
        <v>#VALUE!</v>
      </c>
      <c r="O655" s="1">
        <f>Main!$C$25</f>
        <v>70.348407428452006</v>
      </c>
      <c r="P655" s="48" t="e" vm="1">
        <f t="shared" ref="P655:P718" si="82">O655*$H655/24/60</f>
        <v>#VALUE!</v>
      </c>
      <c r="Q655" t="e" vm="1">
        <f t="shared" ref="Q655:Q718" si="83">P655*24*60/$D655</f>
        <v>#VALUE!</v>
      </c>
    </row>
    <row r="656" spans="1:17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2">
        <f>[1]!GenLognormal($F$9,$F$10)</f>
        <v>#VALUE!</v>
      </c>
      <c r="G656" t="e" vm="2">
        <f>[1]!genBinomial(1,0.567)</f>
        <v>#VALUE!</v>
      </c>
      <c r="H656" s="13" t="e" vm="1">
        <f t="shared" si="77"/>
        <v>#VALUE!</v>
      </c>
      <c r="I656" s="1">
        <f>Main!$A$25</f>
        <v>70.743460131432784</v>
      </c>
      <c r="J656" s="48" t="e" vm="1">
        <f t="shared" si="78"/>
        <v>#VALUE!</v>
      </c>
      <c r="K656" t="e" vm="1">
        <f t="shared" si="79"/>
        <v>#VALUE!</v>
      </c>
      <c r="L656" s="1">
        <f>Main!$B$25</f>
        <v>71.136702222980446</v>
      </c>
      <c r="M656" s="48" t="e" vm="1">
        <f t="shared" si="80"/>
        <v>#VALUE!</v>
      </c>
      <c r="N656" t="e" vm="1">
        <f t="shared" si="81"/>
        <v>#VALUE!</v>
      </c>
      <c r="O656" s="1">
        <f>Main!$C$25</f>
        <v>70.348407428452006</v>
      </c>
      <c r="P656" s="48" t="e" vm="1">
        <f t="shared" si="82"/>
        <v>#VALUE!</v>
      </c>
      <c r="Q656" t="e" vm="1">
        <f t="shared" si="83"/>
        <v>#VALUE!</v>
      </c>
    </row>
    <row r="657" spans="1:17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2">
        <f>[1]!GenLognormal($F$9,$F$10)</f>
        <v>#VALUE!</v>
      </c>
      <c r="G657" t="e" vm="2">
        <f>[1]!genBinomial(1,0.567)</f>
        <v>#VALUE!</v>
      </c>
      <c r="H657" s="13" t="e" vm="1">
        <f t="shared" si="77"/>
        <v>#VALUE!</v>
      </c>
      <c r="I657" s="1">
        <f>Main!$A$25</f>
        <v>70.743460131432784</v>
      </c>
      <c r="J657" s="48" t="e" vm="1">
        <f t="shared" si="78"/>
        <v>#VALUE!</v>
      </c>
      <c r="K657" t="e" vm="1">
        <f t="shared" si="79"/>
        <v>#VALUE!</v>
      </c>
      <c r="L657" s="1">
        <f>Main!$B$25</f>
        <v>71.136702222980446</v>
      </c>
      <c r="M657" s="48" t="e" vm="1">
        <f t="shared" si="80"/>
        <v>#VALUE!</v>
      </c>
      <c r="N657" t="e" vm="1">
        <f t="shared" si="81"/>
        <v>#VALUE!</v>
      </c>
      <c r="O657" s="1">
        <f>Main!$C$25</f>
        <v>70.348407428452006</v>
      </c>
      <c r="P657" s="48" t="e" vm="1">
        <f t="shared" si="82"/>
        <v>#VALUE!</v>
      </c>
      <c r="Q657" t="e" vm="1">
        <f t="shared" si="83"/>
        <v>#VALUE!</v>
      </c>
    </row>
    <row r="658" spans="1:17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2">
        <f>[1]!GenLognormal($F$9,$F$10)</f>
        <v>#VALUE!</v>
      </c>
      <c r="G658" t="e" vm="2">
        <f>[1]!genBinomial(1,0.567)</f>
        <v>#VALUE!</v>
      </c>
      <c r="H658" s="13" t="e" vm="1">
        <f t="shared" si="77"/>
        <v>#VALUE!</v>
      </c>
      <c r="I658" s="1">
        <f>Main!$A$25</f>
        <v>70.743460131432784</v>
      </c>
      <c r="J658" s="48" t="e" vm="1">
        <f t="shared" si="78"/>
        <v>#VALUE!</v>
      </c>
      <c r="K658" t="e" vm="1">
        <f t="shared" si="79"/>
        <v>#VALUE!</v>
      </c>
      <c r="L658" s="1">
        <f>Main!$B$25</f>
        <v>71.136702222980446</v>
      </c>
      <c r="M658" s="48" t="e" vm="1">
        <f t="shared" si="80"/>
        <v>#VALUE!</v>
      </c>
      <c r="N658" t="e" vm="1">
        <f t="shared" si="81"/>
        <v>#VALUE!</v>
      </c>
      <c r="O658" s="1">
        <f>Main!$C$25</f>
        <v>70.348407428452006</v>
      </c>
      <c r="P658" s="48" t="e" vm="1">
        <f t="shared" si="82"/>
        <v>#VALUE!</v>
      </c>
      <c r="Q658" t="e" vm="1">
        <f t="shared" si="83"/>
        <v>#VALUE!</v>
      </c>
    </row>
    <row r="659" spans="1:17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2">
        <f>[1]!GenLognormal($F$9,$F$10)</f>
        <v>#VALUE!</v>
      </c>
      <c r="G659" t="e" vm="2">
        <f>[1]!genBinomial(1,0.567)</f>
        <v>#VALUE!</v>
      </c>
      <c r="H659" s="13" t="e" vm="1">
        <f t="shared" si="77"/>
        <v>#VALUE!</v>
      </c>
      <c r="I659" s="1">
        <f>Main!$A$25</f>
        <v>70.743460131432784</v>
      </c>
      <c r="J659" s="48" t="e" vm="1">
        <f t="shared" si="78"/>
        <v>#VALUE!</v>
      </c>
      <c r="K659" t="e" vm="1">
        <f t="shared" si="79"/>
        <v>#VALUE!</v>
      </c>
      <c r="L659" s="1">
        <f>Main!$B$25</f>
        <v>71.136702222980446</v>
      </c>
      <c r="M659" s="48" t="e" vm="1">
        <f t="shared" si="80"/>
        <v>#VALUE!</v>
      </c>
      <c r="N659" t="e" vm="1">
        <f t="shared" si="81"/>
        <v>#VALUE!</v>
      </c>
      <c r="O659" s="1">
        <f>Main!$C$25</f>
        <v>70.348407428452006</v>
      </c>
      <c r="P659" s="48" t="e" vm="1">
        <f t="shared" si="82"/>
        <v>#VALUE!</v>
      </c>
      <c r="Q659" t="e" vm="1">
        <f t="shared" si="83"/>
        <v>#VALUE!</v>
      </c>
    </row>
    <row r="660" spans="1:17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2">
        <f>[1]!GenLognormal($F$9,$F$10)</f>
        <v>#VALUE!</v>
      </c>
      <c r="G660" t="e" vm="2">
        <f>[1]!genBinomial(1,0.567)</f>
        <v>#VALUE!</v>
      </c>
      <c r="H660" s="13" t="e" vm="1">
        <f t="shared" si="77"/>
        <v>#VALUE!</v>
      </c>
      <c r="I660" s="1">
        <f>Main!$A$25</f>
        <v>70.743460131432784</v>
      </c>
      <c r="J660" s="48" t="e" vm="1">
        <f t="shared" si="78"/>
        <v>#VALUE!</v>
      </c>
      <c r="K660" t="e" vm="1">
        <f t="shared" si="79"/>
        <v>#VALUE!</v>
      </c>
      <c r="L660" s="1">
        <f>Main!$B$25</f>
        <v>71.136702222980446</v>
      </c>
      <c r="M660" s="48" t="e" vm="1">
        <f t="shared" si="80"/>
        <v>#VALUE!</v>
      </c>
      <c r="N660" t="e" vm="1">
        <f t="shared" si="81"/>
        <v>#VALUE!</v>
      </c>
      <c r="O660" s="1">
        <f>Main!$C$25</f>
        <v>70.348407428452006</v>
      </c>
      <c r="P660" s="48" t="e" vm="1">
        <f t="shared" si="82"/>
        <v>#VALUE!</v>
      </c>
      <c r="Q660" t="e" vm="1">
        <f t="shared" si="83"/>
        <v>#VALUE!</v>
      </c>
    </row>
    <row r="661" spans="1:17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2">
        <f>[1]!GenLognormal($F$9,$F$10)</f>
        <v>#VALUE!</v>
      </c>
      <c r="G661" t="e" vm="2">
        <f>[1]!genBinomial(1,0.567)</f>
        <v>#VALUE!</v>
      </c>
      <c r="H661" s="13" t="e" vm="1">
        <f t="shared" si="77"/>
        <v>#VALUE!</v>
      </c>
      <c r="I661" s="1">
        <f>Main!$A$25</f>
        <v>70.743460131432784</v>
      </c>
      <c r="J661" s="48" t="e" vm="1">
        <f t="shared" si="78"/>
        <v>#VALUE!</v>
      </c>
      <c r="K661" t="e" vm="1">
        <f t="shared" si="79"/>
        <v>#VALUE!</v>
      </c>
      <c r="L661" s="1">
        <f>Main!$B$25</f>
        <v>71.136702222980446</v>
      </c>
      <c r="M661" s="48" t="e" vm="1">
        <f t="shared" si="80"/>
        <v>#VALUE!</v>
      </c>
      <c r="N661" t="e" vm="1">
        <f t="shared" si="81"/>
        <v>#VALUE!</v>
      </c>
      <c r="O661" s="1">
        <f>Main!$C$25</f>
        <v>70.348407428452006</v>
      </c>
      <c r="P661" s="48" t="e" vm="1">
        <f t="shared" si="82"/>
        <v>#VALUE!</v>
      </c>
      <c r="Q661" t="e" vm="1">
        <f t="shared" si="83"/>
        <v>#VALUE!</v>
      </c>
    </row>
    <row r="662" spans="1:17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2">
        <f>[1]!GenLognormal($F$9,$F$10)</f>
        <v>#VALUE!</v>
      </c>
      <c r="G662" t="e" vm="2">
        <f>[1]!genBinomial(1,0.567)</f>
        <v>#VALUE!</v>
      </c>
      <c r="H662" s="13" t="e" vm="1">
        <f t="shared" si="77"/>
        <v>#VALUE!</v>
      </c>
      <c r="I662" s="1">
        <f>Main!$A$25</f>
        <v>70.743460131432784</v>
      </c>
      <c r="J662" s="48" t="e" vm="1">
        <f t="shared" si="78"/>
        <v>#VALUE!</v>
      </c>
      <c r="K662" t="e" vm="1">
        <f t="shared" si="79"/>
        <v>#VALUE!</v>
      </c>
      <c r="L662" s="1">
        <f>Main!$B$25</f>
        <v>71.136702222980446</v>
      </c>
      <c r="M662" s="48" t="e" vm="1">
        <f t="shared" si="80"/>
        <v>#VALUE!</v>
      </c>
      <c r="N662" t="e" vm="1">
        <f t="shared" si="81"/>
        <v>#VALUE!</v>
      </c>
      <c r="O662" s="1">
        <f>Main!$C$25</f>
        <v>70.348407428452006</v>
      </c>
      <c r="P662" s="48" t="e" vm="1">
        <f t="shared" si="82"/>
        <v>#VALUE!</v>
      </c>
      <c r="Q662" t="e" vm="1">
        <f t="shared" si="83"/>
        <v>#VALUE!</v>
      </c>
    </row>
    <row r="663" spans="1:17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2">
        <f>[1]!GenLognormal($F$9,$F$10)</f>
        <v>#VALUE!</v>
      </c>
      <c r="G663" t="e" vm="2">
        <f>[1]!genBinomial(1,0.567)</f>
        <v>#VALUE!</v>
      </c>
      <c r="H663" s="13" t="e" vm="1">
        <f t="shared" si="77"/>
        <v>#VALUE!</v>
      </c>
      <c r="I663" s="1">
        <f>Main!$A$25</f>
        <v>70.743460131432784</v>
      </c>
      <c r="J663" s="48" t="e" vm="1">
        <f t="shared" si="78"/>
        <v>#VALUE!</v>
      </c>
      <c r="K663" t="e" vm="1">
        <f t="shared" si="79"/>
        <v>#VALUE!</v>
      </c>
      <c r="L663" s="1">
        <f>Main!$B$25</f>
        <v>71.136702222980446</v>
      </c>
      <c r="M663" s="48" t="e" vm="1">
        <f t="shared" si="80"/>
        <v>#VALUE!</v>
      </c>
      <c r="N663" t="e" vm="1">
        <f t="shared" si="81"/>
        <v>#VALUE!</v>
      </c>
      <c r="O663" s="1">
        <f>Main!$C$25</f>
        <v>70.348407428452006</v>
      </c>
      <c r="P663" s="48" t="e" vm="1">
        <f t="shared" si="82"/>
        <v>#VALUE!</v>
      </c>
      <c r="Q663" t="e" vm="1">
        <f t="shared" si="83"/>
        <v>#VALUE!</v>
      </c>
    </row>
    <row r="664" spans="1:17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2">
        <f>[1]!GenLognormal($F$9,$F$10)</f>
        <v>#VALUE!</v>
      </c>
      <c r="G664" t="e" vm="2">
        <f>[1]!genBinomial(1,0.567)</f>
        <v>#VALUE!</v>
      </c>
      <c r="H664" s="13" t="e" vm="1">
        <f t="shared" si="77"/>
        <v>#VALUE!</v>
      </c>
      <c r="I664" s="1">
        <f>Main!$A$25</f>
        <v>70.743460131432784</v>
      </c>
      <c r="J664" s="48" t="e" vm="1">
        <f t="shared" si="78"/>
        <v>#VALUE!</v>
      </c>
      <c r="K664" t="e" vm="1">
        <f t="shared" si="79"/>
        <v>#VALUE!</v>
      </c>
      <c r="L664" s="1">
        <f>Main!$B$25</f>
        <v>71.136702222980446</v>
      </c>
      <c r="M664" s="48" t="e" vm="1">
        <f t="shared" si="80"/>
        <v>#VALUE!</v>
      </c>
      <c r="N664" t="e" vm="1">
        <f t="shared" si="81"/>
        <v>#VALUE!</v>
      </c>
      <c r="O664" s="1">
        <f>Main!$C$25</f>
        <v>70.348407428452006</v>
      </c>
      <c r="P664" s="48" t="e" vm="1">
        <f t="shared" si="82"/>
        <v>#VALUE!</v>
      </c>
      <c r="Q664" t="e" vm="1">
        <f t="shared" si="83"/>
        <v>#VALUE!</v>
      </c>
    </row>
    <row r="665" spans="1:17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2">
        <f>[1]!GenLognormal($F$9,$F$10)</f>
        <v>#VALUE!</v>
      </c>
      <c r="G665" t="e" vm="2">
        <f>[1]!genBinomial(1,0.567)</f>
        <v>#VALUE!</v>
      </c>
      <c r="H665" s="13" t="e" vm="1">
        <f t="shared" si="77"/>
        <v>#VALUE!</v>
      </c>
      <c r="I665" s="1">
        <f>Main!$A$25</f>
        <v>70.743460131432784</v>
      </c>
      <c r="J665" s="48" t="e" vm="1">
        <f t="shared" si="78"/>
        <v>#VALUE!</v>
      </c>
      <c r="K665" t="e" vm="1">
        <f t="shared" si="79"/>
        <v>#VALUE!</v>
      </c>
      <c r="L665" s="1">
        <f>Main!$B$25</f>
        <v>71.136702222980446</v>
      </c>
      <c r="M665" s="48" t="e" vm="1">
        <f t="shared" si="80"/>
        <v>#VALUE!</v>
      </c>
      <c r="N665" t="e" vm="1">
        <f t="shared" si="81"/>
        <v>#VALUE!</v>
      </c>
      <c r="O665" s="1">
        <f>Main!$C$25</f>
        <v>70.348407428452006</v>
      </c>
      <c r="P665" s="48" t="e" vm="1">
        <f t="shared" si="82"/>
        <v>#VALUE!</v>
      </c>
      <c r="Q665" t="e" vm="1">
        <f t="shared" si="83"/>
        <v>#VALUE!</v>
      </c>
    </row>
    <row r="666" spans="1:17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2">
        <f>[1]!GenLognormal($F$9,$F$10)</f>
        <v>#VALUE!</v>
      </c>
      <c r="G666" t="e" vm="2">
        <f>[1]!genBinomial(1,0.567)</f>
        <v>#VALUE!</v>
      </c>
      <c r="H666" s="13" t="e" vm="1">
        <f t="shared" si="77"/>
        <v>#VALUE!</v>
      </c>
      <c r="I666" s="1">
        <f>Main!$A$25</f>
        <v>70.743460131432784</v>
      </c>
      <c r="J666" s="48" t="e" vm="1">
        <f t="shared" si="78"/>
        <v>#VALUE!</v>
      </c>
      <c r="K666" t="e" vm="1">
        <f t="shared" si="79"/>
        <v>#VALUE!</v>
      </c>
      <c r="L666" s="1">
        <f>Main!$B$25</f>
        <v>71.136702222980446</v>
      </c>
      <c r="M666" s="48" t="e" vm="1">
        <f t="shared" si="80"/>
        <v>#VALUE!</v>
      </c>
      <c r="N666" t="e" vm="1">
        <f t="shared" si="81"/>
        <v>#VALUE!</v>
      </c>
      <c r="O666" s="1">
        <f>Main!$C$25</f>
        <v>70.348407428452006</v>
      </c>
      <c r="P666" s="48" t="e" vm="1">
        <f t="shared" si="82"/>
        <v>#VALUE!</v>
      </c>
      <c r="Q666" t="e" vm="1">
        <f t="shared" si="83"/>
        <v>#VALUE!</v>
      </c>
    </row>
    <row r="667" spans="1:17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2">
        <f>[1]!GenLognormal($F$9,$F$10)</f>
        <v>#VALUE!</v>
      </c>
      <c r="G667" t="e" vm="2">
        <f>[1]!genBinomial(1,0.567)</f>
        <v>#VALUE!</v>
      </c>
      <c r="H667" s="13" t="e" vm="1">
        <f t="shared" si="77"/>
        <v>#VALUE!</v>
      </c>
      <c r="I667" s="1">
        <f>Main!$A$25</f>
        <v>70.743460131432784</v>
      </c>
      <c r="J667" s="48" t="e" vm="1">
        <f t="shared" si="78"/>
        <v>#VALUE!</v>
      </c>
      <c r="K667" t="e" vm="1">
        <f t="shared" si="79"/>
        <v>#VALUE!</v>
      </c>
      <c r="L667" s="1">
        <f>Main!$B$25</f>
        <v>71.136702222980446</v>
      </c>
      <c r="M667" s="48" t="e" vm="1">
        <f t="shared" si="80"/>
        <v>#VALUE!</v>
      </c>
      <c r="N667" t="e" vm="1">
        <f t="shared" si="81"/>
        <v>#VALUE!</v>
      </c>
      <c r="O667" s="1">
        <f>Main!$C$25</f>
        <v>70.348407428452006</v>
      </c>
      <c r="P667" s="48" t="e" vm="1">
        <f t="shared" si="82"/>
        <v>#VALUE!</v>
      </c>
      <c r="Q667" t="e" vm="1">
        <f t="shared" si="83"/>
        <v>#VALUE!</v>
      </c>
    </row>
    <row r="668" spans="1:17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2">
        <f>[1]!GenLognormal($F$9,$F$10)</f>
        <v>#VALUE!</v>
      </c>
      <c r="G668" t="e" vm="2">
        <f>[1]!genBinomial(1,0.567)</f>
        <v>#VALUE!</v>
      </c>
      <c r="H668" s="13" t="e" vm="1">
        <f t="shared" si="77"/>
        <v>#VALUE!</v>
      </c>
      <c r="I668" s="1">
        <f>Main!$A$25</f>
        <v>70.743460131432784</v>
      </c>
      <c r="J668" s="48" t="e" vm="1">
        <f t="shared" si="78"/>
        <v>#VALUE!</v>
      </c>
      <c r="K668" t="e" vm="1">
        <f t="shared" si="79"/>
        <v>#VALUE!</v>
      </c>
      <c r="L668" s="1">
        <f>Main!$B$25</f>
        <v>71.136702222980446</v>
      </c>
      <c r="M668" s="48" t="e" vm="1">
        <f t="shared" si="80"/>
        <v>#VALUE!</v>
      </c>
      <c r="N668" t="e" vm="1">
        <f t="shared" si="81"/>
        <v>#VALUE!</v>
      </c>
      <c r="O668" s="1">
        <f>Main!$C$25</f>
        <v>70.348407428452006</v>
      </c>
      <c r="P668" s="48" t="e" vm="1">
        <f t="shared" si="82"/>
        <v>#VALUE!</v>
      </c>
      <c r="Q668" t="e" vm="1">
        <f t="shared" si="83"/>
        <v>#VALUE!</v>
      </c>
    </row>
    <row r="669" spans="1:17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2">
        <f>[1]!GenLognormal($F$9,$F$10)</f>
        <v>#VALUE!</v>
      </c>
      <c r="G669" t="e" vm="2">
        <f>[1]!genBinomial(1,0.567)</f>
        <v>#VALUE!</v>
      </c>
      <c r="H669" s="13" t="e" vm="1">
        <f t="shared" si="77"/>
        <v>#VALUE!</v>
      </c>
      <c r="I669" s="1">
        <f>Main!$A$25</f>
        <v>70.743460131432784</v>
      </c>
      <c r="J669" s="48" t="e" vm="1">
        <f t="shared" si="78"/>
        <v>#VALUE!</v>
      </c>
      <c r="K669" t="e" vm="1">
        <f t="shared" si="79"/>
        <v>#VALUE!</v>
      </c>
      <c r="L669" s="1">
        <f>Main!$B$25</f>
        <v>71.136702222980446</v>
      </c>
      <c r="M669" s="48" t="e" vm="1">
        <f t="shared" si="80"/>
        <v>#VALUE!</v>
      </c>
      <c r="N669" t="e" vm="1">
        <f t="shared" si="81"/>
        <v>#VALUE!</v>
      </c>
      <c r="O669" s="1">
        <f>Main!$C$25</f>
        <v>70.348407428452006</v>
      </c>
      <c r="P669" s="48" t="e" vm="1">
        <f t="shared" si="82"/>
        <v>#VALUE!</v>
      </c>
      <c r="Q669" t="e" vm="1">
        <f t="shared" si="83"/>
        <v>#VALUE!</v>
      </c>
    </row>
    <row r="670" spans="1:17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2">
        <f>[1]!GenLognormal($F$9,$F$10)</f>
        <v>#VALUE!</v>
      </c>
      <c r="G670" t="e" vm="2">
        <f>[1]!genBinomial(1,0.567)</f>
        <v>#VALUE!</v>
      </c>
      <c r="H670" s="13" t="e" vm="1">
        <f t="shared" si="77"/>
        <v>#VALUE!</v>
      </c>
      <c r="I670" s="1">
        <f>Main!$A$25</f>
        <v>70.743460131432784</v>
      </c>
      <c r="J670" s="48" t="e" vm="1">
        <f t="shared" si="78"/>
        <v>#VALUE!</v>
      </c>
      <c r="K670" t="e" vm="1">
        <f t="shared" si="79"/>
        <v>#VALUE!</v>
      </c>
      <c r="L670" s="1">
        <f>Main!$B$25</f>
        <v>71.136702222980446</v>
      </c>
      <c r="M670" s="48" t="e" vm="1">
        <f t="shared" si="80"/>
        <v>#VALUE!</v>
      </c>
      <c r="N670" t="e" vm="1">
        <f t="shared" si="81"/>
        <v>#VALUE!</v>
      </c>
      <c r="O670" s="1">
        <f>Main!$C$25</f>
        <v>70.348407428452006</v>
      </c>
      <c r="P670" s="48" t="e" vm="1">
        <f t="shared" si="82"/>
        <v>#VALUE!</v>
      </c>
      <c r="Q670" t="e" vm="1">
        <f t="shared" si="83"/>
        <v>#VALUE!</v>
      </c>
    </row>
    <row r="671" spans="1:17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2">
        <f>[1]!GenLognormal($F$9,$F$10)</f>
        <v>#VALUE!</v>
      </c>
      <c r="G671" t="e" vm="2">
        <f>[1]!genBinomial(1,0.567)</f>
        <v>#VALUE!</v>
      </c>
      <c r="H671" s="13" t="e" vm="1">
        <f t="shared" si="77"/>
        <v>#VALUE!</v>
      </c>
      <c r="I671" s="1">
        <f>Main!$A$25</f>
        <v>70.743460131432784</v>
      </c>
      <c r="J671" s="48" t="e" vm="1">
        <f t="shared" si="78"/>
        <v>#VALUE!</v>
      </c>
      <c r="K671" t="e" vm="1">
        <f t="shared" si="79"/>
        <v>#VALUE!</v>
      </c>
      <c r="L671" s="1">
        <f>Main!$B$25</f>
        <v>71.136702222980446</v>
      </c>
      <c r="M671" s="48" t="e" vm="1">
        <f t="shared" si="80"/>
        <v>#VALUE!</v>
      </c>
      <c r="N671" t="e" vm="1">
        <f t="shared" si="81"/>
        <v>#VALUE!</v>
      </c>
      <c r="O671" s="1">
        <f>Main!$C$25</f>
        <v>70.348407428452006</v>
      </c>
      <c r="P671" s="48" t="e" vm="1">
        <f t="shared" si="82"/>
        <v>#VALUE!</v>
      </c>
      <c r="Q671" t="e" vm="1">
        <f t="shared" si="83"/>
        <v>#VALUE!</v>
      </c>
    </row>
    <row r="672" spans="1:17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2">
        <f>[1]!GenLognormal($F$9,$F$10)</f>
        <v>#VALUE!</v>
      </c>
      <c r="G672" t="e" vm="2">
        <f>[1]!genBinomial(1,0.567)</f>
        <v>#VALUE!</v>
      </c>
      <c r="H672" s="13" t="e" vm="1">
        <f t="shared" si="77"/>
        <v>#VALUE!</v>
      </c>
      <c r="I672" s="1">
        <f>Main!$A$25</f>
        <v>70.743460131432784</v>
      </c>
      <c r="J672" s="48" t="e" vm="1">
        <f t="shared" si="78"/>
        <v>#VALUE!</v>
      </c>
      <c r="K672" t="e" vm="1">
        <f t="shared" si="79"/>
        <v>#VALUE!</v>
      </c>
      <c r="L672" s="1">
        <f>Main!$B$25</f>
        <v>71.136702222980446</v>
      </c>
      <c r="M672" s="48" t="e" vm="1">
        <f t="shared" si="80"/>
        <v>#VALUE!</v>
      </c>
      <c r="N672" t="e" vm="1">
        <f t="shared" si="81"/>
        <v>#VALUE!</v>
      </c>
      <c r="O672" s="1">
        <f>Main!$C$25</f>
        <v>70.348407428452006</v>
      </c>
      <c r="P672" s="48" t="e" vm="1">
        <f t="shared" si="82"/>
        <v>#VALUE!</v>
      </c>
      <c r="Q672" t="e" vm="1">
        <f t="shared" si="83"/>
        <v>#VALUE!</v>
      </c>
    </row>
    <row r="673" spans="1:17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2">
        <f>[1]!GenLognormal($F$9,$F$10)</f>
        <v>#VALUE!</v>
      </c>
      <c r="G673" t="e" vm="2">
        <f>[1]!genBinomial(1,0.567)</f>
        <v>#VALUE!</v>
      </c>
      <c r="H673" s="13" t="e" vm="1">
        <f t="shared" si="77"/>
        <v>#VALUE!</v>
      </c>
      <c r="I673" s="1">
        <f>Main!$A$25</f>
        <v>70.743460131432784</v>
      </c>
      <c r="J673" s="48" t="e" vm="1">
        <f t="shared" si="78"/>
        <v>#VALUE!</v>
      </c>
      <c r="K673" t="e" vm="1">
        <f t="shared" si="79"/>
        <v>#VALUE!</v>
      </c>
      <c r="L673" s="1">
        <f>Main!$B$25</f>
        <v>71.136702222980446</v>
      </c>
      <c r="M673" s="48" t="e" vm="1">
        <f t="shared" si="80"/>
        <v>#VALUE!</v>
      </c>
      <c r="N673" t="e" vm="1">
        <f t="shared" si="81"/>
        <v>#VALUE!</v>
      </c>
      <c r="O673" s="1">
        <f>Main!$C$25</f>
        <v>70.348407428452006</v>
      </c>
      <c r="P673" s="48" t="e" vm="1">
        <f t="shared" si="82"/>
        <v>#VALUE!</v>
      </c>
      <c r="Q673" t="e" vm="1">
        <f t="shared" si="83"/>
        <v>#VALUE!</v>
      </c>
    </row>
    <row r="674" spans="1:17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2">
        <f>[1]!GenLognormal($F$9,$F$10)</f>
        <v>#VALUE!</v>
      </c>
      <c r="G674" t="e" vm="2">
        <f>[1]!genBinomial(1,0.567)</f>
        <v>#VALUE!</v>
      </c>
      <c r="H674" s="13" t="e" vm="1">
        <f t="shared" si="77"/>
        <v>#VALUE!</v>
      </c>
      <c r="I674" s="1">
        <f>Main!$A$25</f>
        <v>70.743460131432784</v>
      </c>
      <c r="J674" s="48" t="e" vm="1">
        <f t="shared" si="78"/>
        <v>#VALUE!</v>
      </c>
      <c r="K674" t="e" vm="1">
        <f t="shared" si="79"/>
        <v>#VALUE!</v>
      </c>
      <c r="L674" s="1">
        <f>Main!$B$25</f>
        <v>71.136702222980446</v>
      </c>
      <c r="M674" s="48" t="e" vm="1">
        <f t="shared" si="80"/>
        <v>#VALUE!</v>
      </c>
      <c r="N674" t="e" vm="1">
        <f t="shared" si="81"/>
        <v>#VALUE!</v>
      </c>
      <c r="O674" s="1">
        <f>Main!$C$25</f>
        <v>70.348407428452006</v>
      </c>
      <c r="P674" s="48" t="e" vm="1">
        <f t="shared" si="82"/>
        <v>#VALUE!</v>
      </c>
      <c r="Q674" t="e" vm="1">
        <f t="shared" si="83"/>
        <v>#VALUE!</v>
      </c>
    </row>
    <row r="675" spans="1:17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2">
        <f>[1]!GenLognormal($F$9,$F$10)</f>
        <v>#VALUE!</v>
      </c>
      <c r="G675" t="e" vm="2">
        <f>[1]!genBinomial(1,0.567)</f>
        <v>#VALUE!</v>
      </c>
      <c r="H675" s="13" t="e" vm="1">
        <f t="shared" si="77"/>
        <v>#VALUE!</v>
      </c>
      <c r="I675" s="1">
        <f>Main!$A$25</f>
        <v>70.743460131432784</v>
      </c>
      <c r="J675" s="48" t="e" vm="1">
        <f t="shared" si="78"/>
        <v>#VALUE!</v>
      </c>
      <c r="K675" t="e" vm="1">
        <f t="shared" si="79"/>
        <v>#VALUE!</v>
      </c>
      <c r="L675" s="1">
        <f>Main!$B$25</f>
        <v>71.136702222980446</v>
      </c>
      <c r="M675" s="48" t="e" vm="1">
        <f t="shared" si="80"/>
        <v>#VALUE!</v>
      </c>
      <c r="N675" t="e" vm="1">
        <f t="shared" si="81"/>
        <v>#VALUE!</v>
      </c>
      <c r="O675" s="1">
        <f>Main!$C$25</f>
        <v>70.348407428452006</v>
      </c>
      <c r="P675" s="48" t="e" vm="1">
        <f t="shared" si="82"/>
        <v>#VALUE!</v>
      </c>
      <c r="Q675" t="e" vm="1">
        <f t="shared" si="83"/>
        <v>#VALUE!</v>
      </c>
    </row>
    <row r="676" spans="1:17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2">
        <f>[1]!GenLognormal($F$9,$F$10)</f>
        <v>#VALUE!</v>
      </c>
      <c r="G676" t="e" vm="2">
        <f>[1]!genBinomial(1,0.567)</f>
        <v>#VALUE!</v>
      </c>
      <c r="H676" s="13" t="e" vm="1">
        <f t="shared" si="77"/>
        <v>#VALUE!</v>
      </c>
      <c r="I676" s="1">
        <f>Main!$A$25</f>
        <v>70.743460131432784</v>
      </c>
      <c r="J676" s="48" t="e" vm="1">
        <f t="shared" si="78"/>
        <v>#VALUE!</v>
      </c>
      <c r="K676" t="e" vm="1">
        <f t="shared" si="79"/>
        <v>#VALUE!</v>
      </c>
      <c r="L676" s="1">
        <f>Main!$B$25</f>
        <v>71.136702222980446</v>
      </c>
      <c r="M676" s="48" t="e" vm="1">
        <f t="shared" si="80"/>
        <v>#VALUE!</v>
      </c>
      <c r="N676" t="e" vm="1">
        <f t="shared" si="81"/>
        <v>#VALUE!</v>
      </c>
      <c r="O676" s="1">
        <f>Main!$C$25</f>
        <v>70.348407428452006</v>
      </c>
      <c r="P676" s="48" t="e" vm="1">
        <f t="shared" si="82"/>
        <v>#VALUE!</v>
      </c>
      <c r="Q676" t="e" vm="1">
        <f t="shared" si="83"/>
        <v>#VALUE!</v>
      </c>
    </row>
    <row r="677" spans="1:17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2">
        <f>[1]!GenLognormal($F$9,$F$10)</f>
        <v>#VALUE!</v>
      </c>
      <c r="G677" t="e" vm="2">
        <f>[1]!genBinomial(1,0.567)</f>
        <v>#VALUE!</v>
      </c>
      <c r="H677" s="13" t="e" vm="1">
        <f t="shared" si="77"/>
        <v>#VALUE!</v>
      </c>
      <c r="I677" s="1">
        <f>Main!$A$25</f>
        <v>70.743460131432784</v>
      </c>
      <c r="J677" s="48" t="e" vm="1">
        <f t="shared" si="78"/>
        <v>#VALUE!</v>
      </c>
      <c r="K677" t="e" vm="1">
        <f t="shared" si="79"/>
        <v>#VALUE!</v>
      </c>
      <c r="L677" s="1">
        <f>Main!$B$25</f>
        <v>71.136702222980446</v>
      </c>
      <c r="M677" s="48" t="e" vm="1">
        <f t="shared" si="80"/>
        <v>#VALUE!</v>
      </c>
      <c r="N677" t="e" vm="1">
        <f t="shared" si="81"/>
        <v>#VALUE!</v>
      </c>
      <c r="O677" s="1">
        <f>Main!$C$25</f>
        <v>70.348407428452006</v>
      </c>
      <c r="P677" s="48" t="e" vm="1">
        <f t="shared" si="82"/>
        <v>#VALUE!</v>
      </c>
      <c r="Q677" t="e" vm="1">
        <f t="shared" si="83"/>
        <v>#VALUE!</v>
      </c>
    </row>
    <row r="678" spans="1:17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2">
        <f>[1]!GenLognormal($F$9,$F$10)</f>
        <v>#VALUE!</v>
      </c>
      <c r="G678" t="e" vm="2">
        <f>[1]!genBinomial(1,0.567)</f>
        <v>#VALUE!</v>
      </c>
      <c r="H678" s="13" t="e" vm="1">
        <f t="shared" si="77"/>
        <v>#VALUE!</v>
      </c>
      <c r="I678" s="1">
        <f>Main!$A$25</f>
        <v>70.743460131432784</v>
      </c>
      <c r="J678" s="48" t="e" vm="1">
        <f t="shared" si="78"/>
        <v>#VALUE!</v>
      </c>
      <c r="K678" t="e" vm="1">
        <f t="shared" si="79"/>
        <v>#VALUE!</v>
      </c>
      <c r="L678" s="1">
        <f>Main!$B$25</f>
        <v>71.136702222980446</v>
      </c>
      <c r="M678" s="48" t="e" vm="1">
        <f t="shared" si="80"/>
        <v>#VALUE!</v>
      </c>
      <c r="N678" t="e" vm="1">
        <f t="shared" si="81"/>
        <v>#VALUE!</v>
      </c>
      <c r="O678" s="1">
        <f>Main!$C$25</f>
        <v>70.348407428452006</v>
      </c>
      <c r="P678" s="48" t="e" vm="1">
        <f t="shared" si="82"/>
        <v>#VALUE!</v>
      </c>
      <c r="Q678" t="e" vm="1">
        <f t="shared" si="83"/>
        <v>#VALUE!</v>
      </c>
    </row>
    <row r="679" spans="1:17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2">
        <f>[1]!GenLognormal($F$9,$F$10)</f>
        <v>#VALUE!</v>
      </c>
      <c r="G679" t="e" vm="2">
        <f>[1]!genBinomial(1,0.567)</f>
        <v>#VALUE!</v>
      </c>
      <c r="H679" s="13" t="e" vm="1">
        <f t="shared" si="77"/>
        <v>#VALUE!</v>
      </c>
      <c r="I679" s="1">
        <f>Main!$A$25</f>
        <v>70.743460131432784</v>
      </c>
      <c r="J679" s="48" t="e" vm="1">
        <f t="shared" si="78"/>
        <v>#VALUE!</v>
      </c>
      <c r="K679" t="e" vm="1">
        <f t="shared" si="79"/>
        <v>#VALUE!</v>
      </c>
      <c r="L679" s="1">
        <f>Main!$B$25</f>
        <v>71.136702222980446</v>
      </c>
      <c r="M679" s="48" t="e" vm="1">
        <f t="shared" si="80"/>
        <v>#VALUE!</v>
      </c>
      <c r="N679" t="e" vm="1">
        <f t="shared" si="81"/>
        <v>#VALUE!</v>
      </c>
      <c r="O679" s="1">
        <f>Main!$C$25</f>
        <v>70.348407428452006</v>
      </c>
      <c r="P679" s="48" t="e" vm="1">
        <f t="shared" si="82"/>
        <v>#VALUE!</v>
      </c>
      <c r="Q679" t="e" vm="1">
        <f t="shared" si="83"/>
        <v>#VALUE!</v>
      </c>
    </row>
    <row r="680" spans="1:17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2">
        <f>[1]!GenLognormal($F$9,$F$10)</f>
        <v>#VALUE!</v>
      </c>
      <c r="G680" t="e" vm="2">
        <f>[1]!genBinomial(1,0.567)</f>
        <v>#VALUE!</v>
      </c>
      <c r="H680" s="13" t="e" vm="1">
        <f t="shared" si="77"/>
        <v>#VALUE!</v>
      </c>
      <c r="I680" s="1">
        <f>Main!$A$25</f>
        <v>70.743460131432784</v>
      </c>
      <c r="J680" s="48" t="e" vm="1">
        <f t="shared" si="78"/>
        <v>#VALUE!</v>
      </c>
      <c r="K680" t="e" vm="1">
        <f t="shared" si="79"/>
        <v>#VALUE!</v>
      </c>
      <c r="L680" s="1">
        <f>Main!$B$25</f>
        <v>71.136702222980446</v>
      </c>
      <c r="M680" s="48" t="e" vm="1">
        <f t="shared" si="80"/>
        <v>#VALUE!</v>
      </c>
      <c r="N680" t="e" vm="1">
        <f t="shared" si="81"/>
        <v>#VALUE!</v>
      </c>
      <c r="O680" s="1">
        <f>Main!$C$25</f>
        <v>70.348407428452006</v>
      </c>
      <c r="P680" s="48" t="e" vm="1">
        <f t="shared" si="82"/>
        <v>#VALUE!</v>
      </c>
      <c r="Q680" t="e" vm="1">
        <f t="shared" si="83"/>
        <v>#VALUE!</v>
      </c>
    </row>
    <row r="681" spans="1:17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2">
        <f>[1]!GenLognormal($F$9,$F$10)</f>
        <v>#VALUE!</v>
      </c>
      <c r="G681" t="e" vm="2">
        <f>[1]!genBinomial(1,0.567)</f>
        <v>#VALUE!</v>
      </c>
      <c r="H681" s="13" t="e" vm="1">
        <f t="shared" si="77"/>
        <v>#VALUE!</v>
      </c>
      <c r="I681" s="1">
        <f>Main!$A$25</f>
        <v>70.743460131432784</v>
      </c>
      <c r="J681" s="48" t="e" vm="1">
        <f t="shared" si="78"/>
        <v>#VALUE!</v>
      </c>
      <c r="K681" t="e" vm="1">
        <f t="shared" si="79"/>
        <v>#VALUE!</v>
      </c>
      <c r="L681" s="1">
        <f>Main!$B$25</f>
        <v>71.136702222980446</v>
      </c>
      <c r="M681" s="48" t="e" vm="1">
        <f t="shared" si="80"/>
        <v>#VALUE!</v>
      </c>
      <c r="N681" t="e" vm="1">
        <f t="shared" si="81"/>
        <v>#VALUE!</v>
      </c>
      <c r="O681" s="1">
        <f>Main!$C$25</f>
        <v>70.348407428452006</v>
      </c>
      <c r="P681" s="48" t="e" vm="1">
        <f t="shared" si="82"/>
        <v>#VALUE!</v>
      </c>
      <c r="Q681" t="e" vm="1">
        <f t="shared" si="83"/>
        <v>#VALUE!</v>
      </c>
    </row>
    <row r="682" spans="1:17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2">
        <f>[1]!GenLognormal($F$9,$F$10)</f>
        <v>#VALUE!</v>
      </c>
      <c r="G682" t="e" vm="2">
        <f>[1]!genBinomial(1,0.567)</f>
        <v>#VALUE!</v>
      </c>
      <c r="H682" s="13" t="e" vm="1">
        <f t="shared" si="77"/>
        <v>#VALUE!</v>
      </c>
      <c r="I682" s="1">
        <f>Main!$A$25</f>
        <v>70.743460131432784</v>
      </c>
      <c r="J682" s="48" t="e" vm="1">
        <f t="shared" si="78"/>
        <v>#VALUE!</v>
      </c>
      <c r="K682" t="e" vm="1">
        <f t="shared" si="79"/>
        <v>#VALUE!</v>
      </c>
      <c r="L682" s="1">
        <f>Main!$B$25</f>
        <v>71.136702222980446</v>
      </c>
      <c r="M682" s="48" t="e" vm="1">
        <f t="shared" si="80"/>
        <v>#VALUE!</v>
      </c>
      <c r="N682" t="e" vm="1">
        <f t="shared" si="81"/>
        <v>#VALUE!</v>
      </c>
      <c r="O682" s="1">
        <f>Main!$C$25</f>
        <v>70.348407428452006</v>
      </c>
      <c r="P682" s="48" t="e" vm="1">
        <f t="shared" si="82"/>
        <v>#VALUE!</v>
      </c>
      <c r="Q682" t="e" vm="1">
        <f t="shared" si="83"/>
        <v>#VALUE!</v>
      </c>
    </row>
    <row r="683" spans="1:17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2">
        <f>[1]!GenLognormal($F$9,$F$10)</f>
        <v>#VALUE!</v>
      </c>
      <c r="G683" t="e" vm="2">
        <f>[1]!genBinomial(1,0.567)</f>
        <v>#VALUE!</v>
      </c>
      <c r="H683" s="13" t="e" vm="1">
        <f t="shared" si="77"/>
        <v>#VALUE!</v>
      </c>
      <c r="I683" s="1">
        <f>Main!$A$25</f>
        <v>70.743460131432784</v>
      </c>
      <c r="J683" s="48" t="e" vm="1">
        <f t="shared" si="78"/>
        <v>#VALUE!</v>
      </c>
      <c r="K683" t="e" vm="1">
        <f t="shared" si="79"/>
        <v>#VALUE!</v>
      </c>
      <c r="L683" s="1">
        <f>Main!$B$25</f>
        <v>71.136702222980446</v>
      </c>
      <c r="M683" s="48" t="e" vm="1">
        <f t="shared" si="80"/>
        <v>#VALUE!</v>
      </c>
      <c r="N683" t="e" vm="1">
        <f t="shared" si="81"/>
        <v>#VALUE!</v>
      </c>
      <c r="O683" s="1">
        <f>Main!$C$25</f>
        <v>70.348407428452006</v>
      </c>
      <c r="P683" s="48" t="e" vm="1">
        <f t="shared" si="82"/>
        <v>#VALUE!</v>
      </c>
      <c r="Q683" t="e" vm="1">
        <f t="shared" si="83"/>
        <v>#VALUE!</v>
      </c>
    </row>
    <row r="684" spans="1:17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2">
        <f>[1]!GenLognormal($F$9,$F$10)</f>
        <v>#VALUE!</v>
      </c>
      <c r="G684" t="e" vm="2">
        <f>[1]!genBinomial(1,0.567)</f>
        <v>#VALUE!</v>
      </c>
      <c r="H684" s="13" t="e" vm="1">
        <f t="shared" si="77"/>
        <v>#VALUE!</v>
      </c>
      <c r="I684" s="1">
        <f>Main!$A$25</f>
        <v>70.743460131432784</v>
      </c>
      <c r="J684" s="48" t="e" vm="1">
        <f t="shared" si="78"/>
        <v>#VALUE!</v>
      </c>
      <c r="K684" t="e" vm="1">
        <f t="shared" si="79"/>
        <v>#VALUE!</v>
      </c>
      <c r="L684" s="1">
        <f>Main!$B$25</f>
        <v>71.136702222980446</v>
      </c>
      <c r="M684" s="48" t="e" vm="1">
        <f t="shared" si="80"/>
        <v>#VALUE!</v>
      </c>
      <c r="N684" t="e" vm="1">
        <f t="shared" si="81"/>
        <v>#VALUE!</v>
      </c>
      <c r="O684" s="1">
        <f>Main!$C$25</f>
        <v>70.348407428452006</v>
      </c>
      <c r="P684" s="48" t="e" vm="1">
        <f t="shared" si="82"/>
        <v>#VALUE!</v>
      </c>
      <c r="Q684" t="e" vm="1">
        <f t="shared" si="83"/>
        <v>#VALUE!</v>
      </c>
    </row>
    <row r="685" spans="1:17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2">
        <f>[1]!GenLognormal($F$9,$F$10)</f>
        <v>#VALUE!</v>
      </c>
      <c r="G685" t="e" vm="2">
        <f>[1]!genBinomial(1,0.567)</f>
        <v>#VALUE!</v>
      </c>
      <c r="H685" s="13" t="e" vm="1">
        <f t="shared" si="77"/>
        <v>#VALUE!</v>
      </c>
      <c r="I685" s="1">
        <f>Main!$A$25</f>
        <v>70.743460131432784</v>
      </c>
      <c r="J685" s="48" t="e" vm="1">
        <f t="shared" si="78"/>
        <v>#VALUE!</v>
      </c>
      <c r="K685" t="e" vm="1">
        <f t="shared" si="79"/>
        <v>#VALUE!</v>
      </c>
      <c r="L685" s="1">
        <f>Main!$B$25</f>
        <v>71.136702222980446</v>
      </c>
      <c r="M685" s="48" t="e" vm="1">
        <f t="shared" si="80"/>
        <v>#VALUE!</v>
      </c>
      <c r="N685" t="e" vm="1">
        <f t="shared" si="81"/>
        <v>#VALUE!</v>
      </c>
      <c r="O685" s="1">
        <f>Main!$C$25</f>
        <v>70.348407428452006</v>
      </c>
      <c r="P685" s="48" t="e" vm="1">
        <f t="shared" si="82"/>
        <v>#VALUE!</v>
      </c>
      <c r="Q685" t="e" vm="1">
        <f t="shared" si="83"/>
        <v>#VALUE!</v>
      </c>
    </row>
    <row r="686" spans="1:17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2">
        <f>[1]!GenLognormal($F$9,$F$10)</f>
        <v>#VALUE!</v>
      </c>
      <c r="G686" t="e" vm="2">
        <f>[1]!genBinomial(1,0.567)</f>
        <v>#VALUE!</v>
      </c>
      <c r="H686" s="13" t="e" vm="1">
        <f t="shared" si="77"/>
        <v>#VALUE!</v>
      </c>
      <c r="I686" s="1">
        <f>Main!$A$25</f>
        <v>70.743460131432784</v>
      </c>
      <c r="J686" s="48" t="e" vm="1">
        <f t="shared" si="78"/>
        <v>#VALUE!</v>
      </c>
      <c r="K686" t="e" vm="1">
        <f t="shared" si="79"/>
        <v>#VALUE!</v>
      </c>
      <c r="L686" s="1">
        <f>Main!$B$25</f>
        <v>71.136702222980446</v>
      </c>
      <c r="M686" s="48" t="e" vm="1">
        <f t="shared" si="80"/>
        <v>#VALUE!</v>
      </c>
      <c r="N686" t="e" vm="1">
        <f t="shared" si="81"/>
        <v>#VALUE!</v>
      </c>
      <c r="O686" s="1">
        <f>Main!$C$25</f>
        <v>70.348407428452006</v>
      </c>
      <c r="P686" s="48" t="e" vm="1">
        <f t="shared" si="82"/>
        <v>#VALUE!</v>
      </c>
      <c r="Q686" t="e" vm="1">
        <f t="shared" si="83"/>
        <v>#VALUE!</v>
      </c>
    </row>
    <row r="687" spans="1:17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2">
        <f>[1]!GenLognormal($F$9,$F$10)</f>
        <v>#VALUE!</v>
      </c>
      <c r="G687" t="e" vm="2">
        <f>[1]!genBinomial(1,0.567)</f>
        <v>#VALUE!</v>
      </c>
      <c r="H687" s="13" t="e" vm="1">
        <f t="shared" si="77"/>
        <v>#VALUE!</v>
      </c>
      <c r="I687" s="1">
        <f>Main!$A$25</f>
        <v>70.743460131432784</v>
      </c>
      <c r="J687" s="48" t="e" vm="1">
        <f t="shared" si="78"/>
        <v>#VALUE!</v>
      </c>
      <c r="K687" t="e" vm="1">
        <f t="shared" si="79"/>
        <v>#VALUE!</v>
      </c>
      <c r="L687" s="1">
        <f>Main!$B$25</f>
        <v>71.136702222980446</v>
      </c>
      <c r="M687" s="48" t="e" vm="1">
        <f t="shared" si="80"/>
        <v>#VALUE!</v>
      </c>
      <c r="N687" t="e" vm="1">
        <f t="shared" si="81"/>
        <v>#VALUE!</v>
      </c>
      <c r="O687" s="1">
        <f>Main!$C$25</f>
        <v>70.348407428452006</v>
      </c>
      <c r="P687" s="48" t="e" vm="1">
        <f t="shared" si="82"/>
        <v>#VALUE!</v>
      </c>
      <c r="Q687" t="e" vm="1">
        <f t="shared" si="83"/>
        <v>#VALUE!</v>
      </c>
    </row>
    <row r="688" spans="1:17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2">
        <f>[1]!GenLognormal($F$9,$F$10)</f>
        <v>#VALUE!</v>
      </c>
      <c r="G688" t="e" vm="2">
        <f>[1]!genBinomial(1,0.567)</f>
        <v>#VALUE!</v>
      </c>
      <c r="H688" s="13" t="e" vm="1">
        <f t="shared" si="77"/>
        <v>#VALUE!</v>
      </c>
      <c r="I688" s="1">
        <f>Main!$A$25</f>
        <v>70.743460131432784</v>
      </c>
      <c r="J688" s="48" t="e" vm="1">
        <f t="shared" si="78"/>
        <v>#VALUE!</v>
      </c>
      <c r="K688" t="e" vm="1">
        <f t="shared" si="79"/>
        <v>#VALUE!</v>
      </c>
      <c r="L688" s="1">
        <f>Main!$B$25</f>
        <v>71.136702222980446</v>
      </c>
      <c r="M688" s="48" t="e" vm="1">
        <f t="shared" si="80"/>
        <v>#VALUE!</v>
      </c>
      <c r="N688" t="e" vm="1">
        <f t="shared" si="81"/>
        <v>#VALUE!</v>
      </c>
      <c r="O688" s="1">
        <f>Main!$C$25</f>
        <v>70.348407428452006</v>
      </c>
      <c r="P688" s="48" t="e" vm="1">
        <f t="shared" si="82"/>
        <v>#VALUE!</v>
      </c>
      <c r="Q688" t="e" vm="1">
        <f t="shared" si="83"/>
        <v>#VALUE!</v>
      </c>
    </row>
    <row r="689" spans="1:17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2">
        <f>[1]!GenLognormal($F$9,$F$10)</f>
        <v>#VALUE!</v>
      </c>
      <c r="G689" t="e" vm="2">
        <f>[1]!genBinomial(1,0.567)</f>
        <v>#VALUE!</v>
      </c>
      <c r="H689" s="13" t="e" vm="1">
        <f t="shared" si="77"/>
        <v>#VALUE!</v>
      </c>
      <c r="I689" s="1">
        <f>Main!$A$25</f>
        <v>70.743460131432784</v>
      </c>
      <c r="J689" s="48" t="e" vm="1">
        <f t="shared" si="78"/>
        <v>#VALUE!</v>
      </c>
      <c r="K689" t="e" vm="1">
        <f t="shared" si="79"/>
        <v>#VALUE!</v>
      </c>
      <c r="L689" s="1">
        <f>Main!$B$25</f>
        <v>71.136702222980446</v>
      </c>
      <c r="M689" s="48" t="e" vm="1">
        <f t="shared" si="80"/>
        <v>#VALUE!</v>
      </c>
      <c r="N689" t="e" vm="1">
        <f t="shared" si="81"/>
        <v>#VALUE!</v>
      </c>
      <c r="O689" s="1">
        <f>Main!$C$25</f>
        <v>70.348407428452006</v>
      </c>
      <c r="P689" s="48" t="e" vm="1">
        <f t="shared" si="82"/>
        <v>#VALUE!</v>
      </c>
      <c r="Q689" t="e" vm="1">
        <f t="shared" si="83"/>
        <v>#VALUE!</v>
      </c>
    </row>
    <row r="690" spans="1:17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2">
        <f>[1]!GenLognormal($F$9,$F$10)</f>
        <v>#VALUE!</v>
      </c>
      <c r="G690" t="e" vm="2">
        <f>[1]!genBinomial(1,0.567)</f>
        <v>#VALUE!</v>
      </c>
      <c r="H690" s="13" t="e" vm="1">
        <f t="shared" si="77"/>
        <v>#VALUE!</v>
      </c>
      <c r="I690" s="1">
        <f>Main!$A$25</f>
        <v>70.743460131432784</v>
      </c>
      <c r="J690" s="48" t="e" vm="1">
        <f t="shared" si="78"/>
        <v>#VALUE!</v>
      </c>
      <c r="K690" t="e" vm="1">
        <f t="shared" si="79"/>
        <v>#VALUE!</v>
      </c>
      <c r="L690" s="1">
        <f>Main!$B$25</f>
        <v>71.136702222980446</v>
      </c>
      <c r="M690" s="48" t="e" vm="1">
        <f t="shared" si="80"/>
        <v>#VALUE!</v>
      </c>
      <c r="N690" t="e" vm="1">
        <f t="shared" si="81"/>
        <v>#VALUE!</v>
      </c>
      <c r="O690" s="1">
        <f>Main!$C$25</f>
        <v>70.348407428452006</v>
      </c>
      <c r="P690" s="48" t="e" vm="1">
        <f t="shared" si="82"/>
        <v>#VALUE!</v>
      </c>
      <c r="Q690" t="e" vm="1">
        <f t="shared" si="83"/>
        <v>#VALUE!</v>
      </c>
    </row>
    <row r="691" spans="1:17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2">
        <f>[1]!GenLognormal($F$9,$F$10)</f>
        <v>#VALUE!</v>
      </c>
      <c r="G691" t="e" vm="2">
        <f>[1]!genBinomial(1,0.567)</f>
        <v>#VALUE!</v>
      </c>
      <c r="H691" s="13" t="e" vm="1">
        <f t="shared" si="77"/>
        <v>#VALUE!</v>
      </c>
      <c r="I691" s="1">
        <f>Main!$A$25</f>
        <v>70.743460131432784</v>
      </c>
      <c r="J691" s="48" t="e" vm="1">
        <f t="shared" si="78"/>
        <v>#VALUE!</v>
      </c>
      <c r="K691" t="e" vm="1">
        <f t="shared" si="79"/>
        <v>#VALUE!</v>
      </c>
      <c r="L691" s="1">
        <f>Main!$B$25</f>
        <v>71.136702222980446</v>
      </c>
      <c r="M691" s="48" t="e" vm="1">
        <f t="shared" si="80"/>
        <v>#VALUE!</v>
      </c>
      <c r="N691" t="e" vm="1">
        <f t="shared" si="81"/>
        <v>#VALUE!</v>
      </c>
      <c r="O691" s="1">
        <f>Main!$C$25</f>
        <v>70.348407428452006</v>
      </c>
      <c r="P691" s="48" t="e" vm="1">
        <f t="shared" si="82"/>
        <v>#VALUE!</v>
      </c>
      <c r="Q691" t="e" vm="1">
        <f t="shared" si="83"/>
        <v>#VALUE!</v>
      </c>
    </row>
    <row r="692" spans="1:17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2">
        <f>[1]!GenLognormal($F$9,$F$10)</f>
        <v>#VALUE!</v>
      </c>
      <c r="G692" t="e" vm="2">
        <f>[1]!genBinomial(1,0.567)</f>
        <v>#VALUE!</v>
      </c>
      <c r="H692" s="13" t="e" vm="1">
        <f t="shared" si="77"/>
        <v>#VALUE!</v>
      </c>
      <c r="I692" s="1">
        <f>Main!$A$25</f>
        <v>70.743460131432784</v>
      </c>
      <c r="J692" s="48" t="e" vm="1">
        <f t="shared" si="78"/>
        <v>#VALUE!</v>
      </c>
      <c r="K692" t="e" vm="1">
        <f t="shared" si="79"/>
        <v>#VALUE!</v>
      </c>
      <c r="L692" s="1">
        <f>Main!$B$25</f>
        <v>71.136702222980446</v>
      </c>
      <c r="M692" s="48" t="e" vm="1">
        <f t="shared" si="80"/>
        <v>#VALUE!</v>
      </c>
      <c r="N692" t="e" vm="1">
        <f t="shared" si="81"/>
        <v>#VALUE!</v>
      </c>
      <c r="O692" s="1">
        <f>Main!$C$25</f>
        <v>70.348407428452006</v>
      </c>
      <c r="P692" s="48" t="e" vm="1">
        <f t="shared" si="82"/>
        <v>#VALUE!</v>
      </c>
      <c r="Q692" t="e" vm="1">
        <f t="shared" si="83"/>
        <v>#VALUE!</v>
      </c>
    </row>
    <row r="693" spans="1:17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2">
        <f>[1]!GenLognormal($F$9,$F$10)</f>
        <v>#VALUE!</v>
      </c>
      <c r="G693" t="e" vm="2">
        <f>[1]!genBinomial(1,0.567)</f>
        <v>#VALUE!</v>
      </c>
      <c r="H693" s="13" t="e" vm="1">
        <f t="shared" si="77"/>
        <v>#VALUE!</v>
      </c>
      <c r="I693" s="1">
        <f>Main!$A$25</f>
        <v>70.743460131432784</v>
      </c>
      <c r="J693" s="48" t="e" vm="1">
        <f t="shared" si="78"/>
        <v>#VALUE!</v>
      </c>
      <c r="K693" t="e" vm="1">
        <f t="shared" si="79"/>
        <v>#VALUE!</v>
      </c>
      <c r="L693" s="1">
        <f>Main!$B$25</f>
        <v>71.136702222980446</v>
      </c>
      <c r="M693" s="48" t="e" vm="1">
        <f t="shared" si="80"/>
        <v>#VALUE!</v>
      </c>
      <c r="N693" t="e" vm="1">
        <f t="shared" si="81"/>
        <v>#VALUE!</v>
      </c>
      <c r="O693" s="1">
        <f>Main!$C$25</f>
        <v>70.348407428452006</v>
      </c>
      <c r="P693" s="48" t="e" vm="1">
        <f t="shared" si="82"/>
        <v>#VALUE!</v>
      </c>
      <c r="Q693" t="e" vm="1">
        <f t="shared" si="83"/>
        <v>#VALUE!</v>
      </c>
    </row>
    <row r="694" spans="1:17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2">
        <f>[1]!GenLognormal($F$9,$F$10)</f>
        <v>#VALUE!</v>
      </c>
      <c r="G694" t="e" vm="2">
        <f>[1]!genBinomial(1,0.567)</f>
        <v>#VALUE!</v>
      </c>
      <c r="H694" s="13" t="e" vm="1">
        <f t="shared" si="77"/>
        <v>#VALUE!</v>
      </c>
      <c r="I694" s="1">
        <f>Main!$A$25</f>
        <v>70.743460131432784</v>
      </c>
      <c r="J694" s="48" t="e" vm="1">
        <f t="shared" si="78"/>
        <v>#VALUE!</v>
      </c>
      <c r="K694" t="e" vm="1">
        <f t="shared" si="79"/>
        <v>#VALUE!</v>
      </c>
      <c r="L694" s="1">
        <f>Main!$B$25</f>
        <v>71.136702222980446</v>
      </c>
      <c r="M694" s="48" t="e" vm="1">
        <f t="shared" si="80"/>
        <v>#VALUE!</v>
      </c>
      <c r="N694" t="e" vm="1">
        <f t="shared" si="81"/>
        <v>#VALUE!</v>
      </c>
      <c r="O694" s="1">
        <f>Main!$C$25</f>
        <v>70.348407428452006</v>
      </c>
      <c r="P694" s="48" t="e" vm="1">
        <f t="shared" si="82"/>
        <v>#VALUE!</v>
      </c>
      <c r="Q694" t="e" vm="1">
        <f t="shared" si="83"/>
        <v>#VALUE!</v>
      </c>
    </row>
    <row r="695" spans="1:17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2">
        <f>[1]!GenLognormal($F$9,$F$10)</f>
        <v>#VALUE!</v>
      </c>
      <c r="G695" t="e" vm="2">
        <f>[1]!genBinomial(1,0.567)</f>
        <v>#VALUE!</v>
      </c>
      <c r="H695" s="13" t="e" vm="1">
        <f t="shared" si="77"/>
        <v>#VALUE!</v>
      </c>
      <c r="I695" s="1">
        <f>Main!$A$25</f>
        <v>70.743460131432784</v>
      </c>
      <c r="J695" s="48" t="e" vm="1">
        <f t="shared" si="78"/>
        <v>#VALUE!</v>
      </c>
      <c r="K695" t="e" vm="1">
        <f t="shared" si="79"/>
        <v>#VALUE!</v>
      </c>
      <c r="L695" s="1">
        <f>Main!$B$25</f>
        <v>71.136702222980446</v>
      </c>
      <c r="M695" s="48" t="e" vm="1">
        <f t="shared" si="80"/>
        <v>#VALUE!</v>
      </c>
      <c r="N695" t="e" vm="1">
        <f t="shared" si="81"/>
        <v>#VALUE!</v>
      </c>
      <c r="O695" s="1">
        <f>Main!$C$25</f>
        <v>70.348407428452006</v>
      </c>
      <c r="P695" s="48" t="e" vm="1">
        <f t="shared" si="82"/>
        <v>#VALUE!</v>
      </c>
      <c r="Q695" t="e" vm="1">
        <f t="shared" si="83"/>
        <v>#VALUE!</v>
      </c>
    </row>
    <row r="696" spans="1:17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2">
        <f>[1]!GenLognormal($F$9,$F$10)</f>
        <v>#VALUE!</v>
      </c>
      <c r="G696" t="e" vm="2">
        <f>[1]!genBinomial(1,0.567)</f>
        <v>#VALUE!</v>
      </c>
      <c r="H696" s="13" t="e" vm="1">
        <f t="shared" si="77"/>
        <v>#VALUE!</v>
      </c>
      <c r="I696" s="1">
        <f>Main!$A$25</f>
        <v>70.743460131432784</v>
      </c>
      <c r="J696" s="48" t="e" vm="1">
        <f t="shared" si="78"/>
        <v>#VALUE!</v>
      </c>
      <c r="K696" t="e" vm="1">
        <f t="shared" si="79"/>
        <v>#VALUE!</v>
      </c>
      <c r="L696" s="1">
        <f>Main!$B$25</f>
        <v>71.136702222980446</v>
      </c>
      <c r="M696" s="48" t="e" vm="1">
        <f t="shared" si="80"/>
        <v>#VALUE!</v>
      </c>
      <c r="N696" t="e" vm="1">
        <f t="shared" si="81"/>
        <v>#VALUE!</v>
      </c>
      <c r="O696" s="1">
        <f>Main!$C$25</f>
        <v>70.348407428452006</v>
      </c>
      <c r="P696" s="48" t="e" vm="1">
        <f t="shared" si="82"/>
        <v>#VALUE!</v>
      </c>
      <c r="Q696" t="e" vm="1">
        <f t="shared" si="83"/>
        <v>#VALUE!</v>
      </c>
    </row>
    <row r="697" spans="1:17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2">
        <f>[1]!GenLognormal($F$9,$F$10)</f>
        <v>#VALUE!</v>
      </c>
      <c r="G697" t="e" vm="2">
        <f>[1]!genBinomial(1,0.567)</f>
        <v>#VALUE!</v>
      </c>
      <c r="H697" s="13" t="e" vm="1">
        <f t="shared" si="77"/>
        <v>#VALUE!</v>
      </c>
      <c r="I697" s="1">
        <f>Main!$A$25</f>
        <v>70.743460131432784</v>
      </c>
      <c r="J697" s="48" t="e" vm="1">
        <f t="shared" si="78"/>
        <v>#VALUE!</v>
      </c>
      <c r="K697" t="e" vm="1">
        <f t="shared" si="79"/>
        <v>#VALUE!</v>
      </c>
      <c r="L697" s="1">
        <f>Main!$B$25</f>
        <v>71.136702222980446</v>
      </c>
      <c r="M697" s="48" t="e" vm="1">
        <f t="shared" si="80"/>
        <v>#VALUE!</v>
      </c>
      <c r="N697" t="e" vm="1">
        <f t="shared" si="81"/>
        <v>#VALUE!</v>
      </c>
      <c r="O697" s="1">
        <f>Main!$C$25</f>
        <v>70.348407428452006</v>
      </c>
      <c r="P697" s="48" t="e" vm="1">
        <f t="shared" si="82"/>
        <v>#VALUE!</v>
      </c>
      <c r="Q697" t="e" vm="1">
        <f t="shared" si="83"/>
        <v>#VALUE!</v>
      </c>
    </row>
    <row r="698" spans="1:17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2">
        <f>[1]!GenLognormal($F$9,$F$10)</f>
        <v>#VALUE!</v>
      </c>
      <c r="G698" t="e" vm="2">
        <f>[1]!genBinomial(1,0.567)</f>
        <v>#VALUE!</v>
      </c>
      <c r="H698" s="13" t="e" vm="1">
        <f t="shared" si="77"/>
        <v>#VALUE!</v>
      </c>
      <c r="I698" s="1">
        <f>Main!$A$25</f>
        <v>70.743460131432784</v>
      </c>
      <c r="J698" s="48" t="e" vm="1">
        <f t="shared" si="78"/>
        <v>#VALUE!</v>
      </c>
      <c r="K698" t="e" vm="1">
        <f t="shared" si="79"/>
        <v>#VALUE!</v>
      </c>
      <c r="L698" s="1">
        <f>Main!$B$25</f>
        <v>71.136702222980446</v>
      </c>
      <c r="M698" s="48" t="e" vm="1">
        <f t="shared" si="80"/>
        <v>#VALUE!</v>
      </c>
      <c r="N698" t="e" vm="1">
        <f t="shared" si="81"/>
        <v>#VALUE!</v>
      </c>
      <c r="O698" s="1">
        <f>Main!$C$25</f>
        <v>70.348407428452006</v>
      </c>
      <c r="P698" s="48" t="e" vm="1">
        <f t="shared" si="82"/>
        <v>#VALUE!</v>
      </c>
      <c r="Q698" t="e" vm="1">
        <f t="shared" si="83"/>
        <v>#VALUE!</v>
      </c>
    </row>
    <row r="699" spans="1:17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2">
        <f>[1]!GenLognormal($F$9,$F$10)</f>
        <v>#VALUE!</v>
      </c>
      <c r="G699" t="e" vm="2">
        <f>[1]!genBinomial(1,0.567)</f>
        <v>#VALUE!</v>
      </c>
      <c r="H699" s="13" t="e" vm="1">
        <f t="shared" si="77"/>
        <v>#VALUE!</v>
      </c>
      <c r="I699" s="1">
        <f>Main!$A$25</f>
        <v>70.743460131432784</v>
      </c>
      <c r="J699" s="48" t="e" vm="1">
        <f t="shared" si="78"/>
        <v>#VALUE!</v>
      </c>
      <c r="K699" t="e" vm="1">
        <f t="shared" si="79"/>
        <v>#VALUE!</v>
      </c>
      <c r="L699" s="1">
        <f>Main!$B$25</f>
        <v>71.136702222980446</v>
      </c>
      <c r="M699" s="48" t="e" vm="1">
        <f t="shared" si="80"/>
        <v>#VALUE!</v>
      </c>
      <c r="N699" t="e" vm="1">
        <f t="shared" si="81"/>
        <v>#VALUE!</v>
      </c>
      <c r="O699" s="1">
        <f>Main!$C$25</f>
        <v>70.348407428452006</v>
      </c>
      <c r="P699" s="48" t="e" vm="1">
        <f t="shared" si="82"/>
        <v>#VALUE!</v>
      </c>
      <c r="Q699" t="e" vm="1">
        <f t="shared" si="83"/>
        <v>#VALUE!</v>
      </c>
    </row>
    <row r="700" spans="1:17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2">
        <f>[1]!GenLognormal($F$9,$F$10)</f>
        <v>#VALUE!</v>
      </c>
      <c r="G700" t="e" vm="2">
        <f>[1]!genBinomial(1,0.567)</f>
        <v>#VALUE!</v>
      </c>
      <c r="H700" s="13" t="e" vm="1">
        <f t="shared" si="77"/>
        <v>#VALUE!</v>
      </c>
      <c r="I700" s="1">
        <f>Main!$A$25</f>
        <v>70.743460131432784</v>
      </c>
      <c r="J700" s="48" t="e" vm="1">
        <f t="shared" si="78"/>
        <v>#VALUE!</v>
      </c>
      <c r="K700" t="e" vm="1">
        <f t="shared" si="79"/>
        <v>#VALUE!</v>
      </c>
      <c r="L700" s="1">
        <f>Main!$B$25</f>
        <v>71.136702222980446</v>
      </c>
      <c r="M700" s="48" t="e" vm="1">
        <f t="shared" si="80"/>
        <v>#VALUE!</v>
      </c>
      <c r="N700" t="e" vm="1">
        <f t="shared" si="81"/>
        <v>#VALUE!</v>
      </c>
      <c r="O700" s="1">
        <f>Main!$C$25</f>
        <v>70.348407428452006</v>
      </c>
      <c r="P700" s="48" t="e" vm="1">
        <f t="shared" si="82"/>
        <v>#VALUE!</v>
      </c>
      <c r="Q700" t="e" vm="1">
        <f t="shared" si="83"/>
        <v>#VALUE!</v>
      </c>
    </row>
    <row r="701" spans="1:17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2">
        <f>[1]!GenLognormal($F$9,$F$10)</f>
        <v>#VALUE!</v>
      </c>
      <c r="G701" t="e" vm="2">
        <f>[1]!genBinomial(1,0.567)</f>
        <v>#VALUE!</v>
      </c>
      <c r="H701" s="13" t="e" vm="1">
        <f t="shared" si="77"/>
        <v>#VALUE!</v>
      </c>
      <c r="I701" s="1">
        <f>Main!$A$25</f>
        <v>70.743460131432784</v>
      </c>
      <c r="J701" s="48" t="e" vm="1">
        <f t="shared" si="78"/>
        <v>#VALUE!</v>
      </c>
      <c r="K701" t="e" vm="1">
        <f t="shared" si="79"/>
        <v>#VALUE!</v>
      </c>
      <c r="L701" s="1">
        <f>Main!$B$25</f>
        <v>71.136702222980446</v>
      </c>
      <c r="M701" s="48" t="e" vm="1">
        <f t="shared" si="80"/>
        <v>#VALUE!</v>
      </c>
      <c r="N701" t="e" vm="1">
        <f t="shared" si="81"/>
        <v>#VALUE!</v>
      </c>
      <c r="O701" s="1">
        <f>Main!$C$25</f>
        <v>70.348407428452006</v>
      </c>
      <c r="P701" s="48" t="e" vm="1">
        <f t="shared" si="82"/>
        <v>#VALUE!</v>
      </c>
      <c r="Q701" t="e" vm="1">
        <f t="shared" si="83"/>
        <v>#VALUE!</v>
      </c>
    </row>
    <row r="702" spans="1:17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2">
        <f>[1]!GenLognormal($F$9,$F$10)</f>
        <v>#VALUE!</v>
      </c>
      <c r="G702" t="e" vm="2">
        <f>[1]!genBinomial(1,0.567)</f>
        <v>#VALUE!</v>
      </c>
      <c r="H702" s="13" t="e" vm="1">
        <f t="shared" si="77"/>
        <v>#VALUE!</v>
      </c>
      <c r="I702" s="1">
        <f>Main!$A$25</f>
        <v>70.743460131432784</v>
      </c>
      <c r="J702" s="48" t="e" vm="1">
        <f t="shared" si="78"/>
        <v>#VALUE!</v>
      </c>
      <c r="K702" t="e" vm="1">
        <f t="shared" si="79"/>
        <v>#VALUE!</v>
      </c>
      <c r="L702" s="1">
        <f>Main!$B$25</f>
        <v>71.136702222980446</v>
      </c>
      <c r="M702" s="48" t="e" vm="1">
        <f t="shared" si="80"/>
        <v>#VALUE!</v>
      </c>
      <c r="N702" t="e" vm="1">
        <f t="shared" si="81"/>
        <v>#VALUE!</v>
      </c>
      <c r="O702" s="1">
        <f>Main!$C$25</f>
        <v>70.348407428452006</v>
      </c>
      <c r="P702" s="48" t="e" vm="1">
        <f t="shared" si="82"/>
        <v>#VALUE!</v>
      </c>
      <c r="Q702" t="e" vm="1">
        <f t="shared" si="83"/>
        <v>#VALUE!</v>
      </c>
    </row>
    <row r="703" spans="1:17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2">
        <f>[1]!GenLognormal($F$9,$F$10)</f>
        <v>#VALUE!</v>
      </c>
      <c r="G703" t="e" vm="2">
        <f>[1]!genBinomial(1,0.567)</f>
        <v>#VALUE!</v>
      </c>
      <c r="H703" s="13" t="e" vm="1">
        <f t="shared" si="77"/>
        <v>#VALUE!</v>
      </c>
      <c r="I703" s="1">
        <f>Main!$A$25</f>
        <v>70.743460131432784</v>
      </c>
      <c r="J703" s="48" t="e" vm="1">
        <f t="shared" si="78"/>
        <v>#VALUE!</v>
      </c>
      <c r="K703" t="e" vm="1">
        <f t="shared" si="79"/>
        <v>#VALUE!</v>
      </c>
      <c r="L703" s="1">
        <f>Main!$B$25</f>
        <v>71.136702222980446</v>
      </c>
      <c r="M703" s="48" t="e" vm="1">
        <f t="shared" si="80"/>
        <v>#VALUE!</v>
      </c>
      <c r="N703" t="e" vm="1">
        <f t="shared" si="81"/>
        <v>#VALUE!</v>
      </c>
      <c r="O703" s="1">
        <f>Main!$C$25</f>
        <v>70.348407428452006</v>
      </c>
      <c r="P703" s="48" t="e" vm="1">
        <f t="shared" si="82"/>
        <v>#VALUE!</v>
      </c>
      <c r="Q703" t="e" vm="1">
        <f t="shared" si="83"/>
        <v>#VALUE!</v>
      </c>
    </row>
    <row r="704" spans="1:17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2">
        <f>[1]!GenLognormal($F$9,$F$10)</f>
        <v>#VALUE!</v>
      </c>
      <c r="G704" t="e" vm="2">
        <f>[1]!genBinomial(1,0.567)</f>
        <v>#VALUE!</v>
      </c>
      <c r="H704" s="13" t="e" vm="1">
        <f t="shared" si="77"/>
        <v>#VALUE!</v>
      </c>
      <c r="I704" s="1">
        <f>Main!$A$25</f>
        <v>70.743460131432784</v>
      </c>
      <c r="J704" s="48" t="e" vm="1">
        <f t="shared" si="78"/>
        <v>#VALUE!</v>
      </c>
      <c r="K704" t="e" vm="1">
        <f t="shared" si="79"/>
        <v>#VALUE!</v>
      </c>
      <c r="L704" s="1">
        <f>Main!$B$25</f>
        <v>71.136702222980446</v>
      </c>
      <c r="M704" s="48" t="e" vm="1">
        <f t="shared" si="80"/>
        <v>#VALUE!</v>
      </c>
      <c r="N704" t="e" vm="1">
        <f t="shared" si="81"/>
        <v>#VALUE!</v>
      </c>
      <c r="O704" s="1">
        <f>Main!$C$25</f>
        <v>70.348407428452006</v>
      </c>
      <c r="P704" s="48" t="e" vm="1">
        <f t="shared" si="82"/>
        <v>#VALUE!</v>
      </c>
      <c r="Q704" t="e" vm="1">
        <f t="shared" si="83"/>
        <v>#VALUE!</v>
      </c>
    </row>
    <row r="705" spans="1:17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2">
        <f>[1]!GenLognormal($F$9,$F$10)</f>
        <v>#VALUE!</v>
      </c>
      <c r="G705" t="e" vm="2">
        <f>[1]!genBinomial(1,0.567)</f>
        <v>#VALUE!</v>
      </c>
      <c r="H705" s="13" t="e" vm="1">
        <f t="shared" si="77"/>
        <v>#VALUE!</v>
      </c>
      <c r="I705" s="1">
        <f>Main!$A$25</f>
        <v>70.743460131432784</v>
      </c>
      <c r="J705" s="48" t="e" vm="1">
        <f t="shared" si="78"/>
        <v>#VALUE!</v>
      </c>
      <c r="K705" t="e" vm="1">
        <f t="shared" si="79"/>
        <v>#VALUE!</v>
      </c>
      <c r="L705" s="1">
        <f>Main!$B$25</f>
        <v>71.136702222980446</v>
      </c>
      <c r="M705" s="48" t="e" vm="1">
        <f t="shared" si="80"/>
        <v>#VALUE!</v>
      </c>
      <c r="N705" t="e" vm="1">
        <f t="shared" si="81"/>
        <v>#VALUE!</v>
      </c>
      <c r="O705" s="1">
        <f>Main!$C$25</f>
        <v>70.348407428452006</v>
      </c>
      <c r="P705" s="48" t="e" vm="1">
        <f t="shared" si="82"/>
        <v>#VALUE!</v>
      </c>
      <c r="Q705" t="e" vm="1">
        <f t="shared" si="83"/>
        <v>#VALUE!</v>
      </c>
    </row>
    <row r="706" spans="1:17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2">
        <f>[1]!GenLognormal($F$9,$F$10)</f>
        <v>#VALUE!</v>
      </c>
      <c r="G706" t="e" vm="2">
        <f>[1]!genBinomial(1,0.567)</f>
        <v>#VALUE!</v>
      </c>
      <c r="H706" s="13" t="e" vm="1">
        <f t="shared" si="77"/>
        <v>#VALUE!</v>
      </c>
      <c r="I706" s="1">
        <f>Main!$A$25</f>
        <v>70.743460131432784</v>
      </c>
      <c r="J706" s="48" t="e" vm="1">
        <f t="shared" si="78"/>
        <v>#VALUE!</v>
      </c>
      <c r="K706" t="e" vm="1">
        <f t="shared" si="79"/>
        <v>#VALUE!</v>
      </c>
      <c r="L706" s="1">
        <f>Main!$B$25</f>
        <v>71.136702222980446</v>
      </c>
      <c r="M706" s="48" t="e" vm="1">
        <f t="shared" si="80"/>
        <v>#VALUE!</v>
      </c>
      <c r="N706" t="e" vm="1">
        <f t="shared" si="81"/>
        <v>#VALUE!</v>
      </c>
      <c r="O706" s="1">
        <f>Main!$C$25</f>
        <v>70.348407428452006</v>
      </c>
      <c r="P706" s="48" t="e" vm="1">
        <f t="shared" si="82"/>
        <v>#VALUE!</v>
      </c>
      <c r="Q706" t="e" vm="1">
        <f t="shared" si="83"/>
        <v>#VALUE!</v>
      </c>
    </row>
    <row r="707" spans="1:17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2">
        <f>[1]!GenLognormal($F$9,$F$10)</f>
        <v>#VALUE!</v>
      </c>
      <c r="G707" t="e" vm="2">
        <f>[1]!genBinomial(1,0.567)</f>
        <v>#VALUE!</v>
      </c>
      <c r="H707" s="13" t="e" vm="1">
        <f t="shared" si="77"/>
        <v>#VALUE!</v>
      </c>
      <c r="I707" s="1">
        <f>Main!$A$25</f>
        <v>70.743460131432784</v>
      </c>
      <c r="J707" s="48" t="e" vm="1">
        <f t="shared" si="78"/>
        <v>#VALUE!</v>
      </c>
      <c r="K707" t="e" vm="1">
        <f t="shared" si="79"/>
        <v>#VALUE!</v>
      </c>
      <c r="L707" s="1">
        <f>Main!$B$25</f>
        <v>71.136702222980446</v>
      </c>
      <c r="M707" s="48" t="e" vm="1">
        <f t="shared" si="80"/>
        <v>#VALUE!</v>
      </c>
      <c r="N707" t="e" vm="1">
        <f t="shared" si="81"/>
        <v>#VALUE!</v>
      </c>
      <c r="O707" s="1">
        <f>Main!$C$25</f>
        <v>70.348407428452006</v>
      </c>
      <c r="P707" s="48" t="e" vm="1">
        <f t="shared" si="82"/>
        <v>#VALUE!</v>
      </c>
      <c r="Q707" t="e" vm="1">
        <f t="shared" si="83"/>
        <v>#VALUE!</v>
      </c>
    </row>
    <row r="708" spans="1:17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2">
        <f>[1]!GenLognormal($F$9,$F$10)</f>
        <v>#VALUE!</v>
      </c>
      <c r="G708" t="e" vm="2">
        <f>[1]!genBinomial(1,0.567)</f>
        <v>#VALUE!</v>
      </c>
      <c r="H708" s="13" t="e" vm="1">
        <f t="shared" si="77"/>
        <v>#VALUE!</v>
      </c>
      <c r="I708" s="1">
        <f>Main!$A$25</f>
        <v>70.743460131432784</v>
      </c>
      <c r="J708" s="48" t="e" vm="1">
        <f t="shared" si="78"/>
        <v>#VALUE!</v>
      </c>
      <c r="K708" t="e" vm="1">
        <f t="shared" si="79"/>
        <v>#VALUE!</v>
      </c>
      <c r="L708" s="1">
        <f>Main!$B$25</f>
        <v>71.136702222980446</v>
      </c>
      <c r="M708" s="48" t="e" vm="1">
        <f t="shared" si="80"/>
        <v>#VALUE!</v>
      </c>
      <c r="N708" t="e" vm="1">
        <f t="shared" si="81"/>
        <v>#VALUE!</v>
      </c>
      <c r="O708" s="1">
        <f>Main!$C$25</f>
        <v>70.348407428452006</v>
      </c>
      <c r="P708" s="48" t="e" vm="1">
        <f t="shared" si="82"/>
        <v>#VALUE!</v>
      </c>
      <c r="Q708" t="e" vm="1">
        <f t="shared" si="83"/>
        <v>#VALUE!</v>
      </c>
    </row>
    <row r="709" spans="1:17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2">
        <f>[1]!GenLognormal($F$9,$F$10)</f>
        <v>#VALUE!</v>
      </c>
      <c r="G709" t="e" vm="2">
        <f>[1]!genBinomial(1,0.567)</f>
        <v>#VALUE!</v>
      </c>
      <c r="H709" s="13" t="e" vm="1">
        <f t="shared" si="77"/>
        <v>#VALUE!</v>
      </c>
      <c r="I709" s="1">
        <f>Main!$A$25</f>
        <v>70.743460131432784</v>
      </c>
      <c r="J709" s="48" t="e" vm="1">
        <f t="shared" si="78"/>
        <v>#VALUE!</v>
      </c>
      <c r="K709" t="e" vm="1">
        <f t="shared" si="79"/>
        <v>#VALUE!</v>
      </c>
      <c r="L709" s="1">
        <f>Main!$B$25</f>
        <v>71.136702222980446</v>
      </c>
      <c r="M709" s="48" t="e" vm="1">
        <f t="shared" si="80"/>
        <v>#VALUE!</v>
      </c>
      <c r="N709" t="e" vm="1">
        <f t="shared" si="81"/>
        <v>#VALUE!</v>
      </c>
      <c r="O709" s="1">
        <f>Main!$C$25</f>
        <v>70.348407428452006</v>
      </c>
      <c r="P709" s="48" t="e" vm="1">
        <f t="shared" si="82"/>
        <v>#VALUE!</v>
      </c>
      <c r="Q709" t="e" vm="1">
        <f t="shared" si="83"/>
        <v>#VALUE!</v>
      </c>
    </row>
    <row r="710" spans="1:17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2">
        <f>[1]!GenLognormal($F$9,$F$10)</f>
        <v>#VALUE!</v>
      </c>
      <c r="G710" t="e" vm="2">
        <f>[1]!genBinomial(1,0.567)</f>
        <v>#VALUE!</v>
      </c>
      <c r="H710" s="13" t="e" vm="1">
        <f t="shared" si="77"/>
        <v>#VALUE!</v>
      </c>
      <c r="I710" s="1">
        <f>Main!$A$25</f>
        <v>70.743460131432784</v>
      </c>
      <c r="J710" s="48" t="e" vm="1">
        <f t="shared" si="78"/>
        <v>#VALUE!</v>
      </c>
      <c r="K710" t="e" vm="1">
        <f t="shared" si="79"/>
        <v>#VALUE!</v>
      </c>
      <c r="L710" s="1">
        <f>Main!$B$25</f>
        <v>71.136702222980446</v>
      </c>
      <c r="M710" s="48" t="e" vm="1">
        <f t="shared" si="80"/>
        <v>#VALUE!</v>
      </c>
      <c r="N710" t="e" vm="1">
        <f t="shared" si="81"/>
        <v>#VALUE!</v>
      </c>
      <c r="O710" s="1">
        <f>Main!$C$25</f>
        <v>70.348407428452006</v>
      </c>
      <c r="P710" s="48" t="e" vm="1">
        <f t="shared" si="82"/>
        <v>#VALUE!</v>
      </c>
      <c r="Q710" t="e" vm="1">
        <f t="shared" si="83"/>
        <v>#VALUE!</v>
      </c>
    </row>
    <row r="711" spans="1:17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2">
        <f>[1]!GenLognormal($F$9,$F$10)</f>
        <v>#VALUE!</v>
      </c>
      <c r="G711" t="e" vm="2">
        <f>[1]!genBinomial(1,0.567)</f>
        <v>#VALUE!</v>
      </c>
      <c r="H711" s="13" t="e" vm="1">
        <f t="shared" si="77"/>
        <v>#VALUE!</v>
      </c>
      <c r="I711" s="1">
        <f>Main!$A$25</f>
        <v>70.743460131432784</v>
      </c>
      <c r="J711" s="48" t="e" vm="1">
        <f t="shared" si="78"/>
        <v>#VALUE!</v>
      </c>
      <c r="K711" t="e" vm="1">
        <f t="shared" si="79"/>
        <v>#VALUE!</v>
      </c>
      <c r="L711" s="1">
        <f>Main!$B$25</f>
        <v>71.136702222980446</v>
      </c>
      <c r="M711" s="48" t="e" vm="1">
        <f t="shared" si="80"/>
        <v>#VALUE!</v>
      </c>
      <c r="N711" t="e" vm="1">
        <f t="shared" si="81"/>
        <v>#VALUE!</v>
      </c>
      <c r="O711" s="1">
        <f>Main!$C$25</f>
        <v>70.348407428452006</v>
      </c>
      <c r="P711" s="48" t="e" vm="1">
        <f t="shared" si="82"/>
        <v>#VALUE!</v>
      </c>
      <c r="Q711" t="e" vm="1">
        <f t="shared" si="83"/>
        <v>#VALUE!</v>
      </c>
    </row>
    <row r="712" spans="1:17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2">
        <f>[1]!GenLognormal($F$9,$F$10)</f>
        <v>#VALUE!</v>
      </c>
      <c r="G712" t="e" vm="2">
        <f>[1]!genBinomial(1,0.567)</f>
        <v>#VALUE!</v>
      </c>
      <c r="H712" s="13" t="e" vm="1">
        <f t="shared" si="77"/>
        <v>#VALUE!</v>
      </c>
      <c r="I712" s="1">
        <f>Main!$A$25</f>
        <v>70.743460131432784</v>
      </c>
      <c r="J712" s="48" t="e" vm="1">
        <f t="shared" si="78"/>
        <v>#VALUE!</v>
      </c>
      <c r="K712" t="e" vm="1">
        <f t="shared" si="79"/>
        <v>#VALUE!</v>
      </c>
      <c r="L712" s="1">
        <f>Main!$B$25</f>
        <v>71.136702222980446</v>
      </c>
      <c r="M712" s="48" t="e" vm="1">
        <f t="shared" si="80"/>
        <v>#VALUE!</v>
      </c>
      <c r="N712" t="e" vm="1">
        <f t="shared" si="81"/>
        <v>#VALUE!</v>
      </c>
      <c r="O712" s="1">
        <f>Main!$C$25</f>
        <v>70.348407428452006</v>
      </c>
      <c r="P712" s="48" t="e" vm="1">
        <f t="shared" si="82"/>
        <v>#VALUE!</v>
      </c>
      <c r="Q712" t="e" vm="1">
        <f t="shared" si="83"/>
        <v>#VALUE!</v>
      </c>
    </row>
    <row r="713" spans="1:17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2">
        <f>[1]!GenLognormal($F$9,$F$10)</f>
        <v>#VALUE!</v>
      </c>
      <c r="G713" t="e" vm="2">
        <f>[1]!genBinomial(1,0.567)</f>
        <v>#VALUE!</v>
      </c>
      <c r="H713" s="13" t="e" vm="1">
        <f t="shared" si="77"/>
        <v>#VALUE!</v>
      </c>
      <c r="I713" s="1">
        <f>Main!$A$25</f>
        <v>70.743460131432784</v>
      </c>
      <c r="J713" s="48" t="e" vm="1">
        <f t="shared" si="78"/>
        <v>#VALUE!</v>
      </c>
      <c r="K713" t="e" vm="1">
        <f t="shared" si="79"/>
        <v>#VALUE!</v>
      </c>
      <c r="L713" s="1">
        <f>Main!$B$25</f>
        <v>71.136702222980446</v>
      </c>
      <c r="M713" s="48" t="e" vm="1">
        <f t="shared" si="80"/>
        <v>#VALUE!</v>
      </c>
      <c r="N713" t="e" vm="1">
        <f t="shared" si="81"/>
        <v>#VALUE!</v>
      </c>
      <c r="O713" s="1">
        <f>Main!$C$25</f>
        <v>70.348407428452006</v>
      </c>
      <c r="P713" s="48" t="e" vm="1">
        <f t="shared" si="82"/>
        <v>#VALUE!</v>
      </c>
      <c r="Q713" t="e" vm="1">
        <f t="shared" si="83"/>
        <v>#VALUE!</v>
      </c>
    </row>
    <row r="714" spans="1:17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2">
        <f>[1]!GenLognormal($F$9,$F$10)</f>
        <v>#VALUE!</v>
      </c>
      <c r="G714" t="e" vm="2">
        <f>[1]!genBinomial(1,0.567)</f>
        <v>#VALUE!</v>
      </c>
      <c r="H714" s="13" t="e" vm="1">
        <f t="shared" si="77"/>
        <v>#VALUE!</v>
      </c>
      <c r="I714" s="1">
        <f>Main!$A$25</f>
        <v>70.743460131432784</v>
      </c>
      <c r="J714" s="48" t="e" vm="1">
        <f t="shared" si="78"/>
        <v>#VALUE!</v>
      </c>
      <c r="K714" t="e" vm="1">
        <f t="shared" si="79"/>
        <v>#VALUE!</v>
      </c>
      <c r="L714" s="1">
        <f>Main!$B$25</f>
        <v>71.136702222980446</v>
      </c>
      <c r="M714" s="48" t="e" vm="1">
        <f t="shared" si="80"/>
        <v>#VALUE!</v>
      </c>
      <c r="N714" t="e" vm="1">
        <f t="shared" si="81"/>
        <v>#VALUE!</v>
      </c>
      <c r="O714" s="1">
        <f>Main!$C$25</f>
        <v>70.348407428452006</v>
      </c>
      <c r="P714" s="48" t="e" vm="1">
        <f t="shared" si="82"/>
        <v>#VALUE!</v>
      </c>
      <c r="Q714" t="e" vm="1">
        <f t="shared" si="83"/>
        <v>#VALUE!</v>
      </c>
    </row>
    <row r="715" spans="1:17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2">
        <f>[1]!GenLognormal($F$9,$F$10)</f>
        <v>#VALUE!</v>
      </c>
      <c r="G715" t="e" vm="2">
        <f>[1]!genBinomial(1,0.567)</f>
        <v>#VALUE!</v>
      </c>
      <c r="H715" s="13" t="e" vm="1">
        <f t="shared" si="77"/>
        <v>#VALUE!</v>
      </c>
      <c r="I715" s="1">
        <f>Main!$A$25</f>
        <v>70.743460131432784</v>
      </c>
      <c r="J715" s="48" t="e" vm="1">
        <f t="shared" si="78"/>
        <v>#VALUE!</v>
      </c>
      <c r="K715" t="e" vm="1">
        <f t="shared" si="79"/>
        <v>#VALUE!</v>
      </c>
      <c r="L715" s="1">
        <f>Main!$B$25</f>
        <v>71.136702222980446</v>
      </c>
      <c r="M715" s="48" t="e" vm="1">
        <f t="shared" si="80"/>
        <v>#VALUE!</v>
      </c>
      <c r="N715" t="e" vm="1">
        <f t="shared" si="81"/>
        <v>#VALUE!</v>
      </c>
      <c r="O715" s="1">
        <f>Main!$C$25</f>
        <v>70.348407428452006</v>
      </c>
      <c r="P715" s="48" t="e" vm="1">
        <f t="shared" si="82"/>
        <v>#VALUE!</v>
      </c>
      <c r="Q715" t="e" vm="1">
        <f t="shared" si="83"/>
        <v>#VALUE!</v>
      </c>
    </row>
    <row r="716" spans="1:17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2">
        <f>[1]!GenLognormal($F$9,$F$10)</f>
        <v>#VALUE!</v>
      </c>
      <c r="G716" t="e" vm="2">
        <f>[1]!genBinomial(1,0.567)</f>
        <v>#VALUE!</v>
      </c>
      <c r="H716" s="13" t="e" vm="1">
        <f t="shared" si="77"/>
        <v>#VALUE!</v>
      </c>
      <c r="I716" s="1">
        <f>Main!$A$25</f>
        <v>70.743460131432784</v>
      </c>
      <c r="J716" s="48" t="e" vm="1">
        <f t="shared" si="78"/>
        <v>#VALUE!</v>
      </c>
      <c r="K716" t="e" vm="1">
        <f t="shared" si="79"/>
        <v>#VALUE!</v>
      </c>
      <c r="L716" s="1">
        <f>Main!$B$25</f>
        <v>71.136702222980446</v>
      </c>
      <c r="M716" s="48" t="e" vm="1">
        <f t="shared" si="80"/>
        <v>#VALUE!</v>
      </c>
      <c r="N716" t="e" vm="1">
        <f t="shared" si="81"/>
        <v>#VALUE!</v>
      </c>
      <c r="O716" s="1">
        <f>Main!$C$25</f>
        <v>70.348407428452006</v>
      </c>
      <c r="P716" s="48" t="e" vm="1">
        <f t="shared" si="82"/>
        <v>#VALUE!</v>
      </c>
      <c r="Q716" t="e" vm="1">
        <f t="shared" si="83"/>
        <v>#VALUE!</v>
      </c>
    </row>
    <row r="717" spans="1:17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2">
        <f>[1]!GenLognormal($F$9,$F$10)</f>
        <v>#VALUE!</v>
      </c>
      <c r="G717" t="e" vm="2">
        <f>[1]!genBinomial(1,0.567)</f>
        <v>#VALUE!</v>
      </c>
      <c r="H717" s="13" t="e" vm="1">
        <f t="shared" si="77"/>
        <v>#VALUE!</v>
      </c>
      <c r="I717" s="1">
        <f>Main!$A$25</f>
        <v>70.743460131432784</v>
      </c>
      <c r="J717" s="48" t="e" vm="1">
        <f t="shared" si="78"/>
        <v>#VALUE!</v>
      </c>
      <c r="K717" t="e" vm="1">
        <f t="shared" si="79"/>
        <v>#VALUE!</v>
      </c>
      <c r="L717" s="1">
        <f>Main!$B$25</f>
        <v>71.136702222980446</v>
      </c>
      <c r="M717" s="48" t="e" vm="1">
        <f t="shared" si="80"/>
        <v>#VALUE!</v>
      </c>
      <c r="N717" t="e" vm="1">
        <f t="shared" si="81"/>
        <v>#VALUE!</v>
      </c>
      <c r="O717" s="1">
        <f>Main!$C$25</f>
        <v>70.348407428452006</v>
      </c>
      <c r="P717" s="48" t="e" vm="1">
        <f t="shared" si="82"/>
        <v>#VALUE!</v>
      </c>
      <c r="Q717" t="e" vm="1">
        <f t="shared" si="83"/>
        <v>#VALUE!</v>
      </c>
    </row>
    <row r="718" spans="1:17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2">
        <f>[1]!GenLognormal($F$9,$F$10)</f>
        <v>#VALUE!</v>
      </c>
      <c r="G718" t="e" vm="2">
        <f>[1]!genBinomial(1,0.567)</f>
        <v>#VALUE!</v>
      </c>
      <c r="H718" s="13" t="e" vm="1">
        <f t="shared" si="77"/>
        <v>#VALUE!</v>
      </c>
      <c r="I718" s="1">
        <f>Main!$A$25</f>
        <v>70.743460131432784</v>
      </c>
      <c r="J718" s="48" t="e" vm="1">
        <f t="shared" si="78"/>
        <v>#VALUE!</v>
      </c>
      <c r="K718" t="e" vm="1">
        <f t="shared" si="79"/>
        <v>#VALUE!</v>
      </c>
      <c r="L718" s="1">
        <f>Main!$B$25</f>
        <v>71.136702222980446</v>
      </c>
      <c r="M718" s="48" t="e" vm="1">
        <f t="shared" si="80"/>
        <v>#VALUE!</v>
      </c>
      <c r="N718" t="e" vm="1">
        <f t="shared" si="81"/>
        <v>#VALUE!</v>
      </c>
      <c r="O718" s="1">
        <f>Main!$C$25</f>
        <v>70.348407428452006</v>
      </c>
      <c r="P718" s="48" t="e" vm="1">
        <f t="shared" si="82"/>
        <v>#VALUE!</v>
      </c>
      <c r="Q718" t="e" vm="1">
        <f t="shared" si="83"/>
        <v>#VALUE!</v>
      </c>
    </row>
    <row r="719" spans="1:17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2">
        <f>[1]!GenLognormal($F$9,$F$10)</f>
        <v>#VALUE!</v>
      </c>
      <c r="G719" t="e" vm="2">
        <f>[1]!genBinomial(1,0.567)</f>
        <v>#VALUE!</v>
      </c>
      <c r="H719" s="13" t="e" vm="1">
        <f t="shared" ref="H719:H782" si="84">(266.16-47.17*G719-2.33*F719+0.66*E719+0.017*(E719^2))*113.12/1000000*D719</f>
        <v>#VALUE!</v>
      </c>
      <c r="I719" s="1">
        <f>Main!$A$25</f>
        <v>70.743460131432784</v>
      </c>
      <c r="J719" s="48" t="e" vm="1">
        <f t="shared" ref="J719:J782" si="85">I719*$H719/24/60</f>
        <v>#VALUE!</v>
      </c>
      <c r="K719" t="e" vm="1">
        <f t="shared" ref="K719:K782" si="86">J719*24*60/$D719</f>
        <v>#VALUE!</v>
      </c>
      <c r="L719" s="1">
        <f>Main!$B$25</f>
        <v>71.136702222980446</v>
      </c>
      <c r="M719" s="48" t="e" vm="1">
        <f t="shared" ref="M719:M782" si="87">L719*$H719/24/60</f>
        <v>#VALUE!</v>
      </c>
      <c r="N719" t="e" vm="1">
        <f t="shared" ref="N719:N782" si="88">M719*24*60/$D719</f>
        <v>#VALUE!</v>
      </c>
      <c r="O719" s="1">
        <f>Main!$C$25</f>
        <v>70.348407428452006</v>
      </c>
      <c r="P719" s="48" t="e" vm="1">
        <f t="shared" ref="P719:P782" si="89">O719*$H719/24/60</f>
        <v>#VALUE!</v>
      </c>
      <c r="Q719" t="e" vm="1">
        <f t="shared" ref="Q719:Q782" si="90">P719*24*60/$D719</f>
        <v>#VALUE!</v>
      </c>
    </row>
    <row r="720" spans="1:17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2">
        <f>[1]!GenLognormal($F$9,$F$10)</f>
        <v>#VALUE!</v>
      </c>
      <c r="G720" t="e" vm="2">
        <f>[1]!genBinomial(1,0.567)</f>
        <v>#VALUE!</v>
      </c>
      <c r="H720" s="13" t="e" vm="1">
        <f t="shared" si="84"/>
        <v>#VALUE!</v>
      </c>
      <c r="I720" s="1">
        <f>Main!$A$25</f>
        <v>70.743460131432784</v>
      </c>
      <c r="J720" s="48" t="e" vm="1">
        <f t="shared" si="85"/>
        <v>#VALUE!</v>
      </c>
      <c r="K720" t="e" vm="1">
        <f t="shared" si="86"/>
        <v>#VALUE!</v>
      </c>
      <c r="L720" s="1">
        <f>Main!$B$25</f>
        <v>71.136702222980446</v>
      </c>
      <c r="M720" s="48" t="e" vm="1">
        <f t="shared" si="87"/>
        <v>#VALUE!</v>
      </c>
      <c r="N720" t="e" vm="1">
        <f t="shared" si="88"/>
        <v>#VALUE!</v>
      </c>
      <c r="O720" s="1">
        <f>Main!$C$25</f>
        <v>70.348407428452006</v>
      </c>
      <c r="P720" s="48" t="e" vm="1">
        <f t="shared" si="89"/>
        <v>#VALUE!</v>
      </c>
      <c r="Q720" t="e" vm="1">
        <f t="shared" si="90"/>
        <v>#VALUE!</v>
      </c>
    </row>
    <row r="721" spans="1:17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2">
        <f>[1]!GenLognormal($F$9,$F$10)</f>
        <v>#VALUE!</v>
      </c>
      <c r="G721" t="e" vm="2">
        <f>[1]!genBinomial(1,0.567)</f>
        <v>#VALUE!</v>
      </c>
      <c r="H721" s="13" t="e" vm="1">
        <f t="shared" si="84"/>
        <v>#VALUE!</v>
      </c>
      <c r="I721" s="1">
        <f>Main!$A$25</f>
        <v>70.743460131432784</v>
      </c>
      <c r="J721" s="48" t="e" vm="1">
        <f t="shared" si="85"/>
        <v>#VALUE!</v>
      </c>
      <c r="K721" t="e" vm="1">
        <f t="shared" si="86"/>
        <v>#VALUE!</v>
      </c>
      <c r="L721" s="1">
        <f>Main!$B$25</f>
        <v>71.136702222980446</v>
      </c>
      <c r="M721" s="48" t="e" vm="1">
        <f t="shared" si="87"/>
        <v>#VALUE!</v>
      </c>
      <c r="N721" t="e" vm="1">
        <f t="shared" si="88"/>
        <v>#VALUE!</v>
      </c>
      <c r="O721" s="1">
        <f>Main!$C$25</f>
        <v>70.348407428452006</v>
      </c>
      <c r="P721" s="48" t="e" vm="1">
        <f t="shared" si="89"/>
        <v>#VALUE!</v>
      </c>
      <c r="Q721" t="e" vm="1">
        <f t="shared" si="90"/>
        <v>#VALUE!</v>
      </c>
    </row>
    <row r="722" spans="1:17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2">
        <f>[1]!GenLognormal($F$9,$F$10)</f>
        <v>#VALUE!</v>
      </c>
      <c r="G722" t="e" vm="2">
        <f>[1]!genBinomial(1,0.567)</f>
        <v>#VALUE!</v>
      </c>
      <c r="H722" s="13" t="e" vm="1">
        <f t="shared" si="84"/>
        <v>#VALUE!</v>
      </c>
      <c r="I722" s="1">
        <f>Main!$A$25</f>
        <v>70.743460131432784</v>
      </c>
      <c r="J722" s="48" t="e" vm="1">
        <f t="shared" si="85"/>
        <v>#VALUE!</v>
      </c>
      <c r="K722" t="e" vm="1">
        <f t="shared" si="86"/>
        <v>#VALUE!</v>
      </c>
      <c r="L722" s="1">
        <f>Main!$B$25</f>
        <v>71.136702222980446</v>
      </c>
      <c r="M722" s="48" t="e" vm="1">
        <f t="shared" si="87"/>
        <v>#VALUE!</v>
      </c>
      <c r="N722" t="e" vm="1">
        <f t="shared" si="88"/>
        <v>#VALUE!</v>
      </c>
      <c r="O722" s="1">
        <f>Main!$C$25</f>
        <v>70.348407428452006</v>
      </c>
      <c r="P722" s="48" t="e" vm="1">
        <f t="shared" si="89"/>
        <v>#VALUE!</v>
      </c>
      <c r="Q722" t="e" vm="1">
        <f t="shared" si="90"/>
        <v>#VALUE!</v>
      </c>
    </row>
    <row r="723" spans="1:17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2">
        <f>[1]!GenLognormal($F$9,$F$10)</f>
        <v>#VALUE!</v>
      </c>
      <c r="G723" t="e" vm="2">
        <f>[1]!genBinomial(1,0.567)</f>
        <v>#VALUE!</v>
      </c>
      <c r="H723" s="13" t="e" vm="1">
        <f t="shared" si="84"/>
        <v>#VALUE!</v>
      </c>
      <c r="I723" s="1">
        <f>Main!$A$25</f>
        <v>70.743460131432784</v>
      </c>
      <c r="J723" s="48" t="e" vm="1">
        <f t="shared" si="85"/>
        <v>#VALUE!</v>
      </c>
      <c r="K723" t="e" vm="1">
        <f t="shared" si="86"/>
        <v>#VALUE!</v>
      </c>
      <c r="L723" s="1">
        <f>Main!$B$25</f>
        <v>71.136702222980446</v>
      </c>
      <c r="M723" s="48" t="e" vm="1">
        <f t="shared" si="87"/>
        <v>#VALUE!</v>
      </c>
      <c r="N723" t="e" vm="1">
        <f t="shared" si="88"/>
        <v>#VALUE!</v>
      </c>
      <c r="O723" s="1">
        <f>Main!$C$25</f>
        <v>70.348407428452006</v>
      </c>
      <c r="P723" s="48" t="e" vm="1">
        <f t="shared" si="89"/>
        <v>#VALUE!</v>
      </c>
      <c r="Q723" t="e" vm="1">
        <f t="shared" si="90"/>
        <v>#VALUE!</v>
      </c>
    </row>
    <row r="724" spans="1:17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2">
        <f>[1]!GenLognormal($F$9,$F$10)</f>
        <v>#VALUE!</v>
      </c>
      <c r="G724" t="e" vm="2">
        <f>[1]!genBinomial(1,0.567)</f>
        <v>#VALUE!</v>
      </c>
      <c r="H724" s="13" t="e" vm="1">
        <f t="shared" si="84"/>
        <v>#VALUE!</v>
      </c>
      <c r="I724" s="1">
        <f>Main!$A$25</f>
        <v>70.743460131432784</v>
      </c>
      <c r="J724" s="48" t="e" vm="1">
        <f t="shared" si="85"/>
        <v>#VALUE!</v>
      </c>
      <c r="K724" t="e" vm="1">
        <f t="shared" si="86"/>
        <v>#VALUE!</v>
      </c>
      <c r="L724" s="1">
        <f>Main!$B$25</f>
        <v>71.136702222980446</v>
      </c>
      <c r="M724" s="48" t="e" vm="1">
        <f t="shared" si="87"/>
        <v>#VALUE!</v>
      </c>
      <c r="N724" t="e" vm="1">
        <f t="shared" si="88"/>
        <v>#VALUE!</v>
      </c>
      <c r="O724" s="1">
        <f>Main!$C$25</f>
        <v>70.348407428452006</v>
      </c>
      <c r="P724" s="48" t="e" vm="1">
        <f t="shared" si="89"/>
        <v>#VALUE!</v>
      </c>
      <c r="Q724" t="e" vm="1">
        <f t="shared" si="90"/>
        <v>#VALUE!</v>
      </c>
    </row>
    <row r="725" spans="1:17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2">
        <f>[1]!GenLognormal($F$9,$F$10)</f>
        <v>#VALUE!</v>
      </c>
      <c r="G725" t="e" vm="2">
        <f>[1]!genBinomial(1,0.567)</f>
        <v>#VALUE!</v>
      </c>
      <c r="H725" s="13" t="e" vm="1">
        <f t="shared" si="84"/>
        <v>#VALUE!</v>
      </c>
      <c r="I725" s="1">
        <f>Main!$A$25</f>
        <v>70.743460131432784</v>
      </c>
      <c r="J725" s="48" t="e" vm="1">
        <f t="shared" si="85"/>
        <v>#VALUE!</v>
      </c>
      <c r="K725" t="e" vm="1">
        <f t="shared" si="86"/>
        <v>#VALUE!</v>
      </c>
      <c r="L725" s="1">
        <f>Main!$B$25</f>
        <v>71.136702222980446</v>
      </c>
      <c r="M725" s="48" t="e" vm="1">
        <f t="shared" si="87"/>
        <v>#VALUE!</v>
      </c>
      <c r="N725" t="e" vm="1">
        <f t="shared" si="88"/>
        <v>#VALUE!</v>
      </c>
      <c r="O725" s="1">
        <f>Main!$C$25</f>
        <v>70.348407428452006</v>
      </c>
      <c r="P725" s="48" t="e" vm="1">
        <f t="shared" si="89"/>
        <v>#VALUE!</v>
      </c>
      <c r="Q725" t="e" vm="1">
        <f t="shared" si="90"/>
        <v>#VALUE!</v>
      </c>
    </row>
    <row r="726" spans="1:17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2">
        <f>[1]!GenLognormal($F$9,$F$10)</f>
        <v>#VALUE!</v>
      </c>
      <c r="G726" t="e" vm="2">
        <f>[1]!genBinomial(1,0.567)</f>
        <v>#VALUE!</v>
      </c>
      <c r="H726" s="13" t="e" vm="1">
        <f t="shared" si="84"/>
        <v>#VALUE!</v>
      </c>
      <c r="I726" s="1">
        <f>Main!$A$25</f>
        <v>70.743460131432784</v>
      </c>
      <c r="J726" s="48" t="e" vm="1">
        <f t="shared" si="85"/>
        <v>#VALUE!</v>
      </c>
      <c r="K726" t="e" vm="1">
        <f t="shared" si="86"/>
        <v>#VALUE!</v>
      </c>
      <c r="L726" s="1">
        <f>Main!$B$25</f>
        <v>71.136702222980446</v>
      </c>
      <c r="M726" s="48" t="e" vm="1">
        <f t="shared" si="87"/>
        <v>#VALUE!</v>
      </c>
      <c r="N726" t="e" vm="1">
        <f t="shared" si="88"/>
        <v>#VALUE!</v>
      </c>
      <c r="O726" s="1">
        <f>Main!$C$25</f>
        <v>70.348407428452006</v>
      </c>
      <c r="P726" s="48" t="e" vm="1">
        <f t="shared" si="89"/>
        <v>#VALUE!</v>
      </c>
      <c r="Q726" t="e" vm="1">
        <f t="shared" si="90"/>
        <v>#VALUE!</v>
      </c>
    </row>
    <row r="727" spans="1:17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2">
        <f>[1]!GenLognormal($F$9,$F$10)</f>
        <v>#VALUE!</v>
      </c>
      <c r="G727" t="e" vm="2">
        <f>[1]!genBinomial(1,0.567)</f>
        <v>#VALUE!</v>
      </c>
      <c r="H727" s="13" t="e" vm="1">
        <f t="shared" si="84"/>
        <v>#VALUE!</v>
      </c>
      <c r="I727" s="1">
        <f>Main!$A$25</f>
        <v>70.743460131432784</v>
      </c>
      <c r="J727" s="48" t="e" vm="1">
        <f t="shared" si="85"/>
        <v>#VALUE!</v>
      </c>
      <c r="K727" t="e" vm="1">
        <f t="shared" si="86"/>
        <v>#VALUE!</v>
      </c>
      <c r="L727" s="1">
        <f>Main!$B$25</f>
        <v>71.136702222980446</v>
      </c>
      <c r="M727" s="48" t="e" vm="1">
        <f t="shared" si="87"/>
        <v>#VALUE!</v>
      </c>
      <c r="N727" t="e" vm="1">
        <f t="shared" si="88"/>
        <v>#VALUE!</v>
      </c>
      <c r="O727" s="1">
        <f>Main!$C$25</f>
        <v>70.348407428452006</v>
      </c>
      <c r="P727" s="48" t="e" vm="1">
        <f t="shared" si="89"/>
        <v>#VALUE!</v>
      </c>
      <c r="Q727" t="e" vm="1">
        <f t="shared" si="90"/>
        <v>#VALUE!</v>
      </c>
    </row>
    <row r="728" spans="1:17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2">
        <f>[1]!GenLognormal($F$9,$F$10)</f>
        <v>#VALUE!</v>
      </c>
      <c r="G728" t="e" vm="2">
        <f>[1]!genBinomial(1,0.567)</f>
        <v>#VALUE!</v>
      </c>
      <c r="H728" s="13" t="e" vm="1">
        <f t="shared" si="84"/>
        <v>#VALUE!</v>
      </c>
      <c r="I728" s="1">
        <f>Main!$A$25</f>
        <v>70.743460131432784</v>
      </c>
      <c r="J728" s="48" t="e" vm="1">
        <f t="shared" si="85"/>
        <v>#VALUE!</v>
      </c>
      <c r="K728" t="e" vm="1">
        <f t="shared" si="86"/>
        <v>#VALUE!</v>
      </c>
      <c r="L728" s="1">
        <f>Main!$B$25</f>
        <v>71.136702222980446</v>
      </c>
      <c r="M728" s="48" t="e" vm="1">
        <f t="shared" si="87"/>
        <v>#VALUE!</v>
      </c>
      <c r="N728" t="e" vm="1">
        <f t="shared" si="88"/>
        <v>#VALUE!</v>
      </c>
      <c r="O728" s="1">
        <f>Main!$C$25</f>
        <v>70.348407428452006</v>
      </c>
      <c r="P728" s="48" t="e" vm="1">
        <f t="shared" si="89"/>
        <v>#VALUE!</v>
      </c>
      <c r="Q728" t="e" vm="1">
        <f t="shared" si="90"/>
        <v>#VALUE!</v>
      </c>
    </row>
    <row r="729" spans="1:17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2">
        <f>[1]!GenLognormal($F$9,$F$10)</f>
        <v>#VALUE!</v>
      </c>
      <c r="G729" t="e" vm="2">
        <f>[1]!genBinomial(1,0.567)</f>
        <v>#VALUE!</v>
      </c>
      <c r="H729" s="13" t="e" vm="1">
        <f t="shared" si="84"/>
        <v>#VALUE!</v>
      </c>
      <c r="I729" s="1">
        <f>Main!$A$25</f>
        <v>70.743460131432784</v>
      </c>
      <c r="J729" s="48" t="e" vm="1">
        <f t="shared" si="85"/>
        <v>#VALUE!</v>
      </c>
      <c r="K729" t="e" vm="1">
        <f t="shared" si="86"/>
        <v>#VALUE!</v>
      </c>
      <c r="L729" s="1">
        <f>Main!$B$25</f>
        <v>71.136702222980446</v>
      </c>
      <c r="M729" s="48" t="e" vm="1">
        <f t="shared" si="87"/>
        <v>#VALUE!</v>
      </c>
      <c r="N729" t="e" vm="1">
        <f t="shared" si="88"/>
        <v>#VALUE!</v>
      </c>
      <c r="O729" s="1">
        <f>Main!$C$25</f>
        <v>70.348407428452006</v>
      </c>
      <c r="P729" s="48" t="e" vm="1">
        <f t="shared" si="89"/>
        <v>#VALUE!</v>
      </c>
      <c r="Q729" t="e" vm="1">
        <f t="shared" si="90"/>
        <v>#VALUE!</v>
      </c>
    </row>
    <row r="730" spans="1:17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2">
        <f>[1]!GenLognormal($F$9,$F$10)</f>
        <v>#VALUE!</v>
      </c>
      <c r="G730" t="e" vm="2">
        <f>[1]!genBinomial(1,0.567)</f>
        <v>#VALUE!</v>
      </c>
      <c r="H730" s="13" t="e" vm="1">
        <f t="shared" si="84"/>
        <v>#VALUE!</v>
      </c>
      <c r="I730" s="1">
        <f>Main!$A$25</f>
        <v>70.743460131432784</v>
      </c>
      <c r="J730" s="48" t="e" vm="1">
        <f t="shared" si="85"/>
        <v>#VALUE!</v>
      </c>
      <c r="K730" t="e" vm="1">
        <f t="shared" si="86"/>
        <v>#VALUE!</v>
      </c>
      <c r="L730" s="1">
        <f>Main!$B$25</f>
        <v>71.136702222980446</v>
      </c>
      <c r="M730" s="48" t="e" vm="1">
        <f t="shared" si="87"/>
        <v>#VALUE!</v>
      </c>
      <c r="N730" t="e" vm="1">
        <f t="shared" si="88"/>
        <v>#VALUE!</v>
      </c>
      <c r="O730" s="1">
        <f>Main!$C$25</f>
        <v>70.348407428452006</v>
      </c>
      <c r="P730" s="48" t="e" vm="1">
        <f t="shared" si="89"/>
        <v>#VALUE!</v>
      </c>
      <c r="Q730" t="e" vm="1">
        <f t="shared" si="90"/>
        <v>#VALUE!</v>
      </c>
    </row>
    <row r="731" spans="1:17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2">
        <f>[1]!GenLognormal($F$9,$F$10)</f>
        <v>#VALUE!</v>
      </c>
      <c r="G731" t="e" vm="2">
        <f>[1]!genBinomial(1,0.567)</f>
        <v>#VALUE!</v>
      </c>
      <c r="H731" s="13" t="e" vm="1">
        <f t="shared" si="84"/>
        <v>#VALUE!</v>
      </c>
      <c r="I731" s="1">
        <f>Main!$A$25</f>
        <v>70.743460131432784</v>
      </c>
      <c r="J731" s="48" t="e" vm="1">
        <f t="shared" si="85"/>
        <v>#VALUE!</v>
      </c>
      <c r="K731" t="e" vm="1">
        <f t="shared" si="86"/>
        <v>#VALUE!</v>
      </c>
      <c r="L731" s="1">
        <f>Main!$B$25</f>
        <v>71.136702222980446</v>
      </c>
      <c r="M731" s="48" t="e" vm="1">
        <f t="shared" si="87"/>
        <v>#VALUE!</v>
      </c>
      <c r="N731" t="e" vm="1">
        <f t="shared" si="88"/>
        <v>#VALUE!</v>
      </c>
      <c r="O731" s="1">
        <f>Main!$C$25</f>
        <v>70.348407428452006</v>
      </c>
      <c r="P731" s="48" t="e" vm="1">
        <f t="shared" si="89"/>
        <v>#VALUE!</v>
      </c>
      <c r="Q731" t="e" vm="1">
        <f t="shared" si="90"/>
        <v>#VALUE!</v>
      </c>
    </row>
    <row r="732" spans="1:17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2">
        <f>[1]!GenLognormal($F$9,$F$10)</f>
        <v>#VALUE!</v>
      </c>
      <c r="G732" t="e" vm="2">
        <f>[1]!genBinomial(1,0.567)</f>
        <v>#VALUE!</v>
      </c>
      <c r="H732" s="13" t="e" vm="1">
        <f t="shared" si="84"/>
        <v>#VALUE!</v>
      </c>
      <c r="I732" s="1">
        <f>Main!$A$25</f>
        <v>70.743460131432784</v>
      </c>
      <c r="J732" s="48" t="e" vm="1">
        <f t="shared" si="85"/>
        <v>#VALUE!</v>
      </c>
      <c r="K732" t="e" vm="1">
        <f t="shared" si="86"/>
        <v>#VALUE!</v>
      </c>
      <c r="L732" s="1">
        <f>Main!$B$25</f>
        <v>71.136702222980446</v>
      </c>
      <c r="M732" s="48" t="e" vm="1">
        <f t="shared" si="87"/>
        <v>#VALUE!</v>
      </c>
      <c r="N732" t="e" vm="1">
        <f t="shared" si="88"/>
        <v>#VALUE!</v>
      </c>
      <c r="O732" s="1">
        <f>Main!$C$25</f>
        <v>70.348407428452006</v>
      </c>
      <c r="P732" s="48" t="e" vm="1">
        <f t="shared" si="89"/>
        <v>#VALUE!</v>
      </c>
      <c r="Q732" t="e" vm="1">
        <f t="shared" si="90"/>
        <v>#VALUE!</v>
      </c>
    </row>
    <row r="733" spans="1:17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2">
        <f>[1]!GenLognormal($F$9,$F$10)</f>
        <v>#VALUE!</v>
      </c>
      <c r="G733" t="e" vm="2">
        <f>[1]!genBinomial(1,0.567)</f>
        <v>#VALUE!</v>
      </c>
      <c r="H733" s="13" t="e" vm="1">
        <f t="shared" si="84"/>
        <v>#VALUE!</v>
      </c>
      <c r="I733" s="1">
        <f>Main!$A$25</f>
        <v>70.743460131432784</v>
      </c>
      <c r="J733" s="48" t="e" vm="1">
        <f t="shared" si="85"/>
        <v>#VALUE!</v>
      </c>
      <c r="K733" t="e" vm="1">
        <f t="shared" si="86"/>
        <v>#VALUE!</v>
      </c>
      <c r="L733" s="1">
        <f>Main!$B$25</f>
        <v>71.136702222980446</v>
      </c>
      <c r="M733" s="48" t="e" vm="1">
        <f t="shared" si="87"/>
        <v>#VALUE!</v>
      </c>
      <c r="N733" t="e" vm="1">
        <f t="shared" si="88"/>
        <v>#VALUE!</v>
      </c>
      <c r="O733" s="1">
        <f>Main!$C$25</f>
        <v>70.348407428452006</v>
      </c>
      <c r="P733" s="48" t="e" vm="1">
        <f t="shared" si="89"/>
        <v>#VALUE!</v>
      </c>
      <c r="Q733" t="e" vm="1">
        <f t="shared" si="90"/>
        <v>#VALUE!</v>
      </c>
    </row>
    <row r="734" spans="1:17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2">
        <f>[1]!GenLognormal($F$9,$F$10)</f>
        <v>#VALUE!</v>
      </c>
      <c r="G734" t="e" vm="2">
        <f>[1]!genBinomial(1,0.567)</f>
        <v>#VALUE!</v>
      </c>
      <c r="H734" s="13" t="e" vm="1">
        <f t="shared" si="84"/>
        <v>#VALUE!</v>
      </c>
      <c r="I734" s="1">
        <f>Main!$A$25</f>
        <v>70.743460131432784</v>
      </c>
      <c r="J734" s="48" t="e" vm="1">
        <f t="shared" si="85"/>
        <v>#VALUE!</v>
      </c>
      <c r="K734" t="e" vm="1">
        <f t="shared" si="86"/>
        <v>#VALUE!</v>
      </c>
      <c r="L734" s="1">
        <f>Main!$B$25</f>
        <v>71.136702222980446</v>
      </c>
      <c r="M734" s="48" t="e" vm="1">
        <f t="shared" si="87"/>
        <v>#VALUE!</v>
      </c>
      <c r="N734" t="e" vm="1">
        <f t="shared" si="88"/>
        <v>#VALUE!</v>
      </c>
      <c r="O734" s="1">
        <f>Main!$C$25</f>
        <v>70.348407428452006</v>
      </c>
      <c r="P734" s="48" t="e" vm="1">
        <f t="shared" si="89"/>
        <v>#VALUE!</v>
      </c>
      <c r="Q734" t="e" vm="1">
        <f t="shared" si="90"/>
        <v>#VALUE!</v>
      </c>
    </row>
    <row r="735" spans="1:17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2">
        <f>[1]!GenLognormal($F$9,$F$10)</f>
        <v>#VALUE!</v>
      </c>
      <c r="G735" t="e" vm="2">
        <f>[1]!genBinomial(1,0.567)</f>
        <v>#VALUE!</v>
      </c>
      <c r="H735" s="13" t="e" vm="1">
        <f t="shared" si="84"/>
        <v>#VALUE!</v>
      </c>
      <c r="I735" s="1">
        <f>Main!$A$25</f>
        <v>70.743460131432784</v>
      </c>
      <c r="J735" s="48" t="e" vm="1">
        <f t="shared" si="85"/>
        <v>#VALUE!</v>
      </c>
      <c r="K735" t="e" vm="1">
        <f t="shared" si="86"/>
        <v>#VALUE!</v>
      </c>
      <c r="L735" s="1">
        <f>Main!$B$25</f>
        <v>71.136702222980446</v>
      </c>
      <c r="M735" s="48" t="e" vm="1">
        <f t="shared" si="87"/>
        <v>#VALUE!</v>
      </c>
      <c r="N735" t="e" vm="1">
        <f t="shared" si="88"/>
        <v>#VALUE!</v>
      </c>
      <c r="O735" s="1">
        <f>Main!$C$25</f>
        <v>70.348407428452006</v>
      </c>
      <c r="P735" s="48" t="e" vm="1">
        <f t="shared" si="89"/>
        <v>#VALUE!</v>
      </c>
      <c r="Q735" t="e" vm="1">
        <f t="shared" si="90"/>
        <v>#VALUE!</v>
      </c>
    </row>
    <row r="736" spans="1:17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2">
        <f>[1]!GenLognormal($F$9,$F$10)</f>
        <v>#VALUE!</v>
      </c>
      <c r="G736" t="e" vm="2">
        <f>[1]!genBinomial(1,0.567)</f>
        <v>#VALUE!</v>
      </c>
      <c r="H736" s="13" t="e" vm="1">
        <f t="shared" si="84"/>
        <v>#VALUE!</v>
      </c>
      <c r="I736" s="1">
        <f>Main!$A$25</f>
        <v>70.743460131432784</v>
      </c>
      <c r="J736" s="48" t="e" vm="1">
        <f t="shared" si="85"/>
        <v>#VALUE!</v>
      </c>
      <c r="K736" t="e" vm="1">
        <f t="shared" si="86"/>
        <v>#VALUE!</v>
      </c>
      <c r="L736" s="1">
        <f>Main!$B$25</f>
        <v>71.136702222980446</v>
      </c>
      <c r="M736" s="48" t="e" vm="1">
        <f t="shared" si="87"/>
        <v>#VALUE!</v>
      </c>
      <c r="N736" t="e" vm="1">
        <f t="shared" si="88"/>
        <v>#VALUE!</v>
      </c>
      <c r="O736" s="1">
        <f>Main!$C$25</f>
        <v>70.348407428452006</v>
      </c>
      <c r="P736" s="48" t="e" vm="1">
        <f t="shared" si="89"/>
        <v>#VALUE!</v>
      </c>
      <c r="Q736" t="e" vm="1">
        <f t="shared" si="90"/>
        <v>#VALUE!</v>
      </c>
    </row>
    <row r="737" spans="1:17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2">
        <f>[1]!GenLognormal($F$9,$F$10)</f>
        <v>#VALUE!</v>
      </c>
      <c r="G737" t="e" vm="2">
        <f>[1]!genBinomial(1,0.567)</f>
        <v>#VALUE!</v>
      </c>
      <c r="H737" s="13" t="e" vm="1">
        <f t="shared" si="84"/>
        <v>#VALUE!</v>
      </c>
      <c r="I737" s="1">
        <f>Main!$A$25</f>
        <v>70.743460131432784</v>
      </c>
      <c r="J737" s="48" t="e" vm="1">
        <f t="shared" si="85"/>
        <v>#VALUE!</v>
      </c>
      <c r="K737" t="e" vm="1">
        <f t="shared" si="86"/>
        <v>#VALUE!</v>
      </c>
      <c r="L737" s="1">
        <f>Main!$B$25</f>
        <v>71.136702222980446</v>
      </c>
      <c r="M737" s="48" t="e" vm="1">
        <f t="shared" si="87"/>
        <v>#VALUE!</v>
      </c>
      <c r="N737" t="e" vm="1">
        <f t="shared" si="88"/>
        <v>#VALUE!</v>
      </c>
      <c r="O737" s="1">
        <f>Main!$C$25</f>
        <v>70.348407428452006</v>
      </c>
      <c r="P737" s="48" t="e" vm="1">
        <f t="shared" si="89"/>
        <v>#VALUE!</v>
      </c>
      <c r="Q737" t="e" vm="1">
        <f t="shared" si="90"/>
        <v>#VALUE!</v>
      </c>
    </row>
    <row r="738" spans="1:17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2">
        <f>[1]!GenLognormal($F$9,$F$10)</f>
        <v>#VALUE!</v>
      </c>
      <c r="G738" t="e" vm="2">
        <f>[1]!genBinomial(1,0.567)</f>
        <v>#VALUE!</v>
      </c>
      <c r="H738" s="13" t="e" vm="1">
        <f t="shared" si="84"/>
        <v>#VALUE!</v>
      </c>
      <c r="I738" s="1">
        <f>Main!$A$25</f>
        <v>70.743460131432784</v>
      </c>
      <c r="J738" s="48" t="e" vm="1">
        <f t="shared" si="85"/>
        <v>#VALUE!</v>
      </c>
      <c r="K738" t="e" vm="1">
        <f t="shared" si="86"/>
        <v>#VALUE!</v>
      </c>
      <c r="L738" s="1">
        <f>Main!$B$25</f>
        <v>71.136702222980446</v>
      </c>
      <c r="M738" s="48" t="e" vm="1">
        <f t="shared" si="87"/>
        <v>#VALUE!</v>
      </c>
      <c r="N738" t="e" vm="1">
        <f t="shared" si="88"/>
        <v>#VALUE!</v>
      </c>
      <c r="O738" s="1">
        <f>Main!$C$25</f>
        <v>70.348407428452006</v>
      </c>
      <c r="P738" s="48" t="e" vm="1">
        <f t="shared" si="89"/>
        <v>#VALUE!</v>
      </c>
      <c r="Q738" t="e" vm="1">
        <f t="shared" si="90"/>
        <v>#VALUE!</v>
      </c>
    </row>
    <row r="739" spans="1:17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2">
        <f>[1]!GenLognormal($F$9,$F$10)</f>
        <v>#VALUE!</v>
      </c>
      <c r="G739" t="e" vm="2">
        <f>[1]!genBinomial(1,0.567)</f>
        <v>#VALUE!</v>
      </c>
      <c r="H739" s="13" t="e" vm="1">
        <f t="shared" si="84"/>
        <v>#VALUE!</v>
      </c>
      <c r="I739" s="1">
        <f>Main!$A$25</f>
        <v>70.743460131432784</v>
      </c>
      <c r="J739" s="48" t="e" vm="1">
        <f t="shared" si="85"/>
        <v>#VALUE!</v>
      </c>
      <c r="K739" t="e" vm="1">
        <f t="shared" si="86"/>
        <v>#VALUE!</v>
      </c>
      <c r="L739" s="1">
        <f>Main!$B$25</f>
        <v>71.136702222980446</v>
      </c>
      <c r="M739" s="48" t="e" vm="1">
        <f t="shared" si="87"/>
        <v>#VALUE!</v>
      </c>
      <c r="N739" t="e" vm="1">
        <f t="shared" si="88"/>
        <v>#VALUE!</v>
      </c>
      <c r="O739" s="1">
        <f>Main!$C$25</f>
        <v>70.348407428452006</v>
      </c>
      <c r="P739" s="48" t="e" vm="1">
        <f t="shared" si="89"/>
        <v>#VALUE!</v>
      </c>
      <c r="Q739" t="e" vm="1">
        <f t="shared" si="90"/>
        <v>#VALUE!</v>
      </c>
    </row>
    <row r="740" spans="1:17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2">
        <f>[1]!GenLognormal($F$9,$F$10)</f>
        <v>#VALUE!</v>
      </c>
      <c r="G740" t="e" vm="2">
        <f>[1]!genBinomial(1,0.567)</f>
        <v>#VALUE!</v>
      </c>
      <c r="H740" s="13" t="e" vm="1">
        <f t="shared" si="84"/>
        <v>#VALUE!</v>
      </c>
      <c r="I740" s="1">
        <f>Main!$A$25</f>
        <v>70.743460131432784</v>
      </c>
      <c r="J740" s="48" t="e" vm="1">
        <f t="shared" si="85"/>
        <v>#VALUE!</v>
      </c>
      <c r="K740" t="e" vm="1">
        <f t="shared" si="86"/>
        <v>#VALUE!</v>
      </c>
      <c r="L740" s="1">
        <f>Main!$B$25</f>
        <v>71.136702222980446</v>
      </c>
      <c r="M740" s="48" t="e" vm="1">
        <f t="shared" si="87"/>
        <v>#VALUE!</v>
      </c>
      <c r="N740" t="e" vm="1">
        <f t="shared" si="88"/>
        <v>#VALUE!</v>
      </c>
      <c r="O740" s="1">
        <f>Main!$C$25</f>
        <v>70.348407428452006</v>
      </c>
      <c r="P740" s="48" t="e" vm="1">
        <f t="shared" si="89"/>
        <v>#VALUE!</v>
      </c>
      <c r="Q740" t="e" vm="1">
        <f t="shared" si="90"/>
        <v>#VALUE!</v>
      </c>
    </row>
    <row r="741" spans="1:17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2">
        <f>[1]!GenLognormal($F$9,$F$10)</f>
        <v>#VALUE!</v>
      </c>
      <c r="G741" t="e" vm="2">
        <f>[1]!genBinomial(1,0.567)</f>
        <v>#VALUE!</v>
      </c>
      <c r="H741" s="13" t="e" vm="1">
        <f t="shared" si="84"/>
        <v>#VALUE!</v>
      </c>
      <c r="I741" s="1">
        <f>Main!$A$25</f>
        <v>70.743460131432784</v>
      </c>
      <c r="J741" s="48" t="e" vm="1">
        <f t="shared" si="85"/>
        <v>#VALUE!</v>
      </c>
      <c r="K741" t="e" vm="1">
        <f t="shared" si="86"/>
        <v>#VALUE!</v>
      </c>
      <c r="L741" s="1">
        <f>Main!$B$25</f>
        <v>71.136702222980446</v>
      </c>
      <c r="M741" s="48" t="e" vm="1">
        <f t="shared" si="87"/>
        <v>#VALUE!</v>
      </c>
      <c r="N741" t="e" vm="1">
        <f t="shared" si="88"/>
        <v>#VALUE!</v>
      </c>
      <c r="O741" s="1">
        <f>Main!$C$25</f>
        <v>70.348407428452006</v>
      </c>
      <c r="P741" s="48" t="e" vm="1">
        <f t="shared" si="89"/>
        <v>#VALUE!</v>
      </c>
      <c r="Q741" t="e" vm="1">
        <f t="shared" si="90"/>
        <v>#VALUE!</v>
      </c>
    </row>
    <row r="742" spans="1:17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2">
        <f>[1]!GenLognormal($F$9,$F$10)</f>
        <v>#VALUE!</v>
      </c>
      <c r="G742" t="e" vm="2">
        <f>[1]!genBinomial(1,0.567)</f>
        <v>#VALUE!</v>
      </c>
      <c r="H742" s="13" t="e" vm="1">
        <f t="shared" si="84"/>
        <v>#VALUE!</v>
      </c>
      <c r="I742" s="1">
        <f>Main!$A$25</f>
        <v>70.743460131432784</v>
      </c>
      <c r="J742" s="48" t="e" vm="1">
        <f t="shared" si="85"/>
        <v>#VALUE!</v>
      </c>
      <c r="K742" t="e" vm="1">
        <f t="shared" si="86"/>
        <v>#VALUE!</v>
      </c>
      <c r="L742" s="1">
        <f>Main!$B$25</f>
        <v>71.136702222980446</v>
      </c>
      <c r="M742" s="48" t="e" vm="1">
        <f t="shared" si="87"/>
        <v>#VALUE!</v>
      </c>
      <c r="N742" t="e" vm="1">
        <f t="shared" si="88"/>
        <v>#VALUE!</v>
      </c>
      <c r="O742" s="1">
        <f>Main!$C$25</f>
        <v>70.348407428452006</v>
      </c>
      <c r="P742" s="48" t="e" vm="1">
        <f t="shared" si="89"/>
        <v>#VALUE!</v>
      </c>
      <c r="Q742" t="e" vm="1">
        <f t="shared" si="90"/>
        <v>#VALUE!</v>
      </c>
    </row>
    <row r="743" spans="1:17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2">
        <f>[1]!GenLognormal($F$9,$F$10)</f>
        <v>#VALUE!</v>
      </c>
      <c r="G743" t="e" vm="2">
        <f>[1]!genBinomial(1,0.567)</f>
        <v>#VALUE!</v>
      </c>
      <c r="H743" s="13" t="e" vm="1">
        <f t="shared" si="84"/>
        <v>#VALUE!</v>
      </c>
      <c r="I743" s="1">
        <f>Main!$A$25</f>
        <v>70.743460131432784</v>
      </c>
      <c r="J743" s="48" t="e" vm="1">
        <f t="shared" si="85"/>
        <v>#VALUE!</v>
      </c>
      <c r="K743" t="e" vm="1">
        <f t="shared" si="86"/>
        <v>#VALUE!</v>
      </c>
      <c r="L743" s="1">
        <f>Main!$B$25</f>
        <v>71.136702222980446</v>
      </c>
      <c r="M743" s="48" t="e" vm="1">
        <f t="shared" si="87"/>
        <v>#VALUE!</v>
      </c>
      <c r="N743" t="e" vm="1">
        <f t="shared" si="88"/>
        <v>#VALUE!</v>
      </c>
      <c r="O743" s="1">
        <f>Main!$C$25</f>
        <v>70.348407428452006</v>
      </c>
      <c r="P743" s="48" t="e" vm="1">
        <f t="shared" si="89"/>
        <v>#VALUE!</v>
      </c>
      <c r="Q743" t="e" vm="1">
        <f t="shared" si="90"/>
        <v>#VALUE!</v>
      </c>
    </row>
    <row r="744" spans="1:17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2">
        <f>[1]!GenLognormal($F$9,$F$10)</f>
        <v>#VALUE!</v>
      </c>
      <c r="G744" t="e" vm="2">
        <f>[1]!genBinomial(1,0.567)</f>
        <v>#VALUE!</v>
      </c>
      <c r="H744" s="13" t="e" vm="1">
        <f t="shared" si="84"/>
        <v>#VALUE!</v>
      </c>
      <c r="I744" s="1">
        <f>Main!$A$25</f>
        <v>70.743460131432784</v>
      </c>
      <c r="J744" s="48" t="e" vm="1">
        <f t="shared" si="85"/>
        <v>#VALUE!</v>
      </c>
      <c r="K744" t="e" vm="1">
        <f t="shared" si="86"/>
        <v>#VALUE!</v>
      </c>
      <c r="L744" s="1">
        <f>Main!$B$25</f>
        <v>71.136702222980446</v>
      </c>
      <c r="M744" s="48" t="e" vm="1">
        <f t="shared" si="87"/>
        <v>#VALUE!</v>
      </c>
      <c r="N744" t="e" vm="1">
        <f t="shared" si="88"/>
        <v>#VALUE!</v>
      </c>
      <c r="O744" s="1">
        <f>Main!$C$25</f>
        <v>70.348407428452006</v>
      </c>
      <c r="P744" s="48" t="e" vm="1">
        <f t="shared" si="89"/>
        <v>#VALUE!</v>
      </c>
      <c r="Q744" t="e" vm="1">
        <f t="shared" si="90"/>
        <v>#VALUE!</v>
      </c>
    </row>
    <row r="745" spans="1:17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2">
        <f>[1]!GenLognormal($F$9,$F$10)</f>
        <v>#VALUE!</v>
      </c>
      <c r="G745" t="e" vm="2">
        <f>[1]!genBinomial(1,0.567)</f>
        <v>#VALUE!</v>
      </c>
      <c r="H745" s="13" t="e" vm="1">
        <f t="shared" si="84"/>
        <v>#VALUE!</v>
      </c>
      <c r="I745" s="1">
        <f>Main!$A$25</f>
        <v>70.743460131432784</v>
      </c>
      <c r="J745" s="48" t="e" vm="1">
        <f t="shared" si="85"/>
        <v>#VALUE!</v>
      </c>
      <c r="K745" t="e" vm="1">
        <f t="shared" si="86"/>
        <v>#VALUE!</v>
      </c>
      <c r="L745" s="1">
        <f>Main!$B$25</f>
        <v>71.136702222980446</v>
      </c>
      <c r="M745" s="48" t="e" vm="1">
        <f t="shared" si="87"/>
        <v>#VALUE!</v>
      </c>
      <c r="N745" t="e" vm="1">
        <f t="shared" si="88"/>
        <v>#VALUE!</v>
      </c>
      <c r="O745" s="1">
        <f>Main!$C$25</f>
        <v>70.348407428452006</v>
      </c>
      <c r="P745" s="48" t="e" vm="1">
        <f t="shared" si="89"/>
        <v>#VALUE!</v>
      </c>
      <c r="Q745" t="e" vm="1">
        <f t="shared" si="90"/>
        <v>#VALUE!</v>
      </c>
    </row>
    <row r="746" spans="1:17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2">
        <f>[1]!GenLognormal($F$9,$F$10)</f>
        <v>#VALUE!</v>
      </c>
      <c r="G746" t="e" vm="2">
        <f>[1]!genBinomial(1,0.567)</f>
        <v>#VALUE!</v>
      </c>
      <c r="H746" s="13" t="e" vm="1">
        <f t="shared" si="84"/>
        <v>#VALUE!</v>
      </c>
      <c r="I746" s="1">
        <f>Main!$A$25</f>
        <v>70.743460131432784</v>
      </c>
      <c r="J746" s="48" t="e" vm="1">
        <f t="shared" si="85"/>
        <v>#VALUE!</v>
      </c>
      <c r="K746" t="e" vm="1">
        <f t="shared" si="86"/>
        <v>#VALUE!</v>
      </c>
      <c r="L746" s="1">
        <f>Main!$B$25</f>
        <v>71.136702222980446</v>
      </c>
      <c r="M746" s="48" t="e" vm="1">
        <f t="shared" si="87"/>
        <v>#VALUE!</v>
      </c>
      <c r="N746" t="e" vm="1">
        <f t="shared" si="88"/>
        <v>#VALUE!</v>
      </c>
      <c r="O746" s="1">
        <f>Main!$C$25</f>
        <v>70.348407428452006</v>
      </c>
      <c r="P746" s="48" t="e" vm="1">
        <f t="shared" si="89"/>
        <v>#VALUE!</v>
      </c>
      <c r="Q746" t="e" vm="1">
        <f t="shared" si="90"/>
        <v>#VALUE!</v>
      </c>
    </row>
    <row r="747" spans="1:17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2">
        <f>[1]!GenLognormal($F$9,$F$10)</f>
        <v>#VALUE!</v>
      </c>
      <c r="G747" t="e" vm="2">
        <f>[1]!genBinomial(1,0.567)</f>
        <v>#VALUE!</v>
      </c>
      <c r="H747" s="13" t="e" vm="1">
        <f t="shared" si="84"/>
        <v>#VALUE!</v>
      </c>
      <c r="I747" s="1">
        <f>Main!$A$25</f>
        <v>70.743460131432784</v>
      </c>
      <c r="J747" s="48" t="e" vm="1">
        <f t="shared" si="85"/>
        <v>#VALUE!</v>
      </c>
      <c r="K747" t="e" vm="1">
        <f t="shared" si="86"/>
        <v>#VALUE!</v>
      </c>
      <c r="L747" s="1">
        <f>Main!$B$25</f>
        <v>71.136702222980446</v>
      </c>
      <c r="M747" s="48" t="e" vm="1">
        <f t="shared" si="87"/>
        <v>#VALUE!</v>
      </c>
      <c r="N747" t="e" vm="1">
        <f t="shared" si="88"/>
        <v>#VALUE!</v>
      </c>
      <c r="O747" s="1">
        <f>Main!$C$25</f>
        <v>70.348407428452006</v>
      </c>
      <c r="P747" s="48" t="e" vm="1">
        <f t="shared" si="89"/>
        <v>#VALUE!</v>
      </c>
      <c r="Q747" t="e" vm="1">
        <f t="shared" si="90"/>
        <v>#VALUE!</v>
      </c>
    </row>
    <row r="748" spans="1:17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2">
        <f>[1]!GenLognormal($F$9,$F$10)</f>
        <v>#VALUE!</v>
      </c>
      <c r="G748" t="e" vm="2">
        <f>[1]!genBinomial(1,0.567)</f>
        <v>#VALUE!</v>
      </c>
      <c r="H748" s="13" t="e" vm="1">
        <f t="shared" si="84"/>
        <v>#VALUE!</v>
      </c>
      <c r="I748" s="1">
        <f>Main!$A$25</f>
        <v>70.743460131432784</v>
      </c>
      <c r="J748" s="48" t="e" vm="1">
        <f t="shared" si="85"/>
        <v>#VALUE!</v>
      </c>
      <c r="K748" t="e" vm="1">
        <f t="shared" si="86"/>
        <v>#VALUE!</v>
      </c>
      <c r="L748" s="1">
        <f>Main!$B$25</f>
        <v>71.136702222980446</v>
      </c>
      <c r="M748" s="48" t="e" vm="1">
        <f t="shared" si="87"/>
        <v>#VALUE!</v>
      </c>
      <c r="N748" t="e" vm="1">
        <f t="shared" si="88"/>
        <v>#VALUE!</v>
      </c>
      <c r="O748" s="1">
        <f>Main!$C$25</f>
        <v>70.348407428452006</v>
      </c>
      <c r="P748" s="48" t="e" vm="1">
        <f t="shared" si="89"/>
        <v>#VALUE!</v>
      </c>
      <c r="Q748" t="e" vm="1">
        <f t="shared" si="90"/>
        <v>#VALUE!</v>
      </c>
    </row>
    <row r="749" spans="1:17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2">
        <f>[1]!GenLognormal($F$9,$F$10)</f>
        <v>#VALUE!</v>
      </c>
      <c r="G749" t="e" vm="2">
        <f>[1]!genBinomial(1,0.567)</f>
        <v>#VALUE!</v>
      </c>
      <c r="H749" s="13" t="e" vm="1">
        <f t="shared" si="84"/>
        <v>#VALUE!</v>
      </c>
      <c r="I749" s="1">
        <f>Main!$A$25</f>
        <v>70.743460131432784</v>
      </c>
      <c r="J749" s="48" t="e" vm="1">
        <f t="shared" si="85"/>
        <v>#VALUE!</v>
      </c>
      <c r="K749" t="e" vm="1">
        <f t="shared" si="86"/>
        <v>#VALUE!</v>
      </c>
      <c r="L749" s="1">
        <f>Main!$B$25</f>
        <v>71.136702222980446</v>
      </c>
      <c r="M749" s="48" t="e" vm="1">
        <f t="shared" si="87"/>
        <v>#VALUE!</v>
      </c>
      <c r="N749" t="e" vm="1">
        <f t="shared" si="88"/>
        <v>#VALUE!</v>
      </c>
      <c r="O749" s="1">
        <f>Main!$C$25</f>
        <v>70.348407428452006</v>
      </c>
      <c r="P749" s="48" t="e" vm="1">
        <f t="shared" si="89"/>
        <v>#VALUE!</v>
      </c>
      <c r="Q749" t="e" vm="1">
        <f t="shared" si="90"/>
        <v>#VALUE!</v>
      </c>
    </row>
    <row r="750" spans="1:17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2">
        <f>[1]!GenLognormal($F$9,$F$10)</f>
        <v>#VALUE!</v>
      </c>
      <c r="G750" t="e" vm="2">
        <f>[1]!genBinomial(1,0.567)</f>
        <v>#VALUE!</v>
      </c>
      <c r="H750" s="13" t="e" vm="1">
        <f t="shared" si="84"/>
        <v>#VALUE!</v>
      </c>
      <c r="I750" s="1">
        <f>Main!$A$25</f>
        <v>70.743460131432784</v>
      </c>
      <c r="J750" s="48" t="e" vm="1">
        <f t="shared" si="85"/>
        <v>#VALUE!</v>
      </c>
      <c r="K750" t="e" vm="1">
        <f t="shared" si="86"/>
        <v>#VALUE!</v>
      </c>
      <c r="L750" s="1">
        <f>Main!$B$25</f>
        <v>71.136702222980446</v>
      </c>
      <c r="M750" s="48" t="e" vm="1">
        <f t="shared" si="87"/>
        <v>#VALUE!</v>
      </c>
      <c r="N750" t="e" vm="1">
        <f t="shared" si="88"/>
        <v>#VALUE!</v>
      </c>
      <c r="O750" s="1">
        <f>Main!$C$25</f>
        <v>70.348407428452006</v>
      </c>
      <c r="P750" s="48" t="e" vm="1">
        <f t="shared" si="89"/>
        <v>#VALUE!</v>
      </c>
      <c r="Q750" t="e" vm="1">
        <f t="shared" si="90"/>
        <v>#VALUE!</v>
      </c>
    </row>
    <row r="751" spans="1:17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2">
        <f>[1]!GenLognormal($F$9,$F$10)</f>
        <v>#VALUE!</v>
      </c>
      <c r="G751" t="e" vm="2">
        <f>[1]!genBinomial(1,0.567)</f>
        <v>#VALUE!</v>
      </c>
      <c r="H751" s="13" t="e" vm="1">
        <f t="shared" si="84"/>
        <v>#VALUE!</v>
      </c>
      <c r="I751" s="1">
        <f>Main!$A$25</f>
        <v>70.743460131432784</v>
      </c>
      <c r="J751" s="48" t="e" vm="1">
        <f t="shared" si="85"/>
        <v>#VALUE!</v>
      </c>
      <c r="K751" t="e" vm="1">
        <f t="shared" si="86"/>
        <v>#VALUE!</v>
      </c>
      <c r="L751" s="1">
        <f>Main!$B$25</f>
        <v>71.136702222980446</v>
      </c>
      <c r="M751" s="48" t="e" vm="1">
        <f t="shared" si="87"/>
        <v>#VALUE!</v>
      </c>
      <c r="N751" t="e" vm="1">
        <f t="shared" si="88"/>
        <v>#VALUE!</v>
      </c>
      <c r="O751" s="1">
        <f>Main!$C$25</f>
        <v>70.348407428452006</v>
      </c>
      <c r="P751" s="48" t="e" vm="1">
        <f t="shared" si="89"/>
        <v>#VALUE!</v>
      </c>
      <c r="Q751" t="e" vm="1">
        <f t="shared" si="90"/>
        <v>#VALUE!</v>
      </c>
    </row>
    <row r="752" spans="1:17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2">
        <f>[1]!GenLognormal($F$9,$F$10)</f>
        <v>#VALUE!</v>
      </c>
      <c r="G752" t="e" vm="2">
        <f>[1]!genBinomial(1,0.567)</f>
        <v>#VALUE!</v>
      </c>
      <c r="H752" s="13" t="e" vm="1">
        <f t="shared" si="84"/>
        <v>#VALUE!</v>
      </c>
      <c r="I752" s="1">
        <f>Main!$A$25</f>
        <v>70.743460131432784</v>
      </c>
      <c r="J752" s="48" t="e" vm="1">
        <f t="shared" si="85"/>
        <v>#VALUE!</v>
      </c>
      <c r="K752" t="e" vm="1">
        <f t="shared" si="86"/>
        <v>#VALUE!</v>
      </c>
      <c r="L752" s="1">
        <f>Main!$B$25</f>
        <v>71.136702222980446</v>
      </c>
      <c r="M752" s="48" t="e" vm="1">
        <f t="shared" si="87"/>
        <v>#VALUE!</v>
      </c>
      <c r="N752" t="e" vm="1">
        <f t="shared" si="88"/>
        <v>#VALUE!</v>
      </c>
      <c r="O752" s="1">
        <f>Main!$C$25</f>
        <v>70.348407428452006</v>
      </c>
      <c r="P752" s="48" t="e" vm="1">
        <f t="shared" si="89"/>
        <v>#VALUE!</v>
      </c>
      <c r="Q752" t="e" vm="1">
        <f t="shared" si="90"/>
        <v>#VALUE!</v>
      </c>
    </row>
    <row r="753" spans="1:17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2">
        <f>[1]!GenLognormal($F$9,$F$10)</f>
        <v>#VALUE!</v>
      </c>
      <c r="G753" t="e" vm="2">
        <f>[1]!genBinomial(1,0.567)</f>
        <v>#VALUE!</v>
      </c>
      <c r="H753" s="13" t="e" vm="1">
        <f t="shared" si="84"/>
        <v>#VALUE!</v>
      </c>
      <c r="I753" s="1">
        <f>Main!$A$25</f>
        <v>70.743460131432784</v>
      </c>
      <c r="J753" s="48" t="e" vm="1">
        <f t="shared" si="85"/>
        <v>#VALUE!</v>
      </c>
      <c r="K753" t="e" vm="1">
        <f t="shared" si="86"/>
        <v>#VALUE!</v>
      </c>
      <c r="L753" s="1">
        <f>Main!$B$25</f>
        <v>71.136702222980446</v>
      </c>
      <c r="M753" s="48" t="e" vm="1">
        <f t="shared" si="87"/>
        <v>#VALUE!</v>
      </c>
      <c r="N753" t="e" vm="1">
        <f t="shared" si="88"/>
        <v>#VALUE!</v>
      </c>
      <c r="O753" s="1">
        <f>Main!$C$25</f>
        <v>70.348407428452006</v>
      </c>
      <c r="P753" s="48" t="e" vm="1">
        <f t="shared" si="89"/>
        <v>#VALUE!</v>
      </c>
      <c r="Q753" t="e" vm="1">
        <f t="shared" si="90"/>
        <v>#VALUE!</v>
      </c>
    </row>
    <row r="754" spans="1:17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2">
        <f>[1]!GenLognormal($F$9,$F$10)</f>
        <v>#VALUE!</v>
      </c>
      <c r="G754" t="e" vm="2">
        <f>[1]!genBinomial(1,0.567)</f>
        <v>#VALUE!</v>
      </c>
      <c r="H754" s="13" t="e" vm="1">
        <f t="shared" si="84"/>
        <v>#VALUE!</v>
      </c>
      <c r="I754" s="1">
        <f>Main!$A$25</f>
        <v>70.743460131432784</v>
      </c>
      <c r="J754" s="48" t="e" vm="1">
        <f t="shared" si="85"/>
        <v>#VALUE!</v>
      </c>
      <c r="K754" t="e" vm="1">
        <f t="shared" si="86"/>
        <v>#VALUE!</v>
      </c>
      <c r="L754" s="1">
        <f>Main!$B$25</f>
        <v>71.136702222980446</v>
      </c>
      <c r="M754" s="48" t="e" vm="1">
        <f t="shared" si="87"/>
        <v>#VALUE!</v>
      </c>
      <c r="N754" t="e" vm="1">
        <f t="shared" si="88"/>
        <v>#VALUE!</v>
      </c>
      <c r="O754" s="1">
        <f>Main!$C$25</f>
        <v>70.348407428452006</v>
      </c>
      <c r="P754" s="48" t="e" vm="1">
        <f t="shared" si="89"/>
        <v>#VALUE!</v>
      </c>
      <c r="Q754" t="e" vm="1">
        <f t="shared" si="90"/>
        <v>#VALUE!</v>
      </c>
    </row>
    <row r="755" spans="1:17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2">
        <f>[1]!GenLognormal($F$9,$F$10)</f>
        <v>#VALUE!</v>
      </c>
      <c r="G755" t="e" vm="2">
        <f>[1]!genBinomial(1,0.567)</f>
        <v>#VALUE!</v>
      </c>
      <c r="H755" s="13" t="e" vm="1">
        <f t="shared" si="84"/>
        <v>#VALUE!</v>
      </c>
      <c r="I755" s="1">
        <f>Main!$A$25</f>
        <v>70.743460131432784</v>
      </c>
      <c r="J755" s="48" t="e" vm="1">
        <f t="shared" si="85"/>
        <v>#VALUE!</v>
      </c>
      <c r="K755" t="e" vm="1">
        <f t="shared" si="86"/>
        <v>#VALUE!</v>
      </c>
      <c r="L755" s="1">
        <f>Main!$B$25</f>
        <v>71.136702222980446</v>
      </c>
      <c r="M755" s="48" t="e" vm="1">
        <f t="shared" si="87"/>
        <v>#VALUE!</v>
      </c>
      <c r="N755" t="e" vm="1">
        <f t="shared" si="88"/>
        <v>#VALUE!</v>
      </c>
      <c r="O755" s="1">
        <f>Main!$C$25</f>
        <v>70.348407428452006</v>
      </c>
      <c r="P755" s="48" t="e" vm="1">
        <f t="shared" si="89"/>
        <v>#VALUE!</v>
      </c>
      <c r="Q755" t="e" vm="1">
        <f t="shared" si="90"/>
        <v>#VALUE!</v>
      </c>
    </row>
    <row r="756" spans="1:17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2">
        <f>[1]!GenLognormal($F$9,$F$10)</f>
        <v>#VALUE!</v>
      </c>
      <c r="G756" t="e" vm="2">
        <f>[1]!genBinomial(1,0.567)</f>
        <v>#VALUE!</v>
      </c>
      <c r="H756" s="13" t="e" vm="1">
        <f t="shared" si="84"/>
        <v>#VALUE!</v>
      </c>
      <c r="I756" s="1">
        <f>Main!$A$25</f>
        <v>70.743460131432784</v>
      </c>
      <c r="J756" s="48" t="e" vm="1">
        <f t="shared" si="85"/>
        <v>#VALUE!</v>
      </c>
      <c r="K756" t="e" vm="1">
        <f t="shared" si="86"/>
        <v>#VALUE!</v>
      </c>
      <c r="L756" s="1">
        <f>Main!$B$25</f>
        <v>71.136702222980446</v>
      </c>
      <c r="M756" s="48" t="e" vm="1">
        <f t="shared" si="87"/>
        <v>#VALUE!</v>
      </c>
      <c r="N756" t="e" vm="1">
        <f t="shared" si="88"/>
        <v>#VALUE!</v>
      </c>
      <c r="O756" s="1">
        <f>Main!$C$25</f>
        <v>70.348407428452006</v>
      </c>
      <c r="P756" s="48" t="e" vm="1">
        <f t="shared" si="89"/>
        <v>#VALUE!</v>
      </c>
      <c r="Q756" t="e" vm="1">
        <f t="shared" si="90"/>
        <v>#VALUE!</v>
      </c>
    </row>
    <row r="757" spans="1:17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2">
        <f>[1]!GenLognormal($F$9,$F$10)</f>
        <v>#VALUE!</v>
      </c>
      <c r="G757" t="e" vm="2">
        <f>[1]!genBinomial(1,0.567)</f>
        <v>#VALUE!</v>
      </c>
      <c r="H757" s="13" t="e" vm="1">
        <f t="shared" si="84"/>
        <v>#VALUE!</v>
      </c>
      <c r="I757" s="1">
        <f>Main!$A$25</f>
        <v>70.743460131432784</v>
      </c>
      <c r="J757" s="48" t="e" vm="1">
        <f t="shared" si="85"/>
        <v>#VALUE!</v>
      </c>
      <c r="K757" t="e" vm="1">
        <f t="shared" si="86"/>
        <v>#VALUE!</v>
      </c>
      <c r="L757" s="1">
        <f>Main!$B$25</f>
        <v>71.136702222980446</v>
      </c>
      <c r="M757" s="48" t="e" vm="1">
        <f t="shared" si="87"/>
        <v>#VALUE!</v>
      </c>
      <c r="N757" t="e" vm="1">
        <f t="shared" si="88"/>
        <v>#VALUE!</v>
      </c>
      <c r="O757" s="1">
        <f>Main!$C$25</f>
        <v>70.348407428452006</v>
      </c>
      <c r="P757" s="48" t="e" vm="1">
        <f t="shared" si="89"/>
        <v>#VALUE!</v>
      </c>
      <c r="Q757" t="e" vm="1">
        <f t="shared" si="90"/>
        <v>#VALUE!</v>
      </c>
    </row>
    <row r="758" spans="1:17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2">
        <f>[1]!GenLognormal($F$9,$F$10)</f>
        <v>#VALUE!</v>
      </c>
      <c r="G758" t="e" vm="2">
        <f>[1]!genBinomial(1,0.567)</f>
        <v>#VALUE!</v>
      </c>
      <c r="H758" s="13" t="e" vm="1">
        <f t="shared" si="84"/>
        <v>#VALUE!</v>
      </c>
      <c r="I758" s="1">
        <f>Main!$A$25</f>
        <v>70.743460131432784</v>
      </c>
      <c r="J758" s="48" t="e" vm="1">
        <f t="shared" si="85"/>
        <v>#VALUE!</v>
      </c>
      <c r="K758" t="e" vm="1">
        <f t="shared" si="86"/>
        <v>#VALUE!</v>
      </c>
      <c r="L758" s="1">
        <f>Main!$B$25</f>
        <v>71.136702222980446</v>
      </c>
      <c r="M758" s="48" t="e" vm="1">
        <f t="shared" si="87"/>
        <v>#VALUE!</v>
      </c>
      <c r="N758" t="e" vm="1">
        <f t="shared" si="88"/>
        <v>#VALUE!</v>
      </c>
      <c r="O758" s="1">
        <f>Main!$C$25</f>
        <v>70.348407428452006</v>
      </c>
      <c r="P758" s="48" t="e" vm="1">
        <f t="shared" si="89"/>
        <v>#VALUE!</v>
      </c>
      <c r="Q758" t="e" vm="1">
        <f t="shared" si="90"/>
        <v>#VALUE!</v>
      </c>
    </row>
    <row r="759" spans="1:17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2">
        <f>[1]!GenLognormal($F$9,$F$10)</f>
        <v>#VALUE!</v>
      </c>
      <c r="G759" t="e" vm="2">
        <f>[1]!genBinomial(1,0.567)</f>
        <v>#VALUE!</v>
      </c>
      <c r="H759" s="13" t="e" vm="1">
        <f t="shared" si="84"/>
        <v>#VALUE!</v>
      </c>
      <c r="I759" s="1">
        <f>Main!$A$25</f>
        <v>70.743460131432784</v>
      </c>
      <c r="J759" s="48" t="e" vm="1">
        <f t="shared" si="85"/>
        <v>#VALUE!</v>
      </c>
      <c r="K759" t="e" vm="1">
        <f t="shared" si="86"/>
        <v>#VALUE!</v>
      </c>
      <c r="L759" s="1">
        <f>Main!$B$25</f>
        <v>71.136702222980446</v>
      </c>
      <c r="M759" s="48" t="e" vm="1">
        <f t="shared" si="87"/>
        <v>#VALUE!</v>
      </c>
      <c r="N759" t="e" vm="1">
        <f t="shared" si="88"/>
        <v>#VALUE!</v>
      </c>
      <c r="O759" s="1">
        <f>Main!$C$25</f>
        <v>70.348407428452006</v>
      </c>
      <c r="P759" s="48" t="e" vm="1">
        <f t="shared" si="89"/>
        <v>#VALUE!</v>
      </c>
      <c r="Q759" t="e" vm="1">
        <f t="shared" si="90"/>
        <v>#VALUE!</v>
      </c>
    </row>
    <row r="760" spans="1:17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2">
        <f>[1]!GenLognormal($F$9,$F$10)</f>
        <v>#VALUE!</v>
      </c>
      <c r="G760" t="e" vm="2">
        <f>[1]!genBinomial(1,0.567)</f>
        <v>#VALUE!</v>
      </c>
      <c r="H760" s="13" t="e" vm="1">
        <f t="shared" si="84"/>
        <v>#VALUE!</v>
      </c>
      <c r="I760" s="1">
        <f>Main!$A$25</f>
        <v>70.743460131432784</v>
      </c>
      <c r="J760" s="48" t="e" vm="1">
        <f t="shared" si="85"/>
        <v>#VALUE!</v>
      </c>
      <c r="K760" t="e" vm="1">
        <f t="shared" si="86"/>
        <v>#VALUE!</v>
      </c>
      <c r="L760" s="1">
        <f>Main!$B$25</f>
        <v>71.136702222980446</v>
      </c>
      <c r="M760" s="48" t="e" vm="1">
        <f t="shared" si="87"/>
        <v>#VALUE!</v>
      </c>
      <c r="N760" t="e" vm="1">
        <f t="shared" si="88"/>
        <v>#VALUE!</v>
      </c>
      <c r="O760" s="1">
        <f>Main!$C$25</f>
        <v>70.348407428452006</v>
      </c>
      <c r="P760" s="48" t="e" vm="1">
        <f t="shared" si="89"/>
        <v>#VALUE!</v>
      </c>
      <c r="Q760" t="e" vm="1">
        <f t="shared" si="90"/>
        <v>#VALUE!</v>
      </c>
    </row>
    <row r="761" spans="1:17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2">
        <f>[1]!GenLognormal($F$9,$F$10)</f>
        <v>#VALUE!</v>
      </c>
      <c r="G761" t="e" vm="2">
        <f>[1]!genBinomial(1,0.567)</f>
        <v>#VALUE!</v>
      </c>
      <c r="H761" s="13" t="e" vm="1">
        <f t="shared" si="84"/>
        <v>#VALUE!</v>
      </c>
      <c r="I761" s="1">
        <f>Main!$A$25</f>
        <v>70.743460131432784</v>
      </c>
      <c r="J761" s="48" t="e" vm="1">
        <f t="shared" si="85"/>
        <v>#VALUE!</v>
      </c>
      <c r="K761" t="e" vm="1">
        <f t="shared" si="86"/>
        <v>#VALUE!</v>
      </c>
      <c r="L761" s="1">
        <f>Main!$B$25</f>
        <v>71.136702222980446</v>
      </c>
      <c r="M761" s="48" t="e" vm="1">
        <f t="shared" si="87"/>
        <v>#VALUE!</v>
      </c>
      <c r="N761" t="e" vm="1">
        <f t="shared" si="88"/>
        <v>#VALUE!</v>
      </c>
      <c r="O761" s="1">
        <f>Main!$C$25</f>
        <v>70.348407428452006</v>
      </c>
      <c r="P761" s="48" t="e" vm="1">
        <f t="shared" si="89"/>
        <v>#VALUE!</v>
      </c>
      <c r="Q761" t="e" vm="1">
        <f t="shared" si="90"/>
        <v>#VALUE!</v>
      </c>
    </row>
    <row r="762" spans="1:17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2">
        <f>[1]!GenLognormal($F$9,$F$10)</f>
        <v>#VALUE!</v>
      </c>
      <c r="G762" t="e" vm="2">
        <f>[1]!genBinomial(1,0.567)</f>
        <v>#VALUE!</v>
      </c>
      <c r="H762" s="13" t="e" vm="1">
        <f t="shared" si="84"/>
        <v>#VALUE!</v>
      </c>
      <c r="I762" s="1">
        <f>Main!$A$25</f>
        <v>70.743460131432784</v>
      </c>
      <c r="J762" s="48" t="e" vm="1">
        <f t="shared" si="85"/>
        <v>#VALUE!</v>
      </c>
      <c r="K762" t="e" vm="1">
        <f t="shared" si="86"/>
        <v>#VALUE!</v>
      </c>
      <c r="L762" s="1">
        <f>Main!$B$25</f>
        <v>71.136702222980446</v>
      </c>
      <c r="M762" s="48" t="e" vm="1">
        <f t="shared" si="87"/>
        <v>#VALUE!</v>
      </c>
      <c r="N762" t="e" vm="1">
        <f t="shared" si="88"/>
        <v>#VALUE!</v>
      </c>
      <c r="O762" s="1">
        <f>Main!$C$25</f>
        <v>70.348407428452006</v>
      </c>
      <c r="P762" s="48" t="e" vm="1">
        <f t="shared" si="89"/>
        <v>#VALUE!</v>
      </c>
      <c r="Q762" t="e" vm="1">
        <f t="shared" si="90"/>
        <v>#VALUE!</v>
      </c>
    </row>
    <row r="763" spans="1:17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2">
        <f>[1]!GenLognormal($F$9,$F$10)</f>
        <v>#VALUE!</v>
      </c>
      <c r="G763" t="e" vm="2">
        <f>[1]!genBinomial(1,0.567)</f>
        <v>#VALUE!</v>
      </c>
      <c r="H763" s="13" t="e" vm="1">
        <f t="shared" si="84"/>
        <v>#VALUE!</v>
      </c>
      <c r="I763" s="1">
        <f>Main!$A$25</f>
        <v>70.743460131432784</v>
      </c>
      <c r="J763" s="48" t="e" vm="1">
        <f t="shared" si="85"/>
        <v>#VALUE!</v>
      </c>
      <c r="K763" t="e" vm="1">
        <f t="shared" si="86"/>
        <v>#VALUE!</v>
      </c>
      <c r="L763" s="1">
        <f>Main!$B$25</f>
        <v>71.136702222980446</v>
      </c>
      <c r="M763" s="48" t="e" vm="1">
        <f t="shared" si="87"/>
        <v>#VALUE!</v>
      </c>
      <c r="N763" t="e" vm="1">
        <f t="shared" si="88"/>
        <v>#VALUE!</v>
      </c>
      <c r="O763" s="1">
        <f>Main!$C$25</f>
        <v>70.348407428452006</v>
      </c>
      <c r="P763" s="48" t="e" vm="1">
        <f t="shared" si="89"/>
        <v>#VALUE!</v>
      </c>
      <c r="Q763" t="e" vm="1">
        <f t="shared" si="90"/>
        <v>#VALUE!</v>
      </c>
    </row>
    <row r="764" spans="1:17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2">
        <f>[1]!GenLognormal($F$9,$F$10)</f>
        <v>#VALUE!</v>
      </c>
      <c r="G764" t="e" vm="2">
        <f>[1]!genBinomial(1,0.567)</f>
        <v>#VALUE!</v>
      </c>
      <c r="H764" s="13" t="e" vm="1">
        <f t="shared" si="84"/>
        <v>#VALUE!</v>
      </c>
      <c r="I764" s="1">
        <f>Main!$A$25</f>
        <v>70.743460131432784</v>
      </c>
      <c r="J764" s="48" t="e" vm="1">
        <f t="shared" si="85"/>
        <v>#VALUE!</v>
      </c>
      <c r="K764" t="e" vm="1">
        <f t="shared" si="86"/>
        <v>#VALUE!</v>
      </c>
      <c r="L764" s="1">
        <f>Main!$B$25</f>
        <v>71.136702222980446</v>
      </c>
      <c r="M764" s="48" t="e" vm="1">
        <f t="shared" si="87"/>
        <v>#VALUE!</v>
      </c>
      <c r="N764" t="e" vm="1">
        <f t="shared" si="88"/>
        <v>#VALUE!</v>
      </c>
      <c r="O764" s="1">
        <f>Main!$C$25</f>
        <v>70.348407428452006</v>
      </c>
      <c r="P764" s="48" t="e" vm="1">
        <f t="shared" si="89"/>
        <v>#VALUE!</v>
      </c>
      <c r="Q764" t="e" vm="1">
        <f t="shared" si="90"/>
        <v>#VALUE!</v>
      </c>
    </row>
    <row r="765" spans="1:17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2">
        <f>[1]!GenLognormal($F$9,$F$10)</f>
        <v>#VALUE!</v>
      </c>
      <c r="G765" t="e" vm="2">
        <f>[1]!genBinomial(1,0.567)</f>
        <v>#VALUE!</v>
      </c>
      <c r="H765" s="13" t="e" vm="1">
        <f t="shared" si="84"/>
        <v>#VALUE!</v>
      </c>
      <c r="I765" s="1">
        <f>Main!$A$25</f>
        <v>70.743460131432784</v>
      </c>
      <c r="J765" s="48" t="e" vm="1">
        <f t="shared" si="85"/>
        <v>#VALUE!</v>
      </c>
      <c r="K765" t="e" vm="1">
        <f t="shared" si="86"/>
        <v>#VALUE!</v>
      </c>
      <c r="L765" s="1">
        <f>Main!$B$25</f>
        <v>71.136702222980446</v>
      </c>
      <c r="M765" s="48" t="e" vm="1">
        <f t="shared" si="87"/>
        <v>#VALUE!</v>
      </c>
      <c r="N765" t="e" vm="1">
        <f t="shared" si="88"/>
        <v>#VALUE!</v>
      </c>
      <c r="O765" s="1">
        <f>Main!$C$25</f>
        <v>70.348407428452006</v>
      </c>
      <c r="P765" s="48" t="e" vm="1">
        <f t="shared" si="89"/>
        <v>#VALUE!</v>
      </c>
      <c r="Q765" t="e" vm="1">
        <f t="shared" si="90"/>
        <v>#VALUE!</v>
      </c>
    </row>
    <row r="766" spans="1:17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2">
        <f>[1]!GenLognormal($F$9,$F$10)</f>
        <v>#VALUE!</v>
      </c>
      <c r="G766" t="e" vm="2">
        <f>[1]!genBinomial(1,0.567)</f>
        <v>#VALUE!</v>
      </c>
      <c r="H766" s="13" t="e" vm="1">
        <f t="shared" si="84"/>
        <v>#VALUE!</v>
      </c>
      <c r="I766" s="1">
        <f>Main!$A$25</f>
        <v>70.743460131432784</v>
      </c>
      <c r="J766" s="48" t="e" vm="1">
        <f t="shared" si="85"/>
        <v>#VALUE!</v>
      </c>
      <c r="K766" t="e" vm="1">
        <f t="shared" si="86"/>
        <v>#VALUE!</v>
      </c>
      <c r="L766" s="1">
        <f>Main!$B$25</f>
        <v>71.136702222980446</v>
      </c>
      <c r="M766" s="48" t="e" vm="1">
        <f t="shared" si="87"/>
        <v>#VALUE!</v>
      </c>
      <c r="N766" t="e" vm="1">
        <f t="shared" si="88"/>
        <v>#VALUE!</v>
      </c>
      <c r="O766" s="1">
        <f>Main!$C$25</f>
        <v>70.348407428452006</v>
      </c>
      <c r="P766" s="48" t="e" vm="1">
        <f t="shared" si="89"/>
        <v>#VALUE!</v>
      </c>
      <c r="Q766" t="e" vm="1">
        <f t="shared" si="90"/>
        <v>#VALUE!</v>
      </c>
    </row>
    <row r="767" spans="1:17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2">
        <f>[1]!GenLognormal($F$9,$F$10)</f>
        <v>#VALUE!</v>
      </c>
      <c r="G767" t="e" vm="2">
        <f>[1]!genBinomial(1,0.567)</f>
        <v>#VALUE!</v>
      </c>
      <c r="H767" s="13" t="e" vm="1">
        <f t="shared" si="84"/>
        <v>#VALUE!</v>
      </c>
      <c r="I767" s="1">
        <f>Main!$A$25</f>
        <v>70.743460131432784</v>
      </c>
      <c r="J767" s="48" t="e" vm="1">
        <f t="shared" si="85"/>
        <v>#VALUE!</v>
      </c>
      <c r="K767" t="e" vm="1">
        <f t="shared" si="86"/>
        <v>#VALUE!</v>
      </c>
      <c r="L767" s="1">
        <f>Main!$B$25</f>
        <v>71.136702222980446</v>
      </c>
      <c r="M767" s="48" t="e" vm="1">
        <f t="shared" si="87"/>
        <v>#VALUE!</v>
      </c>
      <c r="N767" t="e" vm="1">
        <f t="shared" si="88"/>
        <v>#VALUE!</v>
      </c>
      <c r="O767" s="1">
        <f>Main!$C$25</f>
        <v>70.348407428452006</v>
      </c>
      <c r="P767" s="48" t="e" vm="1">
        <f t="shared" si="89"/>
        <v>#VALUE!</v>
      </c>
      <c r="Q767" t="e" vm="1">
        <f t="shared" si="90"/>
        <v>#VALUE!</v>
      </c>
    </row>
    <row r="768" spans="1:17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2">
        <f>[1]!GenLognormal($F$9,$F$10)</f>
        <v>#VALUE!</v>
      </c>
      <c r="G768" t="e" vm="2">
        <f>[1]!genBinomial(1,0.567)</f>
        <v>#VALUE!</v>
      </c>
      <c r="H768" s="13" t="e" vm="1">
        <f t="shared" si="84"/>
        <v>#VALUE!</v>
      </c>
      <c r="I768" s="1">
        <f>Main!$A$25</f>
        <v>70.743460131432784</v>
      </c>
      <c r="J768" s="48" t="e" vm="1">
        <f t="shared" si="85"/>
        <v>#VALUE!</v>
      </c>
      <c r="K768" t="e" vm="1">
        <f t="shared" si="86"/>
        <v>#VALUE!</v>
      </c>
      <c r="L768" s="1">
        <f>Main!$B$25</f>
        <v>71.136702222980446</v>
      </c>
      <c r="M768" s="48" t="e" vm="1">
        <f t="shared" si="87"/>
        <v>#VALUE!</v>
      </c>
      <c r="N768" t="e" vm="1">
        <f t="shared" si="88"/>
        <v>#VALUE!</v>
      </c>
      <c r="O768" s="1">
        <f>Main!$C$25</f>
        <v>70.348407428452006</v>
      </c>
      <c r="P768" s="48" t="e" vm="1">
        <f t="shared" si="89"/>
        <v>#VALUE!</v>
      </c>
      <c r="Q768" t="e" vm="1">
        <f t="shared" si="90"/>
        <v>#VALUE!</v>
      </c>
    </row>
    <row r="769" spans="1:17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2">
        <f>[1]!GenLognormal($F$9,$F$10)</f>
        <v>#VALUE!</v>
      </c>
      <c r="G769" t="e" vm="2">
        <f>[1]!genBinomial(1,0.567)</f>
        <v>#VALUE!</v>
      </c>
      <c r="H769" s="13" t="e" vm="1">
        <f t="shared" si="84"/>
        <v>#VALUE!</v>
      </c>
      <c r="I769" s="1">
        <f>Main!$A$25</f>
        <v>70.743460131432784</v>
      </c>
      <c r="J769" s="48" t="e" vm="1">
        <f t="shared" si="85"/>
        <v>#VALUE!</v>
      </c>
      <c r="K769" t="e" vm="1">
        <f t="shared" si="86"/>
        <v>#VALUE!</v>
      </c>
      <c r="L769" s="1">
        <f>Main!$B$25</f>
        <v>71.136702222980446</v>
      </c>
      <c r="M769" s="48" t="e" vm="1">
        <f t="shared" si="87"/>
        <v>#VALUE!</v>
      </c>
      <c r="N769" t="e" vm="1">
        <f t="shared" si="88"/>
        <v>#VALUE!</v>
      </c>
      <c r="O769" s="1">
        <f>Main!$C$25</f>
        <v>70.348407428452006</v>
      </c>
      <c r="P769" s="48" t="e" vm="1">
        <f t="shared" si="89"/>
        <v>#VALUE!</v>
      </c>
      <c r="Q769" t="e" vm="1">
        <f t="shared" si="90"/>
        <v>#VALUE!</v>
      </c>
    </row>
    <row r="770" spans="1:17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2">
        <f>[1]!GenLognormal($F$9,$F$10)</f>
        <v>#VALUE!</v>
      </c>
      <c r="G770" t="e" vm="2">
        <f>[1]!genBinomial(1,0.567)</f>
        <v>#VALUE!</v>
      </c>
      <c r="H770" s="13" t="e" vm="1">
        <f t="shared" si="84"/>
        <v>#VALUE!</v>
      </c>
      <c r="I770" s="1">
        <f>Main!$A$25</f>
        <v>70.743460131432784</v>
      </c>
      <c r="J770" s="48" t="e" vm="1">
        <f t="shared" si="85"/>
        <v>#VALUE!</v>
      </c>
      <c r="K770" t="e" vm="1">
        <f t="shared" si="86"/>
        <v>#VALUE!</v>
      </c>
      <c r="L770" s="1">
        <f>Main!$B$25</f>
        <v>71.136702222980446</v>
      </c>
      <c r="M770" s="48" t="e" vm="1">
        <f t="shared" si="87"/>
        <v>#VALUE!</v>
      </c>
      <c r="N770" t="e" vm="1">
        <f t="shared" si="88"/>
        <v>#VALUE!</v>
      </c>
      <c r="O770" s="1">
        <f>Main!$C$25</f>
        <v>70.348407428452006</v>
      </c>
      <c r="P770" s="48" t="e" vm="1">
        <f t="shared" si="89"/>
        <v>#VALUE!</v>
      </c>
      <c r="Q770" t="e" vm="1">
        <f t="shared" si="90"/>
        <v>#VALUE!</v>
      </c>
    </row>
    <row r="771" spans="1:17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2">
        <f>[1]!GenLognormal($F$9,$F$10)</f>
        <v>#VALUE!</v>
      </c>
      <c r="G771" t="e" vm="2">
        <f>[1]!genBinomial(1,0.567)</f>
        <v>#VALUE!</v>
      </c>
      <c r="H771" s="13" t="e" vm="1">
        <f t="shared" si="84"/>
        <v>#VALUE!</v>
      </c>
      <c r="I771" s="1">
        <f>Main!$A$25</f>
        <v>70.743460131432784</v>
      </c>
      <c r="J771" s="48" t="e" vm="1">
        <f t="shared" si="85"/>
        <v>#VALUE!</v>
      </c>
      <c r="K771" t="e" vm="1">
        <f t="shared" si="86"/>
        <v>#VALUE!</v>
      </c>
      <c r="L771" s="1">
        <f>Main!$B$25</f>
        <v>71.136702222980446</v>
      </c>
      <c r="M771" s="48" t="e" vm="1">
        <f t="shared" si="87"/>
        <v>#VALUE!</v>
      </c>
      <c r="N771" t="e" vm="1">
        <f t="shared" si="88"/>
        <v>#VALUE!</v>
      </c>
      <c r="O771" s="1">
        <f>Main!$C$25</f>
        <v>70.348407428452006</v>
      </c>
      <c r="P771" s="48" t="e" vm="1">
        <f t="shared" si="89"/>
        <v>#VALUE!</v>
      </c>
      <c r="Q771" t="e" vm="1">
        <f t="shared" si="90"/>
        <v>#VALUE!</v>
      </c>
    </row>
    <row r="772" spans="1:17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2">
        <f>[1]!GenLognormal($F$9,$F$10)</f>
        <v>#VALUE!</v>
      </c>
      <c r="G772" t="e" vm="2">
        <f>[1]!genBinomial(1,0.567)</f>
        <v>#VALUE!</v>
      </c>
      <c r="H772" s="13" t="e" vm="1">
        <f t="shared" si="84"/>
        <v>#VALUE!</v>
      </c>
      <c r="I772" s="1">
        <f>Main!$A$25</f>
        <v>70.743460131432784</v>
      </c>
      <c r="J772" s="48" t="e" vm="1">
        <f t="shared" si="85"/>
        <v>#VALUE!</v>
      </c>
      <c r="K772" t="e" vm="1">
        <f t="shared" si="86"/>
        <v>#VALUE!</v>
      </c>
      <c r="L772" s="1">
        <f>Main!$B$25</f>
        <v>71.136702222980446</v>
      </c>
      <c r="M772" s="48" t="e" vm="1">
        <f t="shared" si="87"/>
        <v>#VALUE!</v>
      </c>
      <c r="N772" t="e" vm="1">
        <f t="shared" si="88"/>
        <v>#VALUE!</v>
      </c>
      <c r="O772" s="1">
        <f>Main!$C$25</f>
        <v>70.348407428452006</v>
      </c>
      <c r="P772" s="48" t="e" vm="1">
        <f t="shared" si="89"/>
        <v>#VALUE!</v>
      </c>
      <c r="Q772" t="e" vm="1">
        <f t="shared" si="90"/>
        <v>#VALUE!</v>
      </c>
    </row>
    <row r="773" spans="1:17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2">
        <f>[1]!GenLognormal($F$9,$F$10)</f>
        <v>#VALUE!</v>
      </c>
      <c r="G773" t="e" vm="2">
        <f>[1]!genBinomial(1,0.567)</f>
        <v>#VALUE!</v>
      </c>
      <c r="H773" s="13" t="e" vm="1">
        <f t="shared" si="84"/>
        <v>#VALUE!</v>
      </c>
      <c r="I773" s="1">
        <f>Main!$A$25</f>
        <v>70.743460131432784</v>
      </c>
      <c r="J773" s="48" t="e" vm="1">
        <f t="shared" si="85"/>
        <v>#VALUE!</v>
      </c>
      <c r="K773" t="e" vm="1">
        <f t="shared" si="86"/>
        <v>#VALUE!</v>
      </c>
      <c r="L773" s="1">
        <f>Main!$B$25</f>
        <v>71.136702222980446</v>
      </c>
      <c r="M773" s="48" t="e" vm="1">
        <f t="shared" si="87"/>
        <v>#VALUE!</v>
      </c>
      <c r="N773" t="e" vm="1">
        <f t="shared" si="88"/>
        <v>#VALUE!</v>
      </c>
      <c r="O773" s="1">
        <f>Main!$C$25</f>
        <v>70.348407428452006</v>
      </c>
      <c r="P773" s="48" t="e" vm="1">
        <f t="shared" si="89"/>
        <v>#VALUE!</v>
      </c>
      <c r="Q773" t="e" vm="1">
        <f t="shared" si="90"/>
        <v>#VALUE!</v>
      </c>
    </row>
    <row r="774" spans="1:17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2">
        <f>[1]!GenLognormal($F$9,$F$10)</f>
        <v>#VALUE!</v>
      </c>
      <c r="G774" t="e" vm="2">
        <f>[1]!genBinomial(1,0.567)</f>
        <v>#VALUE!</v>
      </c>
      <c r="H774" s="13" t="e" vm="1">
        <f t="shared" si="84"/>
        <v>#VALUE!</v>
      </c>
      <c r="I774" s="1">
        <f>Main!$A$25</f>
        <v>70.743460131432784</v>
      </c>
      <c r="J774" s="48" t="e" vm="1">
        <f t="shared" si="85"/>
        <v>#VALUE!</v>
      </c>
      <c r="K774" t="e" vm="1">
        <f t="shared" si="86"/>
        <v>#VALUE!</v>
      </c>
      <c r="L774" s="1">
        <f>Main!$B$25</f>
        <v>71.136702222980446</v>
      </c>
      <c r="M774" s="48" t="e" vm="1">
        <f t="shared" si="87"/>
        <v>#VALUE!</v>
      </c>
      <c r="N774" t="e" vm="1">
        <f t="shared" si="88"/>
        <v>#VALUE!</v>
      </c>
      <c r="O774" s="1">
        <f>Main!$C$25</f>
        <v>70.348407428452006</v>
      </c>
      <c r="P774" s="48" t="e" vm="1">
        <f t="shared" si="89"/>
        <v>#VALUE!</v>
      </c>
      <c r="Q774" t="e" vm="1">
        <f t="shared" si="90"/>
        <v>#VALUE!</v>
      </c>
    </row>
    <row r="775" spans="1:17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2">
        <f>[1]!GenLognormal($F$9,$F$10)</f>
        <v>#VALUE!</v>
      </c>
      <c r="G775" t="e" vm="2">
        <f>[1]!genBinomial(1,0.567)</f>
        <v>#VALUE!</v>
      </c>
      <c r="H775" s="13" t="e" vm="1">
        <f t="shared" si="84"/>
        <v>#VALUE!</v>
      </c>
      <c r="I775" s="1">
        <f>Main!$A$25</f>
        <v>70.743460131432784</v>
      </c>
      <c r="J775" s="48" t="e" vm="1">
        <f t="shared" si="85"/>
        <v>#VALUE!</v>
      </c>
      <c r="K775" t="e" vm="1">
        <f t="shared" si="86"/>
        <v>#VALUE!</v>
      </c>
      <c r="L775" s="1">
        <f>Main!$B$25</f>
        <v>71.136702222980446</v>
      </c>
      <c r="M775" s="48" t="e" vm="1">
        <f t="shared" si="87"/>
        <v>#VALUE!</v>
      </c>
      <c r="N775" t="e" vm="1">
        <f t="shared" si="88"/>
        <v>#VALUE!</v>
      </c>
      <c r="O775" s="1">
        <f>Main!$C$25</f>
        <v>70.348407428452006</v>
      </c>
      <c r="P775" s="48" t="e" vm="1">
        <f t="shared" si="89"/>
        <v>#VALUE!</v>
      </c>
      <c r="Q775" t="e" vm="1">
        <f t="shared" si="90"/>
        <v>#VALUE!</v>
      </c>
    </row>
    <row r="776" spans="1:17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2">
        <f>[1]!GenLognormal($F$9,$F$10)</f>
        <v>#VALUE!</v>
      </c>
      <c r="G776" t="e" vm="2">
        <f>[1]!genBinomial(1,0.567)</f>
        <v>#VALUE!</v>
      </c>
      <c r="H776" s="13" t="e" vm="1">
        <f t="shared" si="84"/>
        <v>#VALUE!</v>
      </c>
      <c r="I776" s="1">
        <f>Main!$A$25</f>
        <v>70.743460131432784</v>
      </c>
      <c r="J776" s="48" t="e" vm="1">
        <f t="shared" si="85"/>
        <v>#VALUE!</v>
      </c>
      <c r="K776" t="e" vm="1">
        <f t="shared" si="86"/>
        <v>#VALUE!</v>
      </c>
      <c r="L776" s="1">
        <f>Main!$B$25</f>
        <v>71.136702222980446</v>
      </c>
      <c r="M776" s="48" t="e" vm="1">
        <f t="shared" si="87"/>
        <v>#VALUE!</v>
      </c>
      <c r="N776" t="e" vm="1">
        <f t="shared" si="88"/>
        <v>#VALUE!</v>
      </c>
      <c r="O776" s="1">
        <f>Main!$C$25</f>
        <v>70.348407428452006</v>
      </c>
      <c r="P776" s="48" t="e" vm="1">
        <f t="shared" si="89"/>
        <v>#VALUE!</v>
      </c>
      <c r="Q776" t="e" vm="1">
        <f t="shared" si="90"/>
        <v>#VALUE!</v>
      </c>
    </row>
    <row r="777" spans="1:17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2">
        <f>[1]!GenLognormal($F$9,$F$10)</f>
        <v>#VALUE!</v>
      </c>
      <c r="G777" t="e" vm="2">
        <f>[1]!genBinomial(1,0.567)</f>
        <v>#VALUE!</v>
      </c>
      <c r="H777" s="13" t="e" vm="1">
        <f t="shared" si="84"/>
        <v>#VALUE!</v>
      </c>
      <c r="I777" s="1">
        <f>Main!$A$25</f>
        <v>70.743460131432784</v>
      </c>
      <c r="J777" s="48" t="e" vm="1">
        <f t="shared" si="85"/>
        <v>#VALUE!</v>
      </c>
      <c r="K777" t="e" vm="1">
        <f t="shared" si="86"/>
        <v>#VALUE!</v>
      </c>
      <c r="L777" s="1">
        <f>Main!$B$25</f>
        <v>71.136702222980446</v>
      </c>
      <c r="M777" s="48" t="e" vm="1">
        <f t="shared" si="87"/>
        <v>#VALUE!</v>
      </c>
      <c r="N777" t="e" vm="1">
        <f t="shared" si="88"/>
        <v>#VALUE!</v>
      </c>
      <c r="O777" s="1">
        <f>Main!$C$25</f>
        <v>70.348407428452006</v>
      </c>
      <c r="P777" s="48" t="e" vm="1">
        <f t="shared" si="89"/>
        <v>#VALUE!</v>
      </c>
      <c r="Q777" t="e" vm="1">
        <f t="shared" si="90"/>
        <v>#VALUE!</v>
      </c>
    </row>
    <row r="778" spans="1:17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2">
        <f>[1]!GenLognormal($F$9,$F$10)</f>
        <v>#VALUE!</v>
      </c>
      <c r="G778" t="e" vm="2">
        <f>[1]!genBinomial(1,0.567)</f>
        <v>#VALUE!</v>
      </c>
      <c r="H778" s="13" t="e" vm="1">
        <f t="shared" si="84"/>
        <v>#VALUE!</v>
      </c>
      <c r="I778" s="1">
        <f>Main!$A$25</f>
        <v>70.743460131432784</v>
      </c>
      <c r="J778" s="48" t="e" vm="1">
        <f t="shared" si="85"/>
        <v>#VALUE!</v>
      </c>
      <c r="K778" t="e" vm="1">
        <f t="shared" si="86"/>
        <v>#VALUE!</v>
      </c>
      <c r="L778" s="1">
        <f>Main!$B$25</f>
        <v>71.136702222980446</v>
      </c>
      <c r="M778" s="48" t="e" vm="1">
        <f t="shared" si="87"/>
        <v>#VALUE!</v>
      </c>
      <c r="N778" t="e" vm="1">
        <f t="shared" si="88"/>
        <v>#VALUE!</v>
      </c>
      <c r="O778" s="1">
        <f>Main!$C$25</f>
        <v>70.348407428452006</v>
      </c>
      <c r="P778" s="48" t="e" vm="1">
        <f t="shared" si="89"/>
        <v>#VALUE!</v>
      </c>
      <c r="Q778" t="e" vm="1">
        <f t="shared" si="90"/>
        <v>#VALUE!</v>
      </c>
    </row>
    <row r="779" spans="1:17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2">
        <f>[1]!GenLognormal($F$9,$F$10)</f>
        <v>#VALUE!</v>
      </c>
      <c r="G779" t="e" vm="2">
        <f>[1]!genBinomial(1,0.567)</f>
        <v>#VALUE!</v>
      </c>
      <c r="H779" s="13" t="e" vm="1">
        <f t="shared" si="84"/>
        <v>#VALUE!</v>
      </c>
      <c r="I779" s="1">
        <f>Main!$A$25</f>
        <v>70.743460131432784</v>
      </c>
      <c r="J779" s="48" t="e" vm="1">
        <f t="shared" si="85"/>
        <v>#VALUE!</v>
      </c>
      <c r="K779" t="e" vm="1">
        <f t="shared" si="86"/>
        <v>#VALUE!</v>
      </c>
      <c r="L779" s="1">
        <f>Main!$B$25</f>
        <v>71.136702222980446</v>
      </c>
      <c r="M779" s="48" t="e" vm="1">
        <f t="shared" si="87"/>
        <v>#VALUE!</v>
      </c>
      <c r="N779" t="e" vm="1">
        <f t="shared" si="88"/>
        <v>#VALUE!</v>
      </c>
      <c r="O779" s="1">
        <f>Main!$C$25</f>
        <v>70.348407428452006</v>
      </c>
      <c r="P779" s="48" t="e" vm="1">
        <f t="shared" si="89"/>
        <v>#VALUE!</v>
      </c>
      <c r="Q779" t="e" vm="1">
        <f t="shared" si="90"/>
        <v>#VALUE!</v>
      </c>
    </row>
    <row r="780" spans="1:17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2">
        <f>[1]!GenLognormal($F$9,$F$10)</f>
        <v>#VALUE!</v>
      </c>
      <c r="G780" t="e" vm="2">
        <f>[1]!genBinomial(1,0.567)</f>
        <v>#VALUE!</v>
      </c>
      <c r="H780" s="13" t="e" vm="1">
        <f t="shared" si="84"/>
        <v>#VALUE!</v>
      </c>
      <c r="I780" s="1">
        <f>Main!$A$25</f>
        <v>70.743460131432784</v>
      </c>
      <c r="J780" s="48" t="e" vm="1">
        <f t="shared" si="85"/>
        <v>#VALUE!</v>
      </c>
      <c r="K780" t="e" vm="1">
        <f t="shared" si="86"/>
        <v>#VALUE!</v>
      </c>
      <c r="L780" s="1">
        <f>Main!$B$25</f>
        <v>71.136702222980446</v>
      </c>
      <c r="M780" s="48" t="e" vm="1">
        <f t="shared" si="87"/>
        <v>#VALUE!</v>
      </c>
      <c r="N780" t="e" vm="1">
        <f t="shared" si="88"/>
        <v>#VALUE!</v>
      </c>
      <c r="O780" s="1">
        <f>Main!$C$25</f>
        <v>70.348407428452006</v>
      </c>
      <c r="P780" s="48" t="e" vm="1">
        <f t="shared" si="89"/>
        <v>#VALUE!</v>
      </c>
      <c r="Q780" t="e" vm="1">
        <f t="shared" si="90"/>
        <v>#VALUE!</v>
      </c>
    </row>
    <row r="781" spans="1:17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2">
        <f>[1]!GenLognormal($F$9,$F$10)</f>
        <v>#VALUE!</v>
      </c>
      <c r="G781" t="e" vm="2">
        <f>[1]!genBinomial(1,0.567)</f>
        <v>#VALUE!</v>
      </c>
      <c r="H781" s="13" t="e" vm="1">
        <f t="shared" si="84"/>
        <v>#VALUE!</v>
      </c>
      <c r="I781" s="1">
        <f>Main!$A$25</f>
        <v>70.743460131432784</v>
      </c>
      <c r="J781" s="48" t="e" vm="1">
        <f t="shared" si="85"/>
        <v>#VALUE!</v>
      </c>
      <c r="K781" t="e" vm="1">
        <f t="shared" si="86"/>
        <v>#VALUE!</v>
      </c>
      <c r="L781" s="1">
        <f>Main!$B$25</f>
        <v>71.136702222980446</v>
      </c>
      <c r="M781" s="48" t="e" vm="1">
        <f t="shared" si="87"/>
        <v>#VALUE!</v>
      </c>
      <c r="N781" t="e" vm="1">
        <f t="shared" si="88"/>
        <v>#VALUE!</v>
      </c>
      <c r="O781" s="1">
        <f>Main!$C$25</f>
        <v>70.348407428452006</v>
      </c>
      <c r="P781" s="48" t="e" vm="1">
        <f t="shared" si="89"/>
        <v>#VALUE!</v>
      </c>
      <c r="Q781" t="e" vm="1">
        <f t="shared" si="90"/>
        <v>#VALUE!</v>
      </c>
    </row>
    <row r="782" spans="1:17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2">
        <f>[1]!GenLognormal($F$9,$F$10)</f>
        <v>#VALUE!</v>
      </c>
      <c r="G782" t="e" vm="2">
        <f>[1]!genBinomial(1,0.567)</f>
        <v>#VALUE!</v>
      </c>
      <c r="H782" s="13" t="e" vm="1">
        <f t="shared" si="84"/>
        <v>#VALUE!</v>
      </c>
      <c r="I782" s="1">
        <f>Main!$A$25</f>
        <v>70.743460131432784</v>
      </c>
      <c r="J782" s="48" t="e" vm="1">
        <f t="shared" si="85"/>
        <v>#VALUE!</v>
      </c>
      <c r="K782" t="e" vm="1">
        <f t="shared" si="86"/>
        <v>#VALUE!</v>
      </c>
      <c r="L782" s="1">
        <f>Main!$B$25</f>
        <v>71.136702222980446</v>
      </c>
      <c r="M782" s="48" t="e" vm="1">
        <f t="shared" si="87"/>
        <v>#VALUE!</v>
      </c>
      <c r="N782" t="e" vm="1">
        <f t="shared" si="88"/>
        <v>#VALUE!</v>
      </c>
      <c r="O782" s="1">
        <f>Main!$C$25</f>
        <v>70.348407428452006</v>
      </c>
      <c r="P782" s="48" t="e" vm="1">
        <f t="shared" si="89"/>
        <v>#VALUE!</v>
      </c>
      <c r="Q782" t="e" vm="1">
        <f t="shared" si="90"/>
        <v>#VALUE!</v>
      </c>
    </row>
    <row r="783" spans="1:17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2">
        <f>[1]!GenLognormal($F$9,$F$10)</f>
        <v>#VALUE!</v>
      </c>
      <c r="G783" t="e" vm="2">
        <f>[1]!genBinomial(1,0.567)</f>
        <v>#VALUE!</v>
      </c>
      <c r="H783" s="13" t="e" vm="1">
        <f t="shared" ref="H783:H846" si="91">(266.16-47.17*G783-2.33*F783+0.66*E783+0.017*(E783^2))*113.12/1000000*D783</f>
        <v>#VALUE!</v>
      </c>
      <c r="I783" s="1">
        <f>Main!$A$25</f>
        <v>70.743460131432784</v>
      </c>
      <c r="J783" s="48" t="e" vm="1">
        <f t="shared" ref="J783:J846" si="92">I783*$H783/24/60</f>
        <v>#VALUE!</v>
      </c>
      <c r="K783" t="e" vm="1">
        <f t="shared" ref="K783:K846" si="93">J783*24*60/$D783</f>
        <v>#VALUE!</v>
      </c>
      <c r="L783" s="1">
        <f>Main!$B$25</f>
        <v>71.136702222980446</v>
      </c>
      <c r="M783" s="48" t="e" vm="1">
        <f t="shared" ref="M783:M846" si="94">L783*$H783/24/60</f>
        <v>#VALUE!</v>
      </c>
      <c r="N783" t="e" vm="1">
        <f t="shared" ref="N783:N846" si="95">M783*24*60/$D783</f>
        <v>#VALUE!</v>
      </c>
      <c r="O783" s="1">
        <f>Main!$C$25</f>
        <v>70.348407428452006</v>
      </c>
      <c r="P783" s="48" t="e" vm="1">
        <f t="shared" ref="P783:P846" si="96">O783*$H783/24/60</f>
        <v>#VALUE!</v>
      </c>
      <c r="Q783" t="e" vm="1">
        <f t="shared" ref="Q783:Q846" si="97">P783*24*60/$D783</f>
        <v>#VALUE!</v>
      </c>
    </row>
    <row r="784" spans="1:17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2">
        <f>[1]!GenLognormal($F$9,$F$10)</f>
        <v>#VALUE!</v>
      </c>
      <c r="G784" t="e" vm="2">
        <f>[1]!genBinomial(1,0.567)</f>
        <v>#VALUE!</v>
      </c>
      <c r="H784" s="13" t="e" vm="1">
        <f t="shared" si="91"/>
        <v>#VALUE!</v>
      </c>
      <c r="I784" s="1">
        <f>Main!$A$25</f>
        <v>70.743460131432784</v>
      </c>
      <c r="J784" s="48" t="e" vm="1">
        <f t="shared" si="92"/>
        <v>#VALUE!</v>
      </c>
      <c r="K784" t="e" vm="1">
        <f t="shared" si="93"/>
        <v>#VALUE!</v>
      </c>
      <c r="L784" s="1">
        <f>Main!$B$25</f>
        <v>71.136702222980446</v>
      </c>
      <c r="M784" s="48" t="e" vm="1">
        <f t="shared" si="94"/>
        <v>#VALUE!</v>
      </c>
      <c r="N784" t="e" vm="1">
        <f t="shared" si="95"/>
        <v>#VALUE!</v>
      </c>
      <c r="O784" s="1">
        <f>Main!$C$25</f>
        <v>70.348407428452006</v>
      </c>
      <c r="P784" s="48" t="e" vm="1">
        <f t="shared" si="96"/>
        <v>#VALUE!</v>
      </c>
      <c r="Q784" t="e" vm="1">
        <f t="shared" si="97"/>
        <v>#VALUE!</v>
      </c>
    </row>
    <row r="785" spans="1:17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2">
        <f>[1]!GenLognormal($F$9,$F$10)</f>
        <v>#VALUE!</v>
      </c>
      <c r="G785" t="e" vm="2">
        <f>[1]!genBinomial(1,0.567)</f>
        <v>#VALUE!</v>
      </c>
      <c r="H785" s="13" t="e" vm="1">
        <f t="shared" si="91"/>
        <v>#VALUE!</v>
      </c>
      <c r="I785" s="1">
        <f>Main!$A$25</f>
        <v>70.743460131432784</v>
      </c>
      <c r="J785" s="48" t="e" vm="1">
        <f t="shared" si="92"/>
        <v>#VALUE!</v>
      </c>
      <c r="K785" t="e" vm="1">
        <f t="shared" si="93"/>
        <v>#VALUE!</v>
      </c>
      <c r="L785" s="1">
        <f>Main!$B$25</f>
        <v>71.136702222980446</v>
      </c>
      <c r="M785" s="48" t="e" vm="1">
        <f t="shared" si="94"/>
        <v>#VALUE!</v>
      </c>
      <c r="N785" t="e" vm="1">
        <f t="shared" si="95"/>
        <v>#VALUE!</v>
      </c>
      <c r="O785" s="1">
        <f>Main!$C$25</f>
        <v>70.348407428452006</v>
      </c>
      <c r="P785" s="48" t="e" vm="1">
        <f t="shared" si="96"/>
        <v>#VALUE!</v>
      </c>
      <c r="Q785" t="e" vm="1">
        <f t="shared" si="97"/>
        <v>#VALUE!</v>
      </c>
    </row>
    <row r="786" spans="1:17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2">
        <f>[1]!GenLognormal($F$9,$F$10)</f>
        <v>#VALUE!</v>
      </c>
      <c r="G786" t="e" vm="2">
        <f>[1]!genBinomial(1,0.567)</f>
        <v>#VALUE!</v>
      </c>
      <c r="H786" s="13" t="e" vm="1">
        <f t="shared" si="91"/>
        <v>#VALUE!</v>
      </c>
      <c r="I786" s="1">
        <f>Main!$A$25</f>
        <v>70.743460131432784</v>
      </c>
      <c r="J786" s="48" t="e" vm="1">
        <f t="shared" si="92"/>
        <v>#VALUE!</v>
      </c>
      <c r="K786" t="e" vm="1">
        <f t="shared" si="93"/>
        <v>#VALUE!</v>
      </c>
      <c r="L786" s="1">
        <f>Main!$B$25</f>
        <v>71.136702222980446</v>
      </c>
      <c r="M786" s="48" t="e" vm="1">
        <f t="shared" si="94"/>
        <v>#VALUE!</v>
      </c>
      <c r="N786" t="e" vm="1">
        <f t="shared" si="95"/>
        <v>#VALUE!</v>
      </c>
      <c r="O786" s="1">
        <f>Main!$C$25</f>
        <v>70.348407428452006</v>
      </c>
      <c r="P786" s="48" t="e" vm="1">
        <f t="shared" si="96"/>
        <v>#VALUE!</v>
      </c>
      <c r="Q786" t="e" vm="1">
        <f t="shared" si="97"/>
        <v>#VALUE!</v>
      </c>
    </row>
    <row r="787" spans="1:17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2">
        <f>[1]!GenLognormal($F$9,$F$10)</f>
        <v>#VALUE!</v>
      </c>
      <c r="G787" t="e" vm="2">
        <f>[1]!genBinomial(1,0.567)</f>
        <v>#VALUE!</v>
      </c>
      <c r="H787" s="13" t="e" vm="1">
        <f t="shared" si="91"/>
        <v>#VALUE!</v>
      </c>
      <c r="I787" s="1">
        <f>Main!$A$25</f>
        <v>70.743460131432784</v>
      </c>
      <c r="J787" s="48" t="e" vm="1">
        <f t="shared" si="92"/>
        <v>#VALUE!</v>
      </c>
      <c r="K787" t="e" vm="1">
        <f t="shared" si="93"/>
        <v>#VALUE!</v>
      </c>
      <c r="L787" s="1">
        <f>Main!$B$25</f>
        <v>71.136702222980446</v>
      </c>
      <c r="M787" s="48" t="e" vm="1">
        <f t="shared" si="94"/>
        <v>#VALUE!</v>
      </c>
      <c r="N787" t="e" vm="1">
        <f t="shared" si="95"/>
        <v>#VALUE!</v>
      </c>
      <c r="O787" s="1">
        <f>Main!$C$25</f>
        <v>70.348407428452006</v>
      </c>
      <c r="P787" s="48" t="e" vm="1">
        <f t="shared" si="96"/>
        <v>#VALUE!</v>
      </c>
      <c r="Q787" t="e" vm="1">
        <f t="shared" si="97"/>
        <v>#VALUE!</v>
      </c>
    </row>
    <row r="788" spans="1:17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2">
        <f>[1]!GenLognormal($F$9,$F$10)</f>
        <v>#VALUE!</v>
      </c>
      <c r="G788" t="e" vm="2">
        <f>[1]!genBinomial(1,0.567)</f>
        <v>#VALUE!</v>
      </c>
      <c r="H788" s="13" t="e" vm="1">
        <f t="shared" si="91"/>
        <v>#VALUE!</v>
      </c>
      <c r="I788" s="1">
        <f>Main!$A$25</f>
        <v>70.743460131432784</v>
      </c>
      <c r="J788" s="48" t="e" vm="1">
        <f t="shared" si="92"/>
        <v>#VALUE!</v>
      </c>
      <c r="K788" t="e" vm="1">
        <f t="shared" si="93"/>
        <v>#VALUE!</v>
      </c>
      <c r="L788" s="1">
        <f>Main!$B$25</f>
        <v>71.136702222980446</v>
      </c>
      <c r="M788" s="48" t="e" vm="1">
        <f t="shared" si="94"/>
        <v>#VALUE!</v>
      </c>
      <c r="N788" t="e" vm="1">
        <f t="shared" si="95"/>
        <v>#VALUE!</v>
      </c>
      <c r="O788" s="1">
        <f>Main!$C$25</f>
        <v>70.348407428452006</v>
      </c>
      <c r="P788" s="48" t="e" vm="1">
        <f t="shared" si="96"/>
        <v>#VALUE!</v>
      </c>
      <c r="Q788" t="e" vm="1">
        <f t="shared" si="97"/>
        <v>#VALUE!</v>
      </c>
    </row>
    <row r="789" spans="1:17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2">
        <f>[1]!GenLognormal($F$9,$F$10)</f>
        <v>#VALUE!</v>
      </c>
      <c r="G789" t="e" vm="2">
        <f>[1]!genBinomial(1,0.567)</f>
        <v>#VALUE!</v>
      </c>
      <c r="H789" s="13" t="e" vm="1">
        <f t="shared" si="91"/>
        <v>#VALUE!</v>
      </c>
      <c r="I789" s="1">
        <f>Main!$A$25</f>
        <v>70.743460131432784</v>
      </c>
      <c r="J789" s="48" t="e" vm="1">
        <f t="shared" si="92"/>
        <v>#VALUE!</v>
      </c>
      <c r="K789" t="e" vm="1">
        <f t="shared" si="93"/>
        <v>#VALUE!</v>
      </c>
      <c r="L789" s="1">
        <f>Main!$B$25</f>
        <v>71.136702222980446</v>
      </c>
      <c r="M789" s="48" t="e" vm="1">
        <f t="shared" si="94"/>
        <v>#VALUE!</v>
      </c>
      <c r="N789" t="e" vm="1">
        <f t="shared" si="95"/>
        <v>#VALUE!</v>
      </c>
      <c r="O789" s="1">
        <f>Main!$C$25</f>
        <v>70.348407428452006</v>
      </c>
      <c r="P789" s="48" t="e" vm="1">
        <f t="shared" si="96"/>
        <v>#VALUE!</v>
      </c>
      <c r="Q789" t="e" vm="1">
        <f t="shared" si="97"/>
        <v>#VALUE!</v>
      </c>
    </row>
    <row r="790" spans="1:17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2">
        <f>[1]!GenLognormal($F$9,$F$10)</f>
        <v>#VALUE!</v>
      </c>
      <c r="G790" t="e" vm="2">
        <f>[1]!genBinomial(1,0.567)</f>
        <v>#VALUE!</v>
      </c>
      <c r="H790" s="13" t="e" vm="1">
        <f t="shared" si="91"/>
        <v>#VALUE!</v>
      </c>
      <c r="I790" s="1">
        <f>Main!$A$25</f>
        <v>70.743460131432784</v>
      </c>
      <c r="J790" s="48" t="e" vm="1">
        <f t="shared" si="92"/>
        <v>#VALUE!</v>
      </c>
      <c r="K790" t="e" vm="1">
        <f t="shared" si="93"/>
        <v>#VALUE!</v>
      </c>
      <c r="L790" s="1">
        <f>Main!$B$25</f>
        <v>71.136702222980446</v>
      </c>
      <c r="M790" s="48" t="e" vm="1">
        <f t="shared" si="94"/>
        <v>#VALUE!</v>
      </c>
      <c r="N790" t="e" vm="1">
        <f t="shared" si="95"/>
        <v>#VALUE!</v>
      </c>
      <c r="O790" s="1">
        <f>Main!$C$25</f>
        <v>70.348407428452006</v>
      </c>
      <c r="P790" s="48" t="e" vm="1">
        <f t="shared" si="96"/>
        <v>#VALUE!</v>
      </c>
      <c r="Q790" t="e" vm="1">
        <f t="shared" si="97"/>
        <v>#VALUE!</v>
      </c>
    </row>
    <row r="791" spans="1:17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2">
        <f>[1]!GenLognormal($F$9,$F$10)</f>
        <v>#VALUE!</v>
      </c>
      <c r="G791" t="e" vm="2">
        <f>[1]!genBinomial(1,0.567)</f>
        <v>#VALUE!</v>
      </c>
      <c r="H791" s="13" t="e" vm="1">
        <f t="shared" si="91"/>
        <v>#VALUE!</v>
      </c>
      <c r="I791" s="1">
        <f>Main!$A$25</f>
        <v>70.743460131432784</v>
      </c>
      <c r="J791" s="48" t="e" vm="1">
        <f t="shared" si="92"/>
        <v>#VALUE!</v>
      </c>
      <c r="K791" t="e" vm="1">
        <f t="shared" si="93"/>
        <v>#VALUE!</v>
      </c>
      <c r="L791" s="1">
        <f>Main!$B$25</f>
        <v>71.136702222980446</v>
      </c>
      <c r="M791" s="48" t="e" vm="1">
        <f t="shared" si="94"/>
        <v>#VALUE!</v>
      </c>
      <c r="N791" t="e" vm="1">
        <f t="shared" si="95"/>
        <v>#VALUE!</v>
      </c>
      <c r="O791" s="1">
        <f>Main!$C$25</f>
        <v>70.348407428452006</v>
      </c>
      <c r="P791" s="48" t="e" vm="1">
        <f t="shared" si="96"/>
        <v>#VALUE!</v>
      </c>
      <c r="Q791" t="e" vm="1">
        <f t="shared" si="97"/>
        <v>#VALUE!</v>
      </c>
    </row>
    <row r="792" spans="1:17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2">
        <f>[1]!GenLognormal($F$9,$F$10)</f>
        <v>#VALUE!</v>
      </c>
      <c r="G792" t="e" vm="2">
        <f>[1]!genBinomial(1,0.567)</f>
        <v>#VALUE!</v>
      </c>
      <c r="H792" s="13" t="e" vm="1">
        <f t="shared" si="91"/>
        <v>#VALUE!</v>
      </c>
      <c r="I792" s="1">
        <f>Main!$A$25</f>
        <v>70.743460131432784</v>
      </c>
      <c r="J792" s="48" t="e" vm="1">
        <f t="shared" si="92"/>
        <v>#VALUE!</v>
      </c>
      <c r="K792" t="e" vm="1">
        <f t="shared" si="93"/>
        <v>#VALUE!</v>
      </c>
      <c r="L792" s="1">
        <f>Main!$B$25</f>
        <v>71.136702222980446</v>
      </c>
      <c r="M792" s="48" t="e" vm="1">
        <f t="shared" si="94"/>
        <v>#VALUE!</v>
      </c>
      <c r="N792" t="e" vm="1">
        <f t="shared" si="95"/>
        <v>#VALUE!</v>
      </c>
      <c r="O792" s="1">
        <f>Main!$C$25</f>
        <v>70.348407428452006</v>
      </c>
      <c r="P792" s="48" t="e" vm="1">
        <f t="shared" si="96"/>
        <v>#VALUE!</v>
      </c>
      <c r="Q792" t="e" vm="1">
        <f t="shared" si="97"/>
        <v>#VALUE!</v>
      </c>
    </row>
    <row r="793" spans="1:17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2">
        <f>[1]!GenLognormal($F$9,$F$10)</f>
        <v>#VALUE!</v>
      </c>
      <c r="G793" t="e" vm="2">
        <f>[1]!genBinomial(1,0.567)</f>
        <v>#VALUE!</v>
      </c>
      <c r="H793" s="13" t="e" vm="1">
        <f t="shared" si="91"/>
        <v>#VALUE!</v>
      </c>
      <c r="I793" s="1">
        <f>Main!$A$25</f>
        <v>70.743460131432784</v>
      </c>
      <c r="J793" s="48" t="e" vm="1">
        <f t="shared" si="92"/>
        <v>#VALUE!</v>
      </c>
      <c r="K793" t="e" vm="1">
        <f t="shared" si="93"/>
        <v>#VALUE!</v>
      </c>
      <c r="L793" s="1">
        <f>Main!$B$25</f>
        <v>71.136702222980446</v>
      </c>
      <c r="M793" s="48" t="e" vm="1">
        <f t="shared" si="94"/>
        <v>#VALUE!</v>
      </c>
      <c r="N793" t="e" vm="1">
        <f t="shared" si="95"/>
        <v>#VALUE!</v>
      </c>
      <c r="O793" s="1">
        <f>Main!$C$25</f>
        <v>70.348407428452006</v>
      </c>
      <c r="P793" s="48" t="e" vm="1">
        <f t="shared" si="96"/>
        <v>#VALUE!</v>
      </c>
      <c r="Q793" t="e" vm="1">
        <f t="shared" si="97"/>
        <v>#VALUE!</v>
      </c>
    </row>
    <row r="794" spans="1:17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2">
        <f>[1]!GenLognormal($F$9,$F$10)</f>
        <v>#VALUE!</v>
      </c>
      <c r="G794" t="e" vm="2">
        <f>[1]!genBinomial(1,0.567)</f>
        <v>#VALUE!</v>
      </c>
      <c r="H794" s="13" t="e" vm="1">
        <f t="shared" si="91"/>
        <v>#VALUE!</v>
      </c>
      <c r="I794" s="1">
        <f>Main!$A$25</f>
        <v>70.743460131432784</v>
      </c>
      <c r="J794" s="48" t="e" vm="1">
        <f t="shared" si="92"/>
        <v>#VALUE!</v>
      </c>
      <c r="K794" t="e" vm="1">
        <f t="shared" si="93"/>
        <v>#VALUE!</v>
      </c>
      <c r="L794" s="1">
        <f>Main!$B$25</f>
        <v>71.136702222980446</v>
      </c>
      <c r="M794" s="48" t="e" vm="1">
        <f t="shared" si="94"/>
        <v>#VALUE!</v>
      </c>
      <c r="N794" t="e" vm="1">
        <f t="shared" si="95"/>
        <v>#VALUE!</v>
      </c>
      <c r="O794" s="1">
        <f>Main!$C$25</f>
        <v>70.348407428452006</v>
      </c>
      <c r="P794" s="48" t="e" vm="1">
        <f t="shared" si="96"/>
        <v>#VALUE!</v>
      </c>
      <c r="Q794" t="e" vm="1">
        <f t="shared" si="97"/>
        <v>#VALUE!</v>
      </c>
    </row>
    <row r="795" spans="1:17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2">
        <f>[1]!GenLognormal($F$9,$F$10)</f>
        <v>#VALUE!</v>
      </c>
      <c r="G795" t="e" vm="2">
        <f>[1]!genBinomial(1,0.567)</f>
        <v>#VALUE!</v>
      </c>
      <c r="H795" s="13" t="e" vm="1">
        <f t="shared" si="91"/>
        <v>#VALUE!</v>
      </c>
      <c r="I795" s="1">
        <f>Main!$A$25</f>
        <v>70.743460131432784</v>
      </c>
      <c r="J795" s="48" t="e" vm="1">
        <f t="shared" si="92"/>
        <v>#VALUE!</v>
      </c>
      <c r="K795" t="e" vm="1">
        <f t="shared" si="93"/>
        <v>#VALUE!</v>
      </c>
      <c r="L795" s="1">
        <f>Main!$B$25</f>
        <v>71.136702222980446</v>
      </c>
      <c r="M795" s="48" t="e" vm="1">
        <f t="shared" si="94"/>
        <v>#VALUE!</v>
      </c>
      <c r="N795" t="e" vm="1">
        <f t="shared" si="95"/>
        <v>#VALUE!</v>
      </c>
      <c r="O795" s="1">
        <f>Main!$C$25</f>
        <v>70.348407428452006</v>
      </c>
      <c r="P795" s="48" t="e" vm="1">
        <f t="shared" si="96"/>
        <v>#VALUE!</v>
      </c>
      <c r="Q795" t="e" vm="1">
        <f t="shared" si="97"/>
        <v>#VALUE!</v>
      </c>
    </row>
    <row r="796" spans="1:17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2">
        <f>[1]!GenLognormal($F$9,$F$10)</f>
        <v>#VALUE!</v>
      </c>
      <c r="G796" t="e" vm="2">
        <f>[1]!genBinomial(1,0.567)</f>
        <v>#VALUE!</v>
      </c>
      <c r="H796" s="13" t="e" vm="1">
        <f t="shared" si="91"/>
        <v>#VALUE!</v>
      </c>
      <c r="I796" s="1">
        <f>Main!$A$25</f>
        <v>70.743460131432784</v>
      </c>
      <c r="J796" s="48" t="e" vm="1">
        <f t="shared" si="92"/>
        <v>#VALUE!</v>
      </c>
      <c r="K796" t="e" vm="1">
        <f t="shared" si="93"/>
        <v>#VALUE!</v>
      </c>
      <c r="L796" s="1">
        <f>Main!$B$25</f>
        <v>71.136702222980446</v>
      </c>
      <c r="M796" s="48" t="e" vm="1">
        <f t="shared" si="94"/>
        <v>#VALUE!</v>
      </c>
      <c r="N796" t="e" vm="1">
        <f t="shared" si="95"/>
        <v>#VALUE!</v>
      </c>
      <c r="O796" s="1">
        <f>Main!$C$25</f>
        <v>70.348407428452006</v>
      </c>
      <c r="P796" s="48" t="e" vm="1">
        <f t="shared" si="96"/>
        <v>#VALUE!</v>
      </c>
      <c r="Q796" t="e" vm="1">
        <f t="shared" si="97"/>
        <v>#VALUE!</v>
      </c>
    </row>
    <row r="797" spans="1:17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2">
        <f>[1]!GenLognormal($F$9,$F$10)</f>
        <v>#VALUE!</v>
      </c>
      <c r="G797" t="e" vm="2">
        <f>[1]!genBinomial(1,0.567)</f>
        <v>#VALUE!</v>
      </c>
      <c r="H797" s="13" t="e" vm="1">
        <f t="shared" si="91"/>
        <v>#VALUE!</v>
      </c>
      <c r="I797" s="1">
        <f>Main!$A$25</f>
        <v>70.743460131432784</v>
      </c>
      <c r="J797" s="48" t="e" vm="1">
        <f t="shared" si="92"/>
        <v>#VALUE!</v>
      </c>
      <c r="K797" t="e" vm="1">
        <f t="shared" si="93"/>
        <v>#VALUE!</v>
      </c>
      <c r="L797" s="1">
        <f>Main!$B$25</f>
        <v>71.136702222980446</v>
      </c>
      <c r="M797" s="48" t="e" vm="1">
        <f t="shared" si="94"/>
        <v>#VALUE!</v>
      </c>
      <c r="N797" t="e" vm="1">
        <f t="shared" si="95"/>
        <v>#VALUE!</v>
      </c>
      <c r="O797" s="1">
        <f>Main!$C$25</f>
        <v>70.348407428452006</v>
      </c>
      <c r="P797" s="48" t="e" vm="1">
        <f t="shared" si="96"/>
        <v>#VALUE!</v>
      </c>
      <c r="Q797" t="e" vm="1">
        <f t="shared" si="97"/>
        <v>#VALUE!</v>
      </c>
    </row>
    <row r="798" spans="1:17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2">
        <f>[1]!GenLognormal($F$9,$F$10)</f>
        <v>#VALUE!</v>
      </c>
      <c r="G798" t="e" vm="2">
        <f>[1]!genBinomial(1,0.567)</f>
        <v>#VALUE!</v>
      </c>
      <c r="H798" s="13" t="e" vm="1">
        <f t="shared" si="91"/>
        <v>#VALUE!</v>
      </c>
      <c r="I798" s="1">
        <f>Main!$A$25</f>
        <v>70.743460131432784</v>
      </c>
      <c r="J798" s="48" t="e" vm="1">
        <f t="shared" si="92"/>
        <v>#VALUE!</v>
      </c>
      <c r="K798" t="e" vm="1">
        <f t="shared" si="93"/>
        <v>#VALUE!</v>
      </c>
      <c r="L798" s="1">
        <f>Main!$B$25</f>
        <v>71.136702222980446</v>
      </c>
      <c r="M798" s="48" t="e" vm="1">
        <f t="shared" si="94"/>
        <v>#VALUE!</v>
      </c>
      <c r="N798" t="e" vm="1">
        <f t="shared" si="95"/>
        <v>#VALUE!</v>
      </c>
      <c r="O798" s="1">
        <f>Main!$C$25</f>
        <v>70.348407428452006</v>
      </c>
      <c r="P798" s="48" t="e" vm="1">
        <f t="shared" si="96"/>
        <v>#VALUE!</v>
      </c>
      <c r="Q798" t="e" vm="1">
        <f t="shared" si="97"/>
        <v>#VALUE!</v>
      </c>
    </row>
    <row r="799" spans="1:17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2">
        <f>[1]!GenLognormal($F$9,$F$10)</f>
        <v>#VALUE!</v>
      </c>
      <c r="G799" t="e" vm="2">
        <f>[1]!genBinomial(1,0.567)</f>
        <v>#VALUE!</v>
      </c>
      <c r="H799" s="13" t="e" vm="1">
        <f t="shared" si="91"/>
        <v>#VALUE!</v>
      </c>
      <c r="I799" s="1">
        <f>Main!$A$25</f>
        <v>70.743460131432784</v>
      </c>
      <c r="J799" s="48" t="e" vm="1">
        <f t="shared" si="92"/>
        <v>#VALUE!</v>
      </c>
      <c r="K799" t="e" vm="1">
        <f t="shared" si="93"/>
        <v>#VALUE!</v>
      </c>
      <c r="L799" s="1">
        <f>Main!$B$25</f>
        <v>71.136702222980446</v>
      </c>
      <c r="M799" s="48" t="e" vm="1">
        <f t="shared" si="94"/>
        <v>#VALUE!</v>
      </c>
      <c r="N799" t="e" vm="1">
        <f t="shared" si="95"/>
        <v>#VALUE!</v>
      </c>
      <c r="O799" s="1">
        <f>Main!$C$25</f>
        <v>70.348407428452006</v>
      </c>
      <c r="P799" s="48" t="e" vm="1">
        <f t="shared" si="96"/>
        <v>#VALUE!</v>
      </c>
      <c r="Q799" t="e" vm="1">
        <f t="shared" si="97"/>
        <v>#VALUE!</v>
      </c>
    </row>
    <row r="800" spans="1:17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2">
        <f>[1]!GenLognormal($F$9,$F$10)</f>
        <v>#VALUE!</v>
      </c>
      <c r="G800" t="e" vm="2">
        <f>[1]!genBinomial(1,0.567)</f>
        <v>#VALUE!</v>
      </c>
      <c r="H800" s="13" t="e" vm="1">
        <f t="shared" si="91"/>
        <v>#VALUE!</v>
      </c>
      <c r="I800" s="1">
        <f>Main!$A$25</f>
        <v>70.743460131432784</v>
      </c>
      <c r="J800" s="48" t="e" vm="1">
        <f t="shared" si="92"/>
        <v>#VALUE!</v>
      </c>
      <c r="K800" t="e" vm="1">
        <f t="shared" si="93"/>
        <v>#VALUE!</v>
      </c>
      <c r="L800" s="1">
        <f>Main!$B$25</f>
        <v>71.136702222980446</v>
      </c>
      <c r="M800" s="48" t="e" vm="1">
        <f t="shared" si="94"/>
        <v>#VALUE!</v>
      </c>
      <c r="N800" t="e" vm="1">
        <f t="shared" si="95"/>
        <v>#VALUE!</v>
      </c>
      <c r="O800" s="1">
        <f>Main!$C$25</f>
        <v>70.348407428452006</v>
      </c>
      <c r="P800" s="48" t="e" vm="1">
        <f t="shared" si="96"/>
        <v>#VALUE!</v>
      </c>
      <c r="Q800" t="e" vm="1">
        <f t="shared" si="97"/>
        <v>#VALUE!</v>
      </c>
    </row>
    <row r="801" spans="1:17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2">
        <f>[1]!GenLognormal($F$9,$F$10)</f>
        <v>#VALUE!</v>
      </c>
      <c r="G801" t="e" vm="2">
        <f>[1]!genBinomial(1,0.567)</f>
        <v>#VALUE!</v>
      </c>
      <c r="H801" s="13" t="e" vm="1">
        <f t="shared" si="91"/>
        <v>#VALUE!</v>
      </c>
      <c r="I801" s="1">
        <f>Main!$A$25</f>
        <v>70.743460131432784</v>
      </c>
      <c r="J801" s="48" t="e" vm="1">
        <f t="shared" si="92"/>
        <v>#VALUE!</v>
      </c>
      <c r="K801" t="e" vm="1">
        <f t="shared" si="93"/>
        <v>#VALUE!</v>
      </c>
      <c r="L801" s="1">
        <f>Main!$B$25</f>
        <v>71.136702222980446</v>
      </c>
      <c r="M801" s="48" t="e" vm="1">
        <f t="shared" si="94"/>
        <v>#VALUE!</v>
      </c>
      <c r="N801" t="e" vm="1">
        <f t="shared" si="95"/>
        <v>#VALUE!</v>
      </c>
      <c r="O801" s="1">
        <f>Main!$C$25</f>
        <v>70.348407428452006</v>
      </c>
      <c r="P801" s="48" t="e" vm="1">
        <f t="shared" si="96"/>
        <v>#VALUE!</v>
      </c>
      <c r="Q801" t="e" vm="1">
        <f t="shared" si="97"/>
        <v>#VALUE!</v>
      </c>
    </row>
    <row r="802" spans="1:17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2">
        <f>[1]!GenLognormal($F$9,$F$10)</f>
        <v>#VALUE!</v>
      </c>
      <c r="G802" t="e" vm="2">
        <f>[1]!genBinomial(1,0.567)</f>
        <v>#VALUE!</v>
      </c>
      <c r="H802" s="13" t="e" vm="1">
        <f t="shared" si="91"/>
        <v>#VALUE!</v>
      </c>
      <c r="I802" s="1">
        <f>Main!$A$25</f>
        <v>70.743460131432784</v>
      </c>
      <c r="J802" s="48" t="e" vm="1">
        <f t="shared" si="92"/>
        <v>#VALUE!</v>
      </c>
      <c r="K802" t="e" vm="1">
        <f t="shared" si="93"/>
        <v>#VALUE!</v>
      </c>
      <c r="L802" s="1">
        <f>Main!$B$25</f>
        <v>71.136702222980446</v>
      </c>
      <c r="M802" s="48" t="e" vm="1">
        <f t="shared" si="94"/>
        <v>#VALUE!</v>
      </c>
      <c r="N802" t="e" vm="1">
        <f t="shared" si="95"/>
        <v>#VALUE!</v>
      </c>
      <c r="O802" s="1">
        <f>Main!$C$25</f>
        <v>70.348407428452006</v>
      </c>
      <c r="P802" s="48" t="e" vm="1">
        <f t="shared" si="96"/>
        <v>#VALUE!</v>
      </c>
      <c r="Q802" t="e" vm="1">
        <f t="shared" si="97"/>
        <v>#VALUE!</v>
      </c>
    </row>
    <row r="803" spans="1:17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2">
        <f>[1]!GenLognormal($F$9,$F$10)</f>
        <v>#VALUE!</v>
      </c>
      <c r="G803" t="e" vm="2">
        <f>[1]!genBinomial(1,0.567)</f>
        <v>#VALUE!</v>
      </c>
      <c r="H803" s="13" t="e" vm="1">
        <f t="shared" si="91"/>
        <v>#VALUE!</v>
      </c>
      <c r="I803" s="1">
        <f>Main!$A$25</f>
        <v>70.743460131432784</v>
      </c>
      <c r="J803" s="48" t="e" vm="1">
        <f t="shared" si="92"/>
        <v>#VALUE!</v>
      </c>
      <c r="K803" t="e" vm="1">
        <f t="shared" si="93"/>
        <v>#VALUE!</v>
      </c>
      <c r="L803" s="1">
        <f>Main!$B$25</f>
        <v>71.136702222980446</v>
      </c>
      <c r="M803" s="48" t="e" vm="1">
        <f t="shared" si="94"/>
        <v>#VALUE!</v>
      </c>
      <c r="N803" t="e" vm="1">
        <f t="shared" si="95"/>
        <v>#VALUE!</v>
      </c>
      <c r="O803" s="1">
        <f>Main!$C$25</f>
        <v>70.348407428452006</v>
      </c>
      <c r="P803" s="48" t="e" vm="1">
        <f t="shared" si="96"/>
        <v>#VALUE!</v>
      </c>
      <c r="Q803" t="e" vm="1">
        <f t="shared" si="97"/>
        <v>#VALUE!</v>
      </c>
    </row>
    <row r="804" spans="1:17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2">
        <f>[1]!GenLognormal($F$9,$F$10)</f>
        <v>#VALUE!</v>
      </c>
      <c r="G804" t="e" vm="2">
        <f>[1]!genBinomial(1,0.567)</f>
        <v>#VALUE!</v>
      </c>
      <c r="H804" s="13" t="e" vm="1">
        <f t="shared" si="91"/>
        <v>#VALUE!</v>
      </c>
      <c r="I804" s="1">
        <f>Main!$A$25</f>
        <v>70.743460131432784</v>
      </c>
      <c r="J804" s="48" t="e" vm="1">
        <f t="shared" si="92"/>
        <v>#VALUE!</v>
      </c>
      <c r="K804" t="e" vm="1">
        <f t="shared" si="93"/>
        <v>#VALUE!</v>
      </c>
      <c r="L804" s="1">
        <f>Main!$B$25</f>
        <v>71.136702222980446</v>
      </c>
      <c r="M804" s="48" t="e" vm="1">
        <f t="shared" si="94"/>
        <v>#VALUE!</v>
      </c>
      <c r="N804" t="e" vm="1">
        <f t="shared" si="95"/>
        <v>#VALUE!</v>
      </c>
      <c r="O804" s="1">
        <f>Main!$C$25</f>
        <v>70.348407428452006</v>
      </c>
      <c r="P804" s="48" t="e" vm="1">
        <f t="shared" si="96"/>
        <v>#VALUE!</v>
      </c>
      <c r="Q804" t="e" vm="1">
        <f t="shared" si="97"/>
        <v>#VALUE!</v>
      </c>
    </row>
    <row r="805" spans="1:17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2">
        <f>[1]!GenLognormal($F$9,$F$10)</f>
        <v>#VALUE!</v>
      </c>
      <c r="G805" t="e" vm="2">
        <f>[1]!genBinomial(1,0.567)</f>
        <v>#VALUE!</v>
      </c>
      <c r="H805" s="13" t="e" vm="1">
        <f t="shared" si="91"/>
        <v>#VALUE!</v>
      </c>
      <c r="I805" s="1">
        <f>Main!$A$25</f>
        <v>70.743460131432784</v>
      </c>
      <c r="J805" s="48" t="e" vm="1">
        <f t="shared" si="92"/>
        <v>#VALUE!</v>
      </c>
      <c r="K805" t="e" vm="1">
        <f t="shared" si="93"/>
        <v>#VALUE!</v>
      </c>
      <c r="L805" s="1">
        <f>Main!$B$25</f>
        <v>71.136702222980446</v>
      </c>
      <c r="M805" s="48" t="e" vm="1">
        <f t="shared" si="94"/>
        <v>#VALUE!</v>
      </c>
      <c r="N805" t="e" vm="1">
        <f t="shared" si="95"/>
        <v>#VALUE!</v>
      </c>
      <c r="O805" s="1">
        <f>Main!$C$25</f>
        <v>70.348407428452006</v>
      </c>
      <c r="P805" s="48" t="e" vm="1">
        <f t="shared" si="96"/>
        <v>#VALUE!</v>
      </c>
      <c r="Q805" t="e" vm="1">
        <f t="shared" si="97"/>
        <v>#VALUE!</v>
      </c>
    </row>
    <row r="806" spans="1:17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2">
        <f>[1]!GenLognormal($F$9,$F$10)</f>
        <v>#VALUE!</v>
      </c>
      <c r="G806" t="e" vm="2">
        <f>[1]!genBinomial(1,0.567)</f>
        <v>#VALUE!</v>
      </c>
      <c r="H806" s="13" t="e" vm="1">
        <f t="shared" si="91"/>
        <v>#VALUE!</v>
      </c>
      <c r="I806" s="1">
        <f>Main!$A$25</f>
        <v>70.743460131432784</v>
      </c>
      <c r="J806" s="48" t="e" vm="1">
        <f t="shared" si="92"/>
        <v>#VALUE!</v>
      </c>
      <c r="K806" t="e" vm="1">
        <f t="shared" si="93"/>
        <v>#VALUE!</v>
      </c>
      <c r="L806" s="1">
        <f>Main!$B$25</f>
        <v>71.136702222980446</v>
      </c>
      <c r="M806" s="48" t="e" vm="1">
        <f t="shared" si="94"/>
        <v>#VALUE!</v>
      </c>
      <c r="N806" t="e" vm="1">
        <f t="shared" si="95"/>
        <v>#VALUE!</v>
      </c>
      <c r="O806" s="1">
        <f>Main!$C$25</f>
        <v>70.348407428452006</v>
      </c>
      <c r="P806" s="48" t="e" vm="1">
        <f t="shared" si="96"/>
        <v>#VALUE!</v>
      </c>
      <c r="Q806" t="e" vm="1">
        <f t="shared" si="97"/>
        <v>#VALUE!</v>
      </c>
    </row>
    <row r="807" spans="1:17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2">
        <f>[1]!GenLognormal($F$9,$F$10)</f>
        <v>#VALUE!</v>
      </c>
      <c r="G807" t="e" vm="2">
        <f>[1]!genBinomial(1,0.567)</f>
        <v>#VALUE!</v>
      </c>
      <c r="H807" s="13" t="e" vm="1">
        <f t="shared" si="91"/>
        <v>#VALUE!</v>
      </c>
      <c r="I807" s="1">
        <f>Main!$A$25</f>
        <v>70.743460131432784</v>
      </c>
      <c r="J807" s="48" t="e" vm="1">
        <f t="shared" si="92"/>
        <v>#VALUE!</v>
      </c>
      <c r="K807" t="e" vm="1">
        <f t="shared" si="93"/>
        <v>#VALUE!</v>
      </c>
      <c r="L807" s="1">
        <f>Main!$B$25</f>
        <v>71.136702222980446</v>
      </c>
      <c r="M807" s="48" t="e" vm="1">
        <f t="shared" si="94"/>
        <v>#VALUE!</v>
      </c>
      <c r="N807" t="e" vm="1">
        <f t="shared" si="95"/>
        <v>#VALUE!</v>
      </c>
      <c r="O807" s="1">
        <f>Main!$C$25</f>
        <v>70.348407428452006</v>
      </c>
      <c r="P807" s="48" t="e" vm="1">
        <f t="shared" si="96"/>
        <v>#VALUE!</v>
      </c>
      <c r="Q807" t="e" vm="1">
        <f t="shared" si="97"/>
        <v>#VALUE!</v>
      </c>
    </row>
    <row r="808" spans="1:17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2">
        <f>[1]!GenLognormal($F$9,$F$10)</f>
        <v>#VALUE!</v>
      </c>
      <c r="G808" t="e" vm="2">
        <f>[1]!genBinomial(1,0.567)</f>
        <v>#VALUE!</v>
      </c>
      <c r="H808" s="13" t="e" vm="1">
        <f t="shared" si="91"/>
        <v>#VALUE!</v>
      </c>
      <c r="I808" s="1">
        <f>Main!$A$25</f>
        <v>70.743460131432784</v>
      </c>
      <c r="J808" s="48" t="e" vm="1">
        <f t="shared" si="92"/>
        <v>#VALUE!</v>
      </c>
      <c r="K808" t="e" vm="1">
        <f t="shared" si="93"/>
        <v>#VALUE!</v>
      </c>
      <c r="L808" s="1">
        <f>Main!$B$25</f>
        <v>71.136702222980446</v>
      </c>
      <c r="M808" s="48" t="e" vm="1">
        <f t="shared" si="94"/>
        <v>#VALUE!</v>
      </c>
      <c r="N808" t="e" vm="1">
        <f t="shared" si="95"/>
        <v>#VALUE!</v>
      </c>
      <c r="O808" s="1">
        <f>Main!$C$25</f>
        <v>70.348407428452006</v>
      </c>
      <c r="P808" s="48" t="e" vm="1">
        <f t="shared" si="96"/>
        <v>#VALUE!</v>
      </c>
      <c r="Q808" t="e" vm="1">
        <f t="shared" si="97"/>
        <v>#VALUE!</v>
      </c>
    </row>
    <row r="809" spans="1:17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2">
        <f>[1]!GenLognormal($F$9,$F$10)</f>
        <v>#VALUE!</v>
      </c>
      <c r="G809" t="e" vm="2">
        <f>[1]!genBinomial(1,0.567)</f>
        <v>#VALUE!</v>
      </c>
      <c r="H809" s="13" t="e" vm="1">
        <f t="shared" si="91"/>
        <v>#VALUE!</v>
      </c>
      <c r="I809" s="1">
        <f>Main!$A$25</f>
        <v>70.743460131432784</v>
      </c>
      <c r="J809" s="48" t="e" vm="1">
        <f t="shared" si="92"/>
        <v>#VALUE!</v>
      </c>
      <c r="K809" t="e" vm="1">
        <f t="shared" si="93"/>
        <v>#VALUE!</v>
      </c>
      <c r="L809" s="1">
        <f>Main!$B$25</f>
        <v>71.136702222980446</v>
      </c>
      <c r="M809" s="48" t="e" vm="1">
        <f t="shared" si="94"/>
        <v>#VALUE!</v>
      </c>
      <c r="N809" t="e" vm="1">
        <f t="shared" si="95"/>
        <v>#VALUE!</v>
      </c>
      <c r="O809" s="1">
        <f>Main!$C$25</f>
        <v>70.348407428452006</v>
      </c>
      <c r="P809" s="48" t="e" vm="1">
        <f t="shared" si="96"/>
        <v>#VALUE!</v>
      </c>
      <c r="Q809" t="e" vm="1">
        <f t="shared" si="97"/>
        <v>#VALUE!</v>
      </c>
    </row>
    <row r="810" spans="1:17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2">
        <f>[1]!GenLognormal($F$9,$F$10)</f>
        <v>#VALUE!</v>
      </c>
      <c r="G810" t="e" vm="2">
        <f>[1]!genBinomial(1,0.567)</f>
        <v>#VALUE!</v>
      </c>
      <c r="H810" s="13" t="e" vm="1">
        <f t="shared" si="91"/>
        <v>#VALUE!</v>
      </c>
      <c r="I810" s="1">
        <f>Main!$A$25</f>
        <v>70.743460131432784</v>
      </c>
      <c r="J810" s="48" t="e" vm="1">
        <f t="shared" si="92"/>
        <v>#VALUE!</v>
      </c>
      <c r="K810" t="e" vm="1">
        <f t="shared" si="93"/>
        <v>#VALUE!</v>
      </c>
      <c r="L810" s="1">
        <f>Main!$B$25</f>
        <v>71.136702222980446</v>
      </c>
      <c r="M810" s="48" t="e" vm="1">
        <f t="shared" si="94"/>
        <v>#VALUE!</v>
      </c>
      <c r="N810" t="e" vm="1">
        <f t="shared" si="95"/>
        <v>#VALUE!</v>
      </c>
      <c r="O810" s="1">
        <f>Main!$C$25</f>
        <v>70.348407428452006</v>
      </c>
      <c r="P810" s="48" t="e" vm="1">
        <f t="shared" si="96"/>
        <v>#VALUE!</v>
      </c>
      <c r="Q810" t="e" vm="1">
        <f t="shared" si="97"/>
        <v>#VALUE!</v>
      </c>
    </row>
    <row r="811" spans="1:17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2">
        <f>[1]!GenLognormal($F$9,$F$10)</f>
        <v>#VALUE!</v>
      </c>
      <c r="G811" t="e" vm="2">
        <f>[1]!genBinomial(1,0.567)</f>
        <v>#VALUE!</v>
      </c>
      <c r="H811" s="13" t="e" vm="1">
        <f t="shared" si="91"/>
        <v>#VALUE!</v>
      </c>
      <c r="I811" s="1">
        <f>Main!$A$25</f>
        <v>70.743460131432784</v>
      </c>
      <c r="J811" s="48" t="e" vm="1">
        <f t="shared" si="92"/>
        <v>#VALUE!</v>
      </c>
      <c r="K811" t="e" vm="1">
        <f t="shared" si="93"/>
        <v>#VALUE!</v>
      </c>
      <c r="L811" s="1">
        <f>Main!$B$25</f>
        <v>71.136702222980446</v>
      </c>
      <c r="M811" s="48" t="e" vm="1">
        <f t="shared" si="94"/>
        <v>#VALUE!</v>
      </c>
      <c r="N811" t="e" vm="1">
        <f t="shared" si="95"/>
        <v>#VALUE!</v>
      </c>
      <c r="O811" s="1">
        <f>Main!$C$25</f>
        <v>70.348407428452006</v>
      </c>
      <c r="P811" s="48" t="e" vm="1">
        <f t="shared" si="96"/>
        <v>#VALUE!</v>
      </c>
      <c r="Q811" t="e" vm="1">
        <f t="shared" si="97"/>
        <v>#VALUE!</v>
      </c>
    </row>
    <row r="812" spans="1:17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2">
        <f>[1]!GenLognormal($F$9,$F$10)</f>
        <v>#VALUE!</v>
      </c>
      <c r="G812" t="e" vm="2">
        <f>[1]!genBinomial(1,0.567)</f>
        <v>#VALUE!</v>
      </c>
      <c r="H812" s="13" t="e" vm="1">
        <f t="shared" si="91"/>
        <v>#VALUE!</v>
      </c>
      <c r="I812" s="1">
        <f>Main!$A$25</f>
        <v>70.743460131432784</v>
      </c>
      <c r="J812" s="48" t="e" vm="1">
        <f t="shared" si="92"/>
        <v>#VALUE!</v>
      </c>
      <c r="K812" t="e" vm="1">
        <f t="shared" si="93"/>
        <v>#VALUE!</v>
      </c>
      <c r="L812" s="1">
        <f>Main!$B$25</f>
        <v>71.136702222980446</v>
      </c>
      <c r="M812" s="48" t="e" vm="1">
        <f t="shared" si="94"/>
        <v>#VALUE!</v>
      </c>
      <c r="N812" t="e" vm="1">
        <f t="shared" si="95"/>
        <v>#VALUE!</v>
      </c>
      <c r="O812" s="1">
        <f>Main!$C$25</f>
        <v>70.348407428452006</v>
      </c>
      <c r="P812" s="48" t="e" vm="1">
        <f t="shared" si="96"/>
        <v>#VALUE!</v>
      </c>
      <c r="Q812" t="e" vm="1">
        <f t="shared" si="97"/>
        <v>#VALUE!</v>
      </c>
    </row>
    <row r="813" spans="1:17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2">
        <f>[1]!GenLognormal($F$9,$F$10)</f>
        <v>#VALUE!</v>
      </c>
      <c r="G813" t="e" vm="2">
        <f>[1]!genBinomial(1,0.567)</f>
        <v>#VALUE!</v>
      </c>
      <c r="H813" s="13" t="e" vm="1">
        <f t="shared" si="91"/>
        <v>#VALUE!</v>
      </c>
      <c r="I813" s="1">
        <f>Main!$A$25</f>
        <v>70.743460131432784</v>
      </c>
      <c r="J813" s="48" t="e" vm="1">
        <f t="shared" si="92"/>
        <v>#VALUE!</v>
      </c>
      <c r="K813" t="e" vm="1">
        <f t="shared" si="93"/>
        <v>#VALUE!</v>
      </c>
      <c r="L813" s="1">
        <f>Main!$B$25</f>
        <v>71.136702222980446</v>
      </c>
      <c r="M813" s="48" t="e" vm="1">
        <f t="shared" si="94"/>
        <v>#VALUE!</v>
      </c>
      <c r="N813" t="e" vm="1">
        <f t="shared" si="95"/>
        <v>#VALUE!</v>
      </c>
      <c r="O813" s="1">
        <f>Main!$C$25</f>
        <v>70.348407428452006</v>
      </c>
      <c r="P813" s="48" t="e" vm="1">
        <f t="shared" si="96"/>
        <v>#VALUE!</v>
      </c>
      <c r="Q813" t="e" vm="1">
        <f t="shared" si="97"/>
        <v>#VALUE!</v>
      </c>
    </row>
    <row r="814" spans="1:17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2">
        <f>[1]!GenLognormal($F$9,$F$10)</f>
        <v>#VALUE!</v>
      </c>
      <c r="G814" t="e" vm="2">
        <f>[1]!genBinomial(1,0.567)</f>
        <v>#VALUE!</v>
      </c>
      <c r="H814" s="13" t="e" vm="1">
        <f t="shared" si="91"/>
        <v>#VALUE!</v>
      </c>
      <c r="I814" s="1">
        <f>Main!$A$25</f>
        <v>70.743460131432784</v>
      </c>
      <c r="J814" s="48" t="e" vm="1">
        <f t="shared" si="92"/>
        <v>#VALUE!</v>
      </c>
      <c r="K814" t="e" vm="1">
        <f t="shared" si="93"/>
        <v>#VALUE!</v>
      </c>
      <c r="L814" s="1">
        <f>Main!$B$25</f>
        <v>71.136702222980446</v>
      </c>
      <c r="M814" s="48" t="e" vm="1">
        <f t="shared" si="94"/>
        <v>#VALUE!</v>
      </c>
      <c r="N814" t="e" vm="1">
        <f t="shared" si="95"/>
        <v>#VALUE!</v>
      </c>
      <c r="O814" s="1">
        <f>Main!$C$25</f>
        <v>70.348407428452006</v>
      </c>
      <c r="P814" s="48" t="e" vm="1">
        <f t="shared" si="96"/>
        <v>#VALUE!</v>
      </c>
      <c r="Q814" t="e" vm="1">
        <f t="shared" si="97"/>
        <v>#VALUE!</v>
      </c>
    </row>
    <row r="815" spans="1:17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2">
        <f>[1]!GenLognormal($F$9,$F$10)</f>
        <v>#VALUE!</v>
      </c>
      <c r="G815" t="e" vm="2">
        <f>[1]!genBinomial(1,0.567)</f>
        <v>#VALUE!</v>
      </c>
      <c r="H815" s="13" t="e" vm="1">
        <f t="shared" si="91"/>
        <v>#VALUE!</v>
      </c>
      <c r="I815" s="1">
        <f>Main!$A$25</f>
        <v>70.743460131432784</v>
      </c>
      <c r="J815" s="48" t="e" vm="1">
        <f t="shared" si="92"/>
        <v>#VALUE!</v>
      </c>
      <c r="K815" t="e" vm="1">
        <f t="shared" si="93"/>
        <v>#VALUE!</v>
      </c>
      <c r="L815" s="1">
        <f>Main!$B$25</f>
        <v>71.136702222980446</v>
      </c>
      <c r="M815" s="48" t="e" vm="1">
        <f t="shared" si="94"/>
        <v>#VALUE!</v>
      </c>
      <c r="N815" t="e" vm="1">
        <f t="shared" si="95"/>
        <v>#VALUE!</v>
      </c>
      <c r="O815" s="1">
        <f>Main!$C$25</f>
        <v>70.348407428452006</v>
      </c>
      <c r="P815" s="48" t="e" vm="1">
        <f t="shared" si="96"/>
        <v>#VALUE!</v>
      </c>
      <c r="Q815" t="e" vm="1">
        <f t="shared" si="97"/>
        <v>#VALUE!</v>
      </c>
    </row>
    <row r="816" spans="1:17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2">
        <f>[1]!GenLognormal($F$9,$F$10)</f>
        <v>#VALUE!</v>
      </c>
      <c r="G816" t="e" vm="2">
        <f>[1]!genBinomial(1,0.567)</f>
        <v>#VALUE!</v>
      </c>
      <c r="H816" s="13" t="e" vm="1">
        <f t="shared" si="91"/>
        <v>#VALUE!</v>
      </c>
      <c r="I816" s="1">
        <f>Main!$A$25</f>
        <v>70.743460131432784</v>
      </c>
      <c r="J816" s="48" t="e" vm="1">
        <f t="shared" si="92"/>
        <v>#VALUE!</v>
      </c>
      <c r="K816" t="e" vm="1">
        <f t="shared" si="93"/>
        <v>#VALUE!</v>
      </c>
      <c r="L816" s="1">
        <f>Main!$B$25</f>
        <v>71.136702222980446</v>
      </c>
      <c r="M816" s="48" t="e" vm="1">
        <f t="shared" si="94"/>
        <v>#VALUE!</v>
      </c>
      <c r="N816" t="e" vm="1">
        <f t="shared" si="95"/>
        <v>#VALUE!</v>
      </c>
      <c r="O816" s="1">
        <f>Main!$C$25</f>
        <v>70.348407428452006</v>
      </c>
      <c r="P816" s="48" t="e" vm="1">
        <f t="shared" si="96"/>
        <v>#VALUE!</v>
      </c>
      <c r="Q816" t="e" vm="1">
        <f t="shared" si="97"/>
        <v>#VALUE!</v>
      </c>
    </row>
    <row r="817" spans="1:17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2">
        <f>[1]!GenLognormal($F$9,$F$10)</f>
        <v>#VALUE!</v>
      </c>
      <c r="G817" t="e" vm="2">
        <f>[1]!genBinomial(1,0.567)</f>
        <v>#VALUE!</v>
      </c>
      <c r="H817" s="13" t="e" vm="1">
        <f t="shared" si="91"/>
        <v>#VALUE!</v>
      </c>
      <c r="I817" s="1">
        <f>Main!$A$25</f>
        <v>70.743460131432784</v>
      </c>
      <c r="J817" s="48" t="e" vm="1">
        <f t="shared" si="92"/>
        <v>#VALUE!</v>
      </c>
      <c r="K817" t="e" vm="1">
        <f t="shared" si="93"/>
        <v>#VALUE!</v>
      </c>
      <c r="L817" s="1">
        <f>Main!$B$25</f>
        <v>71.136702222980446</v>
      </c>
      <c r="M817" s="48" t="e" vm="1">
        <f t="shared" si="94"/>
        <v>#VALUE!</v>
      </c>
      <c r="N817" t="e" vm="1">
        <f t="shared" si="95"/>
        <v>#VALUE!</v>
      </c>
      <c r="O817" s="1">
        <f>Main!$C$25</f>
        <v>70.348407428452006</v>
      </c>
      <c r="P817" s="48" t="e" vm="1">
        <f t="shared" si="96"/>
        <v>#VALUE!</v>
      </c>
      <c r="Q817" t="e" vm="1">
        <f t="shared" si="97"/>
        <v>#VALUE!</v>
      </c>
    </row>
    <row r="818" spans="1:17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2">
        <f>[1]!GenLognormal($F$9,$F$10)</f>
        <v>#VALUE!</v>
      </c>
      <c r="G818" t="e" vm="2">
        <f>[1]!genBinomial(1,0.567)</f>
        <v>#VALUE!</v>
      </c>
      <c r="H818" s="13" t="e" vm="1">
        <f t="shared" si="91"/>
        <v>#VALUE!</v>
      </c>
      <c r="I818" s="1">
        <f>Main!$A$25</f>
        <v>70.743460131432784</v>
      </c>
      <c r="J818" s="48" t="e" vm="1">
        <f t="shared" si="92"/>
        <v>#VALUE!</v>
      </c>
      <c r="K818" t="e" vm="1">
        <f t="shared" si="93"/>
        <v>#VALUE!</v>
      </c>
      <c r="L818" s="1">
        <f>Main!$B$25</f>
        <v>71.136702222980446</v>
      </c>
      <c r="M818" s="48" t="e" vm="1">
        <f t="shared" si="94"/>
        <v>#VALUE!</v>
      </c>
      <c r="N818" t="e" vm="1">
        <f t="shared" si="95"/>
        <v>#VALUE!</v>
      </c>
      <c r="O818" s="1">
        <f>Main!$C$25</f>
        <v>70.348407428452006</v>
      </c>
      <c r="P818" s="48" t="e" vm="1">
        <f t="shared" si="96"/>
        <v>#VALUE!</v>
      </c>
      <c r="Q818" t="e" vm="1">
        <f t="shared" si="97"/>
        <v>#VALUE!</v>
      </c>
    </row>
    <row r="819" spans="1:17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2">
        <f>[1]!GenLognormal($F$9,$F$10)</f>
        <v>#VALUE!</v>
      </c>
      <c r="G819" t="e" vm="2">
        <f>[1]!genBinomial(1,0.567)</f>
        <v>#VALUE!</v>
      </c>
      <c r="H819" s="13" t="e" vm="1">
        <f t="shared" si="91"/>
        <v>#VALUE!</v>
      </c>
      <c r="I819" s="1">
        <f>Main!$A$25</f>
        <v>70.743460131432784</v>
      </c>
      <c r="J819" s="48" t="e" vm="1">
        <f t="shared" si="92"/>
        <v>#VALUE!</v>
      </c>
      <c r="K819" t="e" vm="1">
        <f t="shared" si="93"/>
        <v>#VALUE!</v>
      </c>
      <c r="L819" s="1">
        <f>Main!$B$25</f>
        <v>71.136702222980446</v>
      </c>
      <c r="M819" s="48" t="e" vm="1">
        <f t="shared" si="94"/>
        <v>#VALUE!</v>
      </c>
      <c r="N819" t="e" vm="1">
        <f t="shared" si="95"/>
        <v>#VALUE!</v>
      </c>
      <c r="O819" s="1">
        <f>Main!$C$25</f>
        <v>70.348407428452006</v>
      </c>
      <c r="P819" s="48" t="e" vm="1">
        <f t="shared" si="96"/>
        <v>#VALUE!</v>
      </c>
      <c r="Q819" t="e" vm="1">
        <f t="shared" si="97"/>
        <v>#VALUE!</v>
      </c>
    </row>
    <row r="820" spans="1:17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2">
        <f>[1]!GenLognormal($F$9,$F$10)</f>
        <v>#VALUE!</v>
      </c>
      <c r="G820" t="e" vm="2">
        <f>[1]!genBinomial(1,0.567)</f>
        <v>#VALUE!</v>
      </c>
      <c r="H820" s="13" t="e" vm="1">
        <f t="shared" si="91"/>
        <v>#VALUE!</v>
      </c>
      <c r="I820" s="1">
        <f>Main!$A$25</f>
        <v>70.743460131432784</v>
      </c>
      <c r="J820" s="48" t="e" vm="1">
        <f t="shared" si="92"/>
        <v>#VALUE!</v>
      </c>
      <c r="K820" t="e" vm="1">
        <f t="shared" si="93"/>
        <v>#VALUE!</v>
      </c>
      <c r="L820" s="1">
        <f>Main!$B$25</f>
        <v>71.136702222980446</v>
      </c>
      <c r="M820" s="48" t="e" vm="1">
        <f t="shared" si="94"/>
        <v>#VALUE!</v>
      </c>
      <c r="N820" t="e" vm="1">
        <f t="shared" si="95"/>
        <v>#VALUE!</v>
      </c>
      <c r="O820" s="1">
        <f>Main!$C$25</f>
        <v>70.348407428452006</v>
      </c>
      <c r="P820" s="48" t="e" vm="1">
        <f t="shared" si="96"/>
        <v>#VALUE!</v>
      </c>
      <c r="Q820" t="e" vm="1">
        <f t="shared" si="97"/>
        <v>#VALUE!</v>
      </c>
    </row>
    <row r="821" spans="1:17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2">
        <f>[1]!GenLognormal($F$9,$F$10)</f>
        <v>#VALUE!</v>
      </c>
      <c r="G821" t="e" vm="2">
        <f>[1]!genBinomial(1,0.567)</f>
        <v>#VALUE!</v>
      </c>
      <c r="H821" s="13" t="e" vm="1">
        <f t="shared" si="91"/>
        <v>#VALUE!</v>
      </c>
      <c r="I821" s="1">
        <f>Main!$A$25</f>
        <v>70.743460131432784</v>
      </c>
      <c r="J821" s="48" t="e" vm="1">
        <f t="shared" si="92"/>
        <v>#VALUE!</v>
      </c>
      <c r="K821" t="e" vm="1">
        <f t="shared" si="93"/>
        <v>#VALUE!</v>
      </c>
      <c r="L821" s="1">
        <f>Main!$B$25</f>
        <v>71.136702222980446</v>
      </c>
      <c r="M821" s="48" t="e" vm="1">
        <f t="shared" si="94"/>
        <v>#VALUE!</v>
      </c>
      <c r="N821" t="e" vm="1">
        <f t="shared" si="95"/>
        <v>#VALUE!</v>
      </c>
      <c r="O821" s="1">
        <f>Main!$C$25</f>
        <v>70.348407428452006</v>
      </c>
      <c r="P821" s="48" t="e" vm="1">
        <f t="shared" si="96"/>
        <v>#VALUE!</v>
      </c>
      <c r="Q821" t="e" vm="1">
        <f t="shared" si="97"/>
        <v>#VALUE!</v>
      </c>
    </row>
    <row r="822" spans="1:17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2">
        <f>[1]!GenLognormal($F$9,$F$10)</f>
        <v>#VALUE!</v>
      </c>
      <c r="G822" t="e" vm="2">
        <f>[1]!genBinomial(1,0.567)</f>
        <v>#VALUE!</v>
      </c>
      <c r="H822" s="13" t="e" vm="1">
        <f t="shared" si="91"/>
        <v>#VALUE!</v>
      </c>
      <c r="I822" s="1">
        <f>Main!$A$25</f>
        <v>70.743460131432784</v>
      </c>
      <c r="J822" s="48" t="e" vm="1">
        <f t="shared" si="92"/>
        <v>#VALUE!</v>
      </c>
      <c r="K822" t="e" vm="1">
        <f t="shared" si="93"/>
        <v>#VALUE!</v>
      </c>
      <c r="L822" s="1">
        <f>Main!$B$25</f>
        <v>71.136702222980446</v>
      </c>
      <c r="M822" s="48" t="e" vm="1">
        <f t="shared" si="94"/>
        <v>#VALUE!</v>
      </c>
      <c r="N822" t="e" vm="1">
        <f t="shared" si="95"/>
        <v>#VALUE!</v>
      </c>
      <c r="O822" s="1">
        <f>Main!$C$25</f>
        <v>70.348407428452006</v>
      </c>
      <c r="P822" s="48" t="e" vm="1">
        <f t="shared" si="96"/>
        <v>#VALUE!</v>
      </c>
      <c r="Q822" t="e" vm="1">
        <f t="shared" si="97"/>
        <v>#VALUE!</v>
      </c>
    </row>
    <row r="823" spans="1:17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2">
        <f>[1]!GenLognormal($F$9,$F$10)</f>
        <v>#VALUE!</v>
      </c>
      <c r="G823" t="e" vm="2">
        <f>[1]!genBinomial(1,0.567)</f>
        <v>#VALUE!</v>
      </c>
      <c r="H823" s="13" t="e" vm="1">
        <f t="shared" si="91"/>
        <v>#VALUE!</v>
      </c>
      <c r="I823" s="1">
        <f>Main!$A$25</f>
        <v>70.743460131432784</v>
      </c>
      <c r="J823" s="48" t="e" vm="1">
        <f t="shared" si="92"/>
        <v>#VALUE!</v>
      </c>
      <c r="K823" t="e" vm="1">
        <f t="shared" si="93"/>
        <v>#VALUE!</v>
      </c>
      <c r="L823" s="1">
        <f>Main!$B$25</f>
        <v>71.136702222980446</v>
      </c>
      <c r="M823" s="48" t="e" vm="1">
        <f t="shared" si="94"/>
        <v>#VALUE!</v>
      </c>
      <c r="N823" t="e" vm="1">
        <f t="shared" si="95"/>
        <v>#VALUE!</v>
      </c>
      <c r="O823" s="1">
        <f>Main!$C$25</f>
        <v>70.348407428452006</v>
      </c>
      <c r="P823" s="48" t="e" vm="1">
        <f t="shared" si="96"/>
        <v>#VALUE!</v>
      </c>
      <c r="Q823" t="e" vm="1">
        <f t="shared" si="97"/>
        <v>#VALUE!</v>
      </c>
    </row>
    <row r="824" spans="1:17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2">
        <f>[1]!GenLognormal($F$9,$F$10)</f>
        <v>#VALUE!</v>
      </c>
      <c r="G824" t="e" vm="2">
        <f>[1]!genBinomial(1,0.567)</f>
        <v>#VALUE!</v>
      </c>
      <c r="H824" s="13" t="e" vm="1">
        <f t="shared" si="91"/>
        <v>#VALUE!</v>
      </c>
      <c r="I824" s="1">
        <f>Main!$A$25</f>
        <v>70.743460131432784</v>
      </c>
      <c r="J824" s="48" t="e" vm="1">
        <f t="shared" si="92"/>
        <v>#VALUE!</v>
      </c>
      <c r="K824" t="e" vm="1">
        <f t="shared" si="93"/>
        <v>#VALUE!</v>
      </c>
      <c r="L824" s="1">
        <f>Main!$B$25</f>
        <v>71.136702222980446</v>
      </c>
      <c r="M824" s="48" t="e" vm="1">
        <f t="shared" si="94"/>
        <v>#VALUE!</v>
      </c>
      <c r="N824" t="e" vm="1">
        <f t="shared" si="95"/>
        <v>#VALUE!</v>
      </c>
      <c r="O824" s="1">
        <f>Main!$C$25</f>
        <v>70.348407428452006</v>
      </c>
      <c r="P824" s="48" t="e" vm="1">
        <f t="shared" si="96"/>
        <v>#VALUE!</v>
      </c>
      <c r="Q824" t="e" vm="1">
        <f t="shared" si="97"/>
        <v>#VALUE!</v>
      </c>
    </row>
    <row r="825" spans="1:17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2">
        <f>[1]!GenLognormal($F$9,$F$10)</f>
        <v>#VALUE!</v>
      </c>
      <c r="G825" t="e" vm="2">
        <f>[1]!genBinomial(1,0.567)</f>
        <v>#VALUE!</v>
      </c>
      <c r="H825" s="13" t="e" vm="1">
        <f t="shared" si="91"/>
        <v>#VALUE!</v>
      </c>
      <c r="I825" s="1">
        <f>Main!$A$25</f>
        <v>70.743460131432784</v>
      </c>
      <c r="J825" s="48" t="e" vm="1">
        <f t="shared" si="92"/>
        <v>#VALUE!</v>
      </c>
      <c r="K825" t="e" vm="1">
        <f t="shared" si="93"/>
        <v>#VALUE!</v>
      </c>
      <c r="L825" s="1">
        <f>Main!$B$25</f>
        <v>71.136702222980446</v>
      </c>
      <c r="M825" s="48" t="e" vm="1">
        <f t="shared" si="94"/>
        <v>#VALUE!</v>
      </c>
      <c r="N825" t="e" vm="1">
        <f t="shared" si="95"/>
        <v>#VALUE!</v>
      </c>
      <c r="O825" s="1">
        <f>Main!$C$25</f>
        <v>70.348407428452006</v>
      </c>
      <c r="P825" s="48" t="e" vm="1">
        <f t="shared" si="96"/>
        <v>#VALUE!</v>
      </c>
      <c r="Q825" t="e" vm="1">
        <f t="shared" si="97"/>
        <v>#VALUE!</v>
      </c>
    </row>
    <row r="826" spans="1:17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2">
        <f>[1]!GenLognormal($F$9,$F$10)</f>
        <v>#VALUE!</v>
      </c>
      <c r="G826" t="e" vm="2">
        <f>[1]!genBinomial(1,0.567)</f>
        <v>#VALUE!</v>
      </c>
      <c r="H826" s="13" t="e" vm="1">
        <f t="shared" si="91"/>
        <v>#VALUE!</v>
      </c>
      <c r="I826" s="1">
        <f>Main!$A$25</f>
        <v>70.743460131432784</v>
      </c>
      <c r="J826" s="48" t="e" vm="1">
        <f t="shared" si="92"/>
        <v>#VALUE!</v>
      </c>
      <c r="K826" t="e" vm="1">
        <f t="shared" si="93"/>
        <v>#VALUE!</v>
      </c>
      <c r="L826" s="1">
        <f>Main!$B$25</f>
        <v>71.136702222980446</v>
      </c>
      <c r="M826" s="48" t="e" vm="1">
        <f t="shared" si="94"/>
        <v>#VALUE!</v>
      </c>
      <c r="N826" t="e" vm="1">
        <f t="shared" si="95"/>
        <v>#VALUE!</v>
      </c>
      <c r="O826" s="1">
        <f>Main!$C$25</f>
        <v>70.348407428452006</v>
      </c>
      <c r="P826" s="48" t="e" vm="1">
        <f t="shared" si="96"/>
        <v>#VALUE!</v>
      </c>
      <c r="Q826" t="e" vm="1">
        <f t="shared" si="97"/>
        <v>#VALUE!</v>
      </c>
    </row>
    <row r="827" spans="1:17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2">
        <f>[1]!GenLognormal($F$9,$F$10)</f>
        <v>#VALUE!</v>
      </c>
      <c r="G827" t="e" vm="2">
        <f>[1]!genBinomial(1,0.567)</f>
        <v>#VALUE!</v>
      </c>
      <c r="H827" s="13" t="e" vm="1">
        <f t="shared" si="91"/>
        <v>#VALUE!</v>
      </c>
      <c r="I827" s="1">
        <f>Main!$A$25</f>
        <v>70.743460131432784</v>
      </c>
      <c r="J827" s="48" t="e" vm="1">
        <f t="shared" si="92"/>
        <v>#VALUE!</v>
      </c>
      <c r="K827" t="e" vm="1">
        <f t="shared" si="93"/>
        <v>#VALUE!</v>
      </c>
      <c r="L827" s="1">
        <f>Main!$B$25</f>
        <v>71.136702222980446</v>
      </c>
      <c r="M827" s="48" t="e" vm="1">
        <f t="shared" si="94"/>
        <v>#VALUE!</v>
      </c>
      <c r="N827" t="e" vm="1">
        <f t="shared" si="95"/>
        <v>#VALUE!</v>
      </c>
      <c r="O827" s="1">
        <f>Main!$C$25</f>
        <v>70.348407428452006</v>
      </c>
      <c r="P827" s="48" t="e" vm="1">
        <f t="shared" si="96"/>
        <v>#VALUE!</v>
      </c>
      <c r="Q827" t="e" vm="1">
        <f t="shared" si="97"/>
        <v>#VALUE!</v>
      </c>
    </row>
    <row r="828" spans="1:17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2">
        <f>[1]!GenLognormal($F$9,$F$10)</f>
        <v>#VALUE!</v>
      </c>
      <c r="G828" t="e" vm="2">
        <f>[1]!genBinomial(1,0.567)</f>
        <v>#VALUE!</v>
      </c>
      <c r="H828" s="13" t="e" vm="1">
        <f t="shared" si="91"/>
        <v>#VALUE!</v>
      </c>
      <c r="I828" s="1">
        <f>Main!$A$25</f>
        <v>70.743460131432784</v>
      </c>
      <c r="J828" s="48" t="e" vm="1">
        <f t="shared" si="92"/>
        <v>#VALUE!</v>
      </c>
      <c r="K828" t="e" vm="1">
        <f t="shared" si="93"/>
        <v>#VALUE!</v>
      </c>
      <c r="L828" s="1">
        <f>Main!$B$25</f>
        <v>71.136702222980446</v>
      </c>
      <c r="M828" s="48" t="e" vm="1">
        <f t="shared" si="94"/>
        <v>#VALUE!</v>
      </c>
      <c r="N828" t="e" vm="1">
        <f t="shared" si="95"/>
        <v>#VALUE!</v>
      </c>
      <c r="O828" s="1">
        <f>Main!$C$25</f>
        <v>70.348407428452006</v>
      </c>
      <c r="P828" s="48" t="e" vm="1">
        <f t="shared" si="96"/>
        <v>#VALUE!</v>
      </c>
      <c r="Q828" t="e" vm="1">
        <f t="shared" si="97"/>
        <v>#VALUE!</v>
      </c>
    </row>
    <row r="829" spans="1:17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2">
        <f>[1]!GenLognormal($F$9,$F$10)</f>
        <v>#VALUE!</v>
      </c>
      <c r="G829" t="e" vm="2">
        <f>[1]!genBinomial(1,0.567)</f>
        <v>#VALUE!</v>
      </c>
      <c r="H829" s="13" t="e" vm="1">
        <f t="shared" si="91"/>
        <v>#VALUE!</v>
      </c>
      <c r="I829" s="1">
        <f>Main!$A$25</f>
        <v>70.743460131432784</v>
      </c>
      <c r="J829" s="48" t="e" vm="1">
        <f t="shared" si="92"/>
        <v>#VALUE!</v>
      </c>
      <c r="K829" t="e" vm="1">
        <f t="shared" si="93"/>
        <v>#VALUE!</v>
      </c>
      <c r="L829" s="1">
        <f>Main!$B$25</f>
        <v>71.136702222980446</v>
      </c>
      <c r="M829" s="48" t="e" vm="1">
        <f t="shared" si="94"/>
        <v>#VALUE!</v>
      </c>
      <c r="N829" t="e" vm="1">
        <f t="shared" si="95"/>
        <v>#VALUE!</v>
      </c>
      <c r="O829" s="1">
        <f>Main!$C$25</f>
        <v>70.348407428452006</v>
      </c>
      <c r="P829" s="48" t="e" vm="1">
        <f t="shared" si="96"/>
        <v>#VALUE!</v>
      </c>
      <c r="Q829" t="e" vm="1">
        <f t="shared" si="97"/>
        <v>#VALUE!</v>
      </c>
    </row>
    <row r="830" spans="1:17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2">
        <f>[1]!GenLognormal($F$9,$F$10)</f>
        <v>#VALUE!</v>
      </c>
      <c r="G830" t="e" vm="2">
        <f>[1]!genBinomial(1,0.567)</f>
        <v>#VALUE!</v>
      </c>
      <c r="H830" s="13" t="e" vm="1">
        <f t="shared" si="91"/>
        <v>#VALUE!</v>
      </c>
      <c r="I830" s="1">
        <f>Main!$A$25</f>
        <v>70.743460131432784</v>
      </c>
      <c r="J830" s="48" t="e" vm="1">
        <f t="shared" si="92"/>
        <v>#VALUE!</v>
      </c>
      <c r="K830" t="e" vm="1">
        <f t="shared" si="93"/>
        <v>#VALUE!</v>
      </c>
      <c r="L830" s="1">
        <f>Main!$B$25</f>
        <v>71.136702222980446</v>
      </c>
      <c r="M830" s="48" t="e" vm="1">
        <f t="shared" si="94"/>
        <v>#VALUE!</v>
      </c>
      <c r="N830" t="e" vm="1">
        <f t="shared" si="95"/>
        <v>#VALUE!</v>
      </c>
      <c r="O830" s="1">
        <f>Main!$C$25</f>
        <v>70.348407428452006</v>
      </c>
      <c r="P830" s="48" t="e" vm="1">
        <f t="shared" si="96"/>
        <v>#VALUE!</v>
      </c>
      <c r="Q830" t="e" vm="1">
        <f t="shared" si="97"/>
        <v>#VALUE!</v>
      </c>
    </row>
    <row r="831" spans="1:17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2">
        <f>[1]!GenLognormal($F$9,$F$10)</f>
        <v>#VALUE!</v>
      </c>
      <c r="G831" t="e" vm="2">
        <f>[1]!genBinomial(1,0.567)</f>
        <v>#VALUE!</v>
      </c>
      <c r="H831" s="13" t="e" vm="1">
        <f t="shared" si="91"/>
        <v>#VALUE!</v>
      </c>
      <c r="I831" s="1">
        <f>Main!$A$25</f>
        <v>70.743460131432784</v>
      </c>
      <c r="J831" s="48" t="e" vm="1">
        <f t="shared" si="92"/>
        <v>#VALUE!</v>
      </c>
      <c r="K831" t="e" vm="1">
        <f t="shared" si="93"/>
        <v>#VALUE!</v>
      </c>
      <c r="L831" s="1">
        <f>Main!$B$25</f>
        <v>71.136702222980446</v>
      </c>
      <c r="M831" s="48" t="e" vm="1">
        <f t="shared" si="94"/>
        <v>#VALUE!</v>
      </c>
      <c r="N831" t="e" vm="1">
        <f t="shared" si="95"/>
        <v>#VALUE!</v>
      </c>
      <c r="O831" s="1">
        <f>Main!$C$25</f>
        <v>70.348407428452006</v>
      </c>
      <c r="P831" s="48" t="e" vm="1">
        <f t="shared" si="96"/>
        <v>#VALUE!</v>
      </c>
      <c r="Q831" t="e" vm="1">
        <f t="shared" si="97"/>
        <v>#VALUE!</v>
      </c>
    </row>
    <row r="832" spans="1:17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2">
        <f>[1]!GenLognormal($F$9,$F$10)</f>
        <v>#VALUE!</v>
      </c>
      <c r="G832" t="e" vm="2">
        <f>[1]!genBinomial(1,0.567)</f>
        <v>#VALUE!</v>
      </c>
      <c r="H832" s="13" t="e" vm="1">
        <f t="shared" si="91"/>
        <v>#VALUE!</v>
      </c>
      <c r="I832" s="1">
        <f>Main!$A$25</f>
        <v>70.743460131432784</v>
      </c>
      <c r="J832" s="48" t="e" vm="1">
        <f t="shared" si="92"/>
        <v>#VALUE!</v>
      </c>
      <c r="K832" t="e" vm="1">
        <f t="shared" si="93"/>
        <v>#VALUE!</v>
      </c>
      <c r="L832" s="1">
        <f>Main!$B$25</f>
        <v>71.136702222980446</v>
      </c>
      <c r="M832" s="48" t="e" vm="1">
        <f t="shared" si="94"/>
        <v>#VALUE!</v>
      </c>
      <c r="N832" t="e" vm="1">
        <f t="shared" si="95"/>
        <v>#VALUE!</v>
      </c>
      <c r="O832" s="1">
        <f>Main!$C$25</f>
        <v>70.348407428452006</v>
      </c>
      <c r="P832" s="48" t="e" vm="1">
        <f t="shared" si="96"/>
        <v>#VALUE!</v>
      </c>
      <c r="Q832" t="e" vm="1">
        <f t="shared" si="97"/>
        <v>#VALUE!</v>
      </c>
    </row>
    <row r="833" spans="1:17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2">
        <f>[1]!GenLognormal($F$9,$F$10)</f>
        <v>#VALUE!</v>
      </c>
      <c r="G833" t="e" vm="2">
        <f>[1]!genBinomial(1,0.567)</f>
        <v>#VALUE!</v>
      </c>
      <c r="H833" s="13" t="e" vm="1">
        <f t="shared" si="91"/>
        <v>#VALUE!</v>
      </c>
      <c r="I833" s="1">
        <f>Main!$A$25</f>
        <v>70.743460131432784</v>
      </c>
      <c r="J833" s="48" t="e" vm="1">
        <f t="shared" si="92"/>
        <v>#VALUE!</v>
      </c>
      <c r="K833" t="e" vm="1">
        <f t="shared" si="93"/>
        <v>#VALUE!</v>
      </c>
      <c r="L833" s="1">
        <f>Main!$B$25</f>
        <v>71.136702222980446</v>
      </c>
      <c r="M833" s="48" t="e" vm="1">
        <f t="shared" si="94"/>
        <v>#VALUE!</v>
      </c>
      <c r="N833" t="e" vm="1">
        <f t="shared" si="95"/>
        <v>#VALUE!</v>
      </c>
      <c r="O833" s="1">
        <f>Main!$C$25</f>
        <v>70.348407428452006</v>
      </c>
      <c r="P833" s="48" t="e" vm="1">
        <f t="shared" si="96"/>
        <v>#VALUE!</v>
      </c>
      <c r="Q833" t="e" vm="1">
        <f t="shared" si="97"/>
        <v>#VALUE!</v>
      </c>
    </row>
    <row r="834" spans="1:17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2">
        <f>[1]!GenLognormal($F$9,$F$10)</f>
        <v>#VALUE!</v>
      </c>
      <c r="G834" t="e" vm="2">
        <f>[1]!genBinomial(1,0.567)</f>
        <v>#VALUE!</v>
      </c>
      <c r="H834" s="13" t="e" vm="1">
        <f t="shared" si="91"/>
        <v>#VALUE!</v>
      </c>
      <c r="I834" s="1">
        <f>Main!$A$25</f>
        <v>70.743460131432784</v>
      </c>
      <c r="J834" s="48" t="e" vm="1">
        <f t="shared" si="92"/>
        <v>#VALUE!</v>
      </c>
      <c r="K834" t="e" vm="1">
        <f t="shared" si="93"/>
        <v>#VALUE!</v>
      </c>
      <c r="L834" s="1">
        <f>Main!$B$25</f>
        <v>71.136702222980446</v>
      </c>
      <c r="M834" s="48" t="e" vm="1">
        <f t="shared" si="94"/>
        <v>#VALUE!</v>
      </c>
      <c r="N834" t="e" vm="1">
        <f t="shared" si="95"/>
        <v>#VALUE!</v>
      </c>
      <c r="O834" s="1">
        <f>Main!$C$25</f>
        <v>70.348407428452006</v>
      </c>
      <c r="P834" s="48" t="e" vm="1">
        <f t="shared" si="96"/>
        <v>#VALUE!</v>
      </c>
      <c r="Q834" t="e" vm="1">
        <f t="shared" si="97"/>
        <v>#VALUE!</v>
      </c>
    </row>
    <row r="835" spans="1:17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2">
        <f>[1]!GenLognormal($F$9,$F$10)</f>
        <v>#VALUE!</v>
      </c>
      <c r="G835" t="e" vm="2">
        <f>[1]!genBinomial(1,0.567)</f>
        <v>#VALUE!</v>
      </c>
      <c r="H835" s="13" t="e" vm="1">
        <f t="shared" si="91"/>
        <v>#VALUE!</v>
      </c>
      <c r="I835" s="1">
        <f>Main!$A$25</f>
        <v>70.743460131432784</v>
      </c>
      <c r="J835" s="48" t="e" vm="1">
        <f t="shared" si="92"/>
        <v>#VALUE!</v>
      </c>
      <c r="K835" t="e" vm="1">
        <f t="shared" si="93"/>
        <v>#VALUE!</v>
      </c>
      <c r="L835" s="1">
        <f>Main!$B$25</f>
        <v>71.136702222980446</v>
      </c>
      <c r="M835" s="48" t="e" vm="1">
        <f t="shared" si="94"/>
        <v>#VALUE!</v>
      </c>
      <c r="N835" t="e" vm="1">
        <f t="shared" si="95"/>
        <v>#VALUE!</v>
      </c>
      <c r="O835" s="1">
        <f>Main!$C$25</f>
        <v>70.348407428452006</v>
      </c>
      <c r="P835" s="48" t="e" vm="1">
        <f t="shared" si="96"/>
        <v>#VALUE!</v>
      </c>
      <c r="Q835" t="e" vm="1">
        <f t="shared" si="97"/>
        <v>#VALUE!</v>
      </c>
    </row>
    <row r="836" spans="1:17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2">
        <f>[1]!GenLognormal($F$9,$F$10)</f>
        <v>#VALUE!</v>
      </c>
      <c r="G836" t="e" vm="2">
        <f>[1]!genBinomial(1,0.567)</f>
        <v>#VALUE!</v>
      </c>
      <c r="H836" s="13" t="e" vm="1">
        <f t="shared" si="91"/>
        <v>#VALUE!</v>
      </c>
      <c r="I836" s="1">
        <f>Main!$A$25</f>
        <v>70.743460131432784</v>
      </c>
      <c r="J836" s="48" t="e" vm="1">
        <f t="shared" si="92"/>
        <v>#VALUE!</v>
      </c>
      <c r="K836" t="e" vm="1">
        <f t="shared" si="93"/>
        <v>#VALUE!</v>
      </c>
      <c r="L836" s="1">
        <f>Main!$B$25</f>
        <v>71.136702222980446</v>
      </c>
      <c r="M836" s="48" t="e" vm="1">
        <f t="shared" si="94"/>
        <v>#VALUE!</v>
      </c>
      <c r="N836" t="e" vm="1">
        <f t="shared" si="95"/>
        <v>#VALUE!</v>
      </c>
      <c r="O836" s="1">
        <f>Main!$C$25</f>
        <v>70.348407428452006</v>
      </c>
      <c r="P836" s="48" t="e" vm="1">
        <f t="shared" si="96"/>
        <v>#VALUE!</v>
      </c>
      <c r="Q836" t="e" vm="1">
        <f t="shared" si="97"/>
        <v>#VALUE!</v>
      </c>
    </row>
    <row r="837" spans="1:17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2">
        <f>[1]!GenLognormal($F$9,$F$10)</f>
        <v>#VALUE!</v>
      </c>
      <c r="G837" t="e" vm="2">
        <f>[1]!genBinomial(1,0.567)</f>
        <v>#VALUE!</v>
      </c>
      <c r="H837" s="13" t="e" vm="1">
        <f t="shared" si="91"/>
        <v>#VALUE!</v>
      </c>
      <c r="I837" s="1">
        <f>Main!$A$25</f>
        <v>70.743460131432784</v>
      </c>
      <c r="J837" s="48" t="e" vm="1">
        <f t="shared" si="92"/>
        <v>#VALUE!</v>
      </c>
      <c r="K837" t="e" vm="1">
        <f t="shared" si="93"/>
        <v>#VALUE!</v>
      </c>
      <c r="L837" s="1">
        <f>Main!$B$25</f>
        <v>71.136702222980446</v>
      </c>
      <c r="M837" s="48" t="e" vm="1">
        <f t="shared" si="94"/>
        <v>#VALUE!</v>
      </c>
      <c r="N837" t="e" vm="1">
        <f t="shared" si="95"/>
        <v>#VALUE!</v>
      </c>
      <c r="O837" s="1">
        <f>Main!$C$25</f>
        <v>70.348407428452006</v>
      </c>
      <c r="P837" s="48" t="e" vm="1">
        <f t="shared" si="96"/>
        <v>#VALUE!</v>
      </c>
      <c r="Q837" t="e" vm="1">
        <f t="shared" si="97"/>
        <v>#VALUE!</v>
      </c>
    </row>
    <row r="838" spans="1:17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2">
        <f>[1]!GenLognormal($F$9,$F$10)</f>
        <v>#VALUE!</v>
      </c>
      <c r="G838" t="e" vm="2">
        <f>[1]!genBinomial(1,0.567)</f>
        <v>#VALUE!</v>
      </c>
      <c r="H838" s="13" t="e" vm="1">
        <f t="shared" si="91"/>
        <v>#VALUE!</v>
      </c>
      <c r="I838" s="1">
        <f>Main!$A$25</f>
        <v>70.743460131432784</v>
      </c>
      <c r="J838" s="48" t="e" vm="1">
        <f t="shared" si="92"/>
        <v>#VALUE!</v>
      </c>
      <c r="K838" t="e" vm="1">
        <f t="shared" si="93"/>
        <v>#VALUE!</v>
      </c>
      <c r="L838" s="1">
        <f>Main!$B$25</f>
        <v>71.136702222980446</v>
      </c>
      <c r="M838" s="48" t="e" vm="1">
        <f t="shared" si="94"/>
        <v>#VALUE!</v>
      </c>
      <c r="N838" t="e" vm="1">
        <f t="shared" si="95"/>
        <v>#VALUE!</v>
      </c>
      <c r="O838" s="1">
        <f>Main!$C$25</f>
        <v>70.348407428452006</v>
      </c>
      <c r="P838" s="48" t="e" vm="1">
        <f t="shared" si="96"/>
        <v>#VALUE!</v>
      </c>
      <c r="Q838" t="e" vm="1">
        <f t="shared" si="97"/>
        <v>#VALUE!</v>
      </c>
    </row>
    <row r="839" spans="1:17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2">
        <f>[1]!GenLognormal($F$9,$F$10)</f>
        <v>#VALUE!</v>
      </c>
      <c r="G839" t="e" vm="2">
        <f>[1]!genBinomial(1,0.567)</f>
        <v>#VALUE!</v>
      </c>
      <c r="H839" s="13" t="e" vm="1">
        <f t="shared" si="91"/>
        <v>#VALUE!</v>
      </c>
      <c r="I839" s="1">
        <f>Main!$A$25</f>
        <v>70.743460131432784</v>
      </c>
      <c r="J839" s="48" t="e" vm="1">
        <f t="shared" si="92"/>
        <v>#VALUE!</v>
      </c>
      <c r="K839" t="e" vm="1">
        <f t="shared" si="93"/>
        <v>#VALUE!</v>
      </c>
      <c r="L839" s="1">
        <f>Main!$B$25</f>
        <v>71.136702222980446</v>
      </c>
      <c r="M839" s="48" t="e" vm="1">
        <f t="shared" si="94"/>
        <v>#VALUE!</v>
      </c>
      <c r="N839" t="e" vm="1">
        <f t="shared" si="95"/>
        <v>#VALUE!</v>
      </c>
      <c r="O839" s="1">
        <f>Main!$C$25</f>
        <v>70.348407428452006</v>
      </c>
      <c r="P839" s="48" t="e" vm="1">
        <f t="shared" si="96"/>
        <v>#VALUE!</v>
      </c>
      <c r="Q839" t="e" vm="1">
        <f t="shared" si="97"/>
        <v>#VALUE!</v>
      </c>
    </row>
    <row r="840" spans="1:17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2">
        <f>[1]!GenLognormal($F$9,$F$10)</f>
        <v>#VALUE!</v>
      </c>
      <c r="G840" t="e" vm="2">
        <f>[1]!genBinomial(1,0.567)</f>
        <v>#VALUE!</v>
      </c>
      <c r="H840" s="13" t="e" vm="1">
        <f t="shared" si="91"/>
        <v>#VALUE!</v>
      </c>
      <c r="I840" s="1">
        <f>Main!$A$25</f>
        <v>70.743460131432784</v>
      </c>
      <c r="J840" s="48" t="e" vm="1">
        <f t="shared" si="92"/>
        <v>#VALUE!</v>
      </c>
      <c r="K840" t="e" vm="1">
        <f t="shared" si="93"/>
        <v>#VALUE!</v>
      </c>
      <c r="L840" s="1">
        <f>Main!$B$25</f>
        <v>71.136702222980446</v>
      </c>
      <c r="M840" s="48" t="e" vm="1">
        <f t="shared" si="94"/>
        <v>#VALUE!</v>
      </c>
      <c r="N840" t="e" vm="1">
        <f t="shared" si="95"/>
        <v>#VALUE!</v>
      </c>
      <c r="O840" s="1">
        <f>Main!$C$25</f>
        <v>70.348407428452006</v>
      </c>
      <c r="P840" s="48" t="e" vm="1">
        <f t="shared" si="96"/>
        <v>#VALUE!</v>
      </c>
      <c r="Q840" t="e" vm="1">
        <f t="shared" si="97"/>
        <v>#VALUE!</v>
      </c>
    </row>
    <row r="841" spans="1:17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2">
        <f>[1]!GenLognormal($F$9,$F$10)</f>
        <v>#VALUE!</v>
      </c>
      <c r="G841" t="e" vm="2">
        <f>[1]!genBinomial(1,0.567)</f>
        <v>#VALUE!</v>
      </c>
      <c r="H841" s="13" t="e" vm="1">
        <f t="shared" si="91"/>
        <v>#VALUE!</v>
      </c>
      <c r="I841" s="1">
        <f>Main!$A$25</f>
        <v>70.743460131432784</v>
      </c>
      <c r="J841" s="48" t="e" vm="1">
        <f t="shared" si="92"/>
        <v>#VALUE!</v>
      </c>
      <c r="K841" t="e" vm="1">
        <f t="shared" si="93"/>
        <v>#VALUE!</v>
      </c>
      <c r="L841" s="1">
        <f>Main!$B$25</f>
        <v>71.136702222980446</v>
      </c>
      <c r="M841" s="48" t="e" vm="1">
        <f t="shared" si="94"/>
        <v>#VALUE!</v>
      </c>
      <c r="N841" t="e" vm="1">
        <f t="shared" si="95"/>
        <v>#VALUE!</v>
      </c>
      <c r="O841" s="1">
        <f>Main!$C$25</f>
        <v>70.348407428452006</v>
      </c>
      <c r="P841" s="48" t="e" vm="1">
        <f t="shared" si="96"/>
        <v>#VALUE!</v>
      </c>
      <c r="Q841" t="e" vm="1">
        <f t="shared" si="97"/>
        <v>#VALUE!</v>
      </c>
    </row>
    <row r="842" spans="1:17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2">
        <f>[1]!GenLognormal($F$9,$F$10)</f>
        <v>#VALUE!</v>
      </c>
      <c r="G842" t="e" vm="2">
        <f>[1]!genBinomial(1,0.567)</f>
        <v>#VALUE!</v>
      </c>
      <c r="H842" s="13" t="e" vm="1">
        <f t="shared" si="91"/>
        <v>#VALUE!</v>
      </c>
      <c r="I842" s="1">
        <f>Main!$A$25</f>
        <v>70.743460131432784</v>
      </c>
      <c r="J842" s="48" t="e" vm="1">
        <f t="shared" si="92"/>
        <v>#VALUE!</v>
      </c>
      <c r="K842" t="e" vm="1">
        <f t="shared" si="93"/>
        <v>#VALUE!</v>
      </c>
      <c r="L842" s="1">
        <f>Main!$B$25</f>
        <v>71.136702222980446</v>
      </c>
      <c r="M842" s="48" t="e" vm="1">
        <f t="shared" si="94"/>
        <v>#VALUE!</v>
      </c>
      <c r="N842" t="e" vm="1">
        <f t="shared" si="95"/>
        <v>#VALUE!</v>
      </c>
      <c r="O842" s="1">
        <f>Main!$C$25</f>
        <v>70.348407428452006</v>
      </c>
      <c r="P842" s="48" t="e" vm="1">
        <f t="shared" si="96"/>
        <v>#VALUE!</v>
      </c>
      <c r="Q842" t="e" vm="1">
        <f t="shared" si="97"/>
        <v>#VALUE!</v>
      </c>
    </row>
    <row r="843" spans="1:17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2">
        <f>[1]!GenLognormal($F$9,$F$10)</f>
        <v>#VALUE!</v>
      </c>
      <c r="G843" t="e" vm="2">
        <f>[1]!genBinomial(1,0.567)</f>
        <v>#VALUE!</v>
      </c>
      <c r="H843" s="13" t="e" vm="1">
        <f t="shared" si="91"/>
        <v>#VALUE!</v>
      </c>
      <c r="I843" s="1">
        <f>Main!$A$25</f>
        <v>70.743460131432784</v>
      </c>
      <c r="J843" s="48" t="e" vm="1">
        <f t="shared" si="92"/>
        <v>#VALUE!</v>
      </c>
      <c r="K843" t="e" vm="1">
        <f t="shared" si="93"/>
        <v>#VALUE!</v>
      </c>
      <c r="L843" s="1">
        <f>Main!$B$25</f>
        <v>71.136702222980446</v>
      </c>
      <c r="M843" s="48" t="e" vm="1">
        <f t="shared" si="94"/>
        <v>#VALUE!</v>
      </c>
      <c r="N843" t="e" vm="1">
        <f t="shared" si="95"/>
        <v>#VALUE!</v>
      </c>
      <c r="O843" s="1">
        <f>Main!$C$25</f>
        <v>70.348407428452006</v>
      </c>
      <c r="P843" s="48" t="e" vm="1">
        <f t="shared" si="96"/>
        <v>#VALUE!</v>
      </c>
      <c r="Q843" t="e" vm="1">
        <f t="shared" si="97"/>
        <v>#VALUE!</v>
      </c>
    </row>
    <row r="844" spans="1:17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2">
        <f>[1]!GenLognormal($F$9,$F$10)</f>
        <v>#VALUE!</v>
      </c>
      <c r="G844" t="e" vm="2">
        <f>[1]!genBinomial(1,0.567)</f>
        <v>#VALUE!</v>
      </c>
      <c r="H844" s="13" t="e" vm="1">
        <f t="shared" si="91"/>
        <v>#VALUE!</v>
      </c>
      <c r="I844" s="1">
        <f>Main!$A$25</f>
        <v>70.743460131432784</v>
      </c>
      <c r="J844" s="48" t="e" vm="1">
        <f t="shared" si="92"/>
        <v>#VALUE!</v>
      </c>
      <c r="K844" t="e" vm="1">
        <f t="shared" si="93"/>
        <v>#VALUE!</v>
      </c>
      <c r="L844" s="1">
        <f>Main!$B$25</f>
        <v>71.136702222980446</v>
      </c>
      <c r="M844" s="48" t="e" vm="1">
        <f t="shared" si="94"/>
        <v>#VALUE!</v>
      </c>
      <c r="N844" t="e" vm="1">
        <f t="shared" si="95"/>
        <v>#VALUE!</v>
      </c>
      <c r="O844" s="1">
        <f>Main!$C$25</f>
        <v>70.348407428452006</v>
      </c>
      <c r="P844" s="48" t="e" vm="1">
        <f t="shared" si="96"/>
        <v>#VALUE!</v>
      </c>
      <c r="Q844" t="e" vm="1">
        <f t="shared" si="97"/>
        <v>#VALUE!</v>
      </c>
    </row>
    <row r="845" spans="1:17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2">
        <f>[1]!GenLognormal($F$9,$F$10)</f>
        <v>#VALUE!</v>
      </c>
      <c r="G845" t="e" vm="2">
        <f>[1]!genBinomial(1,0.567)</f>
        <v>#VALUE!</v>
      </c>
      <c r="H845" s="13" t="e" vm="1">
        <f t="shared" si="91"/>
        <v>#VALUE!</v>
      </c>
      <c r="I845" s="1">
        <f>Main!$A$25</f>
        <v>70.743460131432784</v>
      </c>
      <c r="J845" s="48" t="e" vm="1">
        <f t="shared" si="92"/>
        <v>#VALUE!</v>
      </c>
      <c r="K845" t="e" vm="1">
        <f t="shared" si="93"/>
        <v>#VALUE!</v>
      </c>
      <c r="L845" s="1">
        <f>Main!$B$25</f>
        <v>71.136702222980446</v>
      </c>
      <c r="M845" s="48" t="e" vm="1">
        <f t="shared" si="94"/>
        <v>#VALUE!</v>
      </c>
      <c r="N845" t="e" vm="1">
        <f t="shared" si="95"/>
        <v>#VALUE!</v>
      </c>
      <c r="O845" s="1">
        <f>Main!$C$25</f>
        <v>70.348407428452006</v>
      </c>
      <c r="P845" s="48" t="e" vm="1">
        <f t="shared" si="96"/>
        <v>#VALUE!</v>
      </c>
      <c r="Q845" t="e" vm="1">
        <f t="shared" si="97"/>
        <v>#VALUE!</v>
      </c>
    </row>
    <row r="846" spans="1:17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2">
        <f>[1]!GenLognormal($F$9,$F$10)</f>
        <v>#VALUE!</v>
      </c>
      <c r="G846" t="e" vm="2">
        <f>[1]!genBinomial(1,0.567)</f>
        <v>#VALUE!</v>
      </c>
      <c r="H846" s="13" t="e" vm="1">
        <f t="shared" si="91"/>
        <v>#VALUE!</v>
      </c>
      <c r="I846" s="1">
        <f>Main!$A$25</f>
        <v>70.743460131432784</v>
      </c>
      <c r="J846" s="48" t="e" vm="1">
        <f t="shared" si="92"/>
        <v>#VALUE!</v>
      </c>
      <c r="K846" t="e" vm="1">
        <f t="shared" si="93"/>
        <v>#VALUE!</v>
      </c>
      <c r="L846" s="1">
        <f>Main!$B$25</f>
        <v>71.136702222980446</v>
      </c>
      <c r="M846" s="48" t="e" vm="1">
        <f t="shared" si="94"/>
        <v>#VALUE!</v>
      </c>
      <c r="N846" t="e" vm="1">
        <f t="shared" si="95"/>
        <v>#VALUE!</v>
      </c>
      <c r="O846" s="1">
        <f>Main!$C$25</f>
        <v>70.348407428452006</v>
      </c>
      <c r="P846" s="48" t="e" vm="1">
        <f t="shared" si="96"/>
        <v>#VALUE!</v>
      </c>
      <c r="Q846" t="e" vm="1">
        <f t="shared" si="97"/>
        <v>#VALUE!</v>
      </c>
    </row>
    <row r="847" spans="1:17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2">
        <f>[1]!GenLognormal($F$9,$F$10)</f>
        <v>#VALUE!</v>
      </c>
      <c r="G847" t="e" vm="2">
        <f>[1]!genBinomial(1,0.567)</f>
        <v>#VALUE!</v>
      </c>
      <c r="H847" s="13" t="e" vm="1">
        <f t="shared" ref="H847:H910" si="98">(266.16-47.17*G847-2.33*F847+0.66*E847+0.017*(E847^2))*113.12/1000000*D847</f>
        <v>#VALUE!</v>
      </c>
      <c r="I847" s="1">
        <f>Main!$A$25</f>
        <v>70.743460131432784</v>
      </c>
      <c r="J847" s="48" t="e" vm="1">
        <f t="shared" ref="J847:J910" si="99">I847*$H847/24/60</f>
        <v>#VALUE!</v>
      </c>
      <c r="K847" t="e" vm="1">
        <f t="shared" ref="K847:K910" si="100">J847*24*60/$D847</f>
        <v>#VALUE!</v>
      </c>
      <c r="L847" s="1">
        <f>Main!$B$25</f>
        <v>71.136702222980446</v>
      </c>
      <c r="M847" s="48" t="e" vm="1">
        <f t="shared" ref="M847:M910" si="101">L847*$H847/24/60</f>
        <v>#VALUE!</v>
      </c>
      <c r="N847" t="e" vm="1">
        <f t="shared" ref="N847:N910" si="102">M847*24*60/$D847</f>
        <v>#VALUE!</v>
      </c>
      <c r="O847" s="1">
        <f>Main!$C$25</f>
        <v>70.348407428452006</v>
      </c>
      <c r="P847" s="48" t="e" vm="1">
        <f t="shared" ref="P847:P910" si="103">O847*$H847/24/60</f>
        <v>#VALUE!</v>
      </c>
      <c r="Q847" t="e" vm="1">
        <f t="shared" ref="Q847:Q910" si="104">P847*24*60/$D847</f>
        <v>#VALUE!</v>
      </c>
    </row>
    <row r="848" spans="1:17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2">
        <f>[1]!GenLognormal($F$9,$F$10)</f>
        <v>#VALUE!</v>
      </c>
      <c r="G848" t="e" vm="2">
        <f>[1]!genBinomial(1,0.567)</f>
        <v>#VALUE!</v>
      </c>
      <c r="H848" s="13" t="e" vm="1">
        <f t="shared" si="98"/>
        <v>#VALUE!</v>
      </c>
      <c r="I848" s="1">
        <f>Main!$A$25</f>
        <v>70.743460131432784</v>
      </c>
      <c r="J848" s="48" t="e" vm="1">
        <f t="shared" si="99"/>
        <v>#VALUE!</v>
      </c>
      <c r="K848" t="e" vm="1">
        <f t="shared" si="100"/>
        <v>#VALUE!</v>
      </c>
      <c r="L848" s="1">
        <f>Main!$B$25</f>
        <v>71.136702222980446</v>
      </c>
      <c r="M848" s="48" t="e" vm="1">
        <f t="shared" si="101"/>
        <v>#VALUE!</v>
      </c>
      <c r="N848" t="e" vm="1">
        <f t="shared" si="102"/>
        <v>#VALUE!</v>
      </c>
      <c r="O848" s="1">
        <f>Main!$C$25</f>
        <v>70.348407428452006</v>
      </c>
      <c r="P848" s="48" t="e" vm="1">
        <f t="shared" si="103"/>
        <v>#VALUE!</v>
      </c>
      <c r="Q848" t="e" vm="1">
        <f t="shared" si="104"/>
        <v>#VALUE!</v>
      </c>
    </row>
    <row r="849" spans="1:17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2">
        <f>[1]!GenLognormal($F$9,$F$10)</f>
        <v>#VALUE!</v>
      </c>
      <c r="G849" t="e" vm="2">
        <f>[1]!genBinomial(1,0.567)</f>
        <v>#VALUE!</v>
      </c>
      <c r="H849" s="13" t="e" vm="1">
        <f t="shared" si="98"/>
        <v>#VALUE!</v>
      </c>
      <c r="I849" s="1">
        <f>Main!$A$25</f>
        <v>70.743460131432784</v>
      </c>
      <c r="J849" s="48" t="e" vm="1">
        <f t="shared" si="99"/>
        <v>#VALUE!</v>
      </c>
      <c r="K849" t="e" vm="1">
        <f t="shared" si="100"/>
        <v>#VALUE!</v>
      </c>
      <c r="L849" s="1">
        <f>Main!$B$25</f>
        <v>71.136702222980446</v>
      </c>
      <c r="M849" s="48" t="e" vm="1">
        <f t="shared" si="101"/>
        <v>#VALUE!</v>
      </c>
      <c r="N849" t="e" vm="1">
        <f t="shared" si="102"/>
        <v>#VALUE!</v>
      </c>
      <c r="O849" s="1">
        <f>Main!$C$25</f>
        <v>70.348407428452006</v>
      </c>
      <c r="P849" s="48" t="e" vm="1">
        <f t="shared" si="103"/>
        <v>#VALUE!</v>
      </c>
      <c r="Q849" t="e" vm="1">
        <f t="shared" si="104"/>
        <v>#VALUE!</v>
      </c>
    </row>
    <row r="850" spans="1:17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2">
        <f>[1]!GenLognormal($F$9,$F$10)</f>
        <v>#VALUE!</v>
      </c>
      <c r="G850" t="e" vm="2">
        <f>[1]!genBinomial(1,0.567)</f>
        <v>#VALUE!</v>
      </c>
      <c r="H850" s="13" t="e" vm="1">
        <f t="shared" si="98"/>
        <v>#VALUE!</v>
      </c>
      <c r="I850" s="1">
        <f>Main!$A$25</f>
        <v>70.743460131432784</v>
      </c>
      <c r="J850" s="48" t="e" vm="1">
        <f t="shared" si="99"/>
        <v>#VALUE!</v>
      </c>
      <c r="K850" t="e" vm="1">
        <f t="shared" si="100"/>
        <v>#VALUE!</v>
      </c>
      <c r="L850" s="1">
        <f>Main!$B$25</f>
        <v>71.136702222980446</v>
      </c>
      <c r="M850" s="48" t="e" vm="1">
        <f t="shared" si="101"/>
        <v>#VALUE!</v>
      </c>
      <c r="N850" t="e" vm="1">
        <f t="shared" si="102"/>
        <v>#VALUE!</v>
      </c>
      <c r="O850" s="1">
        <f>Main!$C$25</f>
        <v>70.348407428452006</v>
      </c>
      <c r="P850" s="48" t="e" vm="1">
        <f t="shared" si="103"/>
        <v>#VALUE!</v>
      </c>
      <c r="Q850" t="e" vm="1">
        <f t="shared" si="104"/>
        <v>#VALUE!</v>
      </c>
    </row>
    <row r="851" spans="1:17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2">
        <f>[1]!GenLognormal($F$9,$F$10)</f>
        <v>#VALUE!</v>
      </c>
      <c r="G851" t="e" vm="2">
        <f>[1]!genBinomial(1,0.567)</f>
        <v>#VALUE!</v>
      </c>
      <c r="H851" s="13" t="e" vm="1">
        <f t="shared" si="98"/>
        <v>#VALUE!</v>
      </c>
      <c r="I851" s="1">
        <f>Main!$A$25</f>
        <v>70.743460131432784</v>
      </c>
      <c r="J851" s="48" t="e" vm="1">
        <f t="shared" si="99"/>
        <v>#VALUE!</v>
      </c>
      <c r="K851" t="e" vm="1">
        <f t="shared" si="100"/>
        <v>#VALUE!</v>
      </c>
      <c r="L851" s="1">
        <f>Main!$B$25</f>
        <v>71.136702222980446</v>
      </c>
      <c r="M851" s="48" t="e" vm="1">
        <f t="shared" si="101"/>
        <v>#VALUE!</v>
      </c>
      <c r="N851" t="e" vm="1">
        <f t="shared" si="102"/>
        <v>#VALUE!</v>
      </c>
      <c r="O851" s="1">
        <f>Main!$C$25</f>
        <v>70.348407428452006</v>
      </c>
      <c r="P851" s="48" t="e" vm="1">
        <f t="shared" si="103"/>
        <v>#VALUE!</v>
      </c>
      <c r="Q851" t="e" vm="1">
        <f t="shared" si="104"/>
        <v>#VALUE!</v>
      </c>
    </row>
    <row r="852" spans="1:17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2">
        <f>[1]!GenLognormal($F$9,$F$10)</f>
        <v>#VALUE!</v>
      </c>
      <c r="G852" t="e" vm="2">
        <f>[1]!genBinomial(1,0.567)</f>
        <v>#VALUE!</v>
      </c>
      <c r="H852" s="13" t="e" vm="1">
        <f t="shared" si="98"/>
        <v>#VALUE!</v>
      </c>
      <c r="I852" s="1">
        <f>Main!$A$25</f>
        <v>70.743460131432784</v>
      </c>
      <c r="J852" s="48" t="e" vm="1">
        <f t="shared" si="99"/>
        <v>#VALUE!</v>
      </c>
      <c r="K852" t="e" vm="1">
        <f t="shared" si="100"/>
        <v>#VALUE!</v>
      </c>
      <c r="L852" s="1">
        <f>Main!$B$25</f>
        <v>71.136702222980446</v>
      </c>
      <c r="M852" s="48" t="e" vm="1">
        <f t="shared" si="101"/>
        <v>#VALUE!</v>
      </c>
      <c r="N852" t="e" vm="1">
        <f t="shared" si="102"/>
        <v>#VALUE!</v>
      </c>
      <c r="O852" s="1">
        <f>Main!$C$25</f>
        <v>70.348407428452006</v>
      </c>
      <c r="P852" s="48" t="e" vm="1">
        <f t="shared" si="103"/>
        <v>#VALUE!</v>
      </c>
      <c r="Q852" t="e" vm="1">
        <f t="shared" si="104"/>
        <v>#VALUE!</v>
      </c>
    </row>
    <row r="853" spans="1:17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2">
        <f>[1]!GenLognormal($F$9,$F$10)</f>
        <v>#VALUE!</v>
      </c>
      <c r="G853" t="e" vm="2">
        <f>[1]!genBinomial(1,0.567)</f>
        <v>#VALUE!</v>
      </c>
      <c r="H853" s="13" t="e" vm="1">
        <f t="shared" si="98"/>
        <v>#VALUE!</v>
      </c>
      <c r="I853" s="1">
        <f>Main!$A$25</f>
        <v>70.743460131432784</v>
      </c>
      <c r="J853" s="48" t="e" vm="1">
        <f t="shared" si="99"/>
        <v>#VALUE!</v>
      </c>
      <c r="K853" t="e" vm="1">
        <f t="shared" si="100"/>
        <v>#VALUE!</v>
      </c>
      <c r="L853" s="1">
        <f>Main!$B$25</f>
        <v>71.136702222980446</v>
      </c>
      <c r="M853" s="48" t="e" vm="1">
        <f t="shared" si="101"/>
        <v>#VALUE!</v>
      </c>
      <c r="N853" t="e" vm="1">
        <f t="shared" si="102"/>
        <v>#VALUE!</v>
      </c>
      <c r="O853" s="1">
        <f>Main!$C$25</f>
        <v>70.348407428452006</v>
      </c>
      <c r="P853" s="48" t="e" vm="1">
        <f t="shared" si="103"/>
        <v>#VALUE!</v>
      </c>
      <c r="Q853" t="e" vm="1">
        <f t="shared" si="104"/>
        <v>#VALUE!</v>
      </c>
    </row>
    <row r="854" spans="1:17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2">
        <f>[1]!GenLognormal($F$9,$F$10)</f>
        <v>#VALUE!</v>
      </c>
      <c r="G854" t="e" vm="2">
        <f>[1]!genBinomial(1,0.567)</f>
        <v>#VALUE!</v>
      </c>
      <c r="H854" s="13" t="e" vm="1">
        <f t="shared" si="98"/>
        <v>#VALUE!</v>
      </c>
      <c r="I854" s="1">
        <f>Main!$A$25</f>
        <v>70.743460131432784</v>
      </c>
      <c r="J854" s="48" t="e" vm="1">
        <f t="shared" si="99"/>
        <v>#VALUE!</v>
      </c>
      <c r="K854" t="e" vm="1">
        <f t="shared" si="100"/>
        <v>#VALUE!</v>
      </c>
      <c r="L854" s="1">
        <f>Main!$B$25</f>
        <v>71.136702222980446</v>
      </c>
      <c r="M854" s="48" t="e" vm="1">
        <f t="shared" si="101"/>
        <v>#VALUE!</v>
      </c>
      <c r="N854" t="e" vm="1">
        <f t="shared" si="102"/>
        <v>#VALUE!</v>
      </c>
      <c r="O854" s="1">
        <f>Main!$C$25</f>
        <v>70.348407428452006</v>
      </c>
      <c r="P854" s="48" t="e" vm="1">
        <f t="shared" si="103"/>
        <v>#VALUE!</v>
      </c>
      <c r="Q854" t="e" vm="1">
        <f t="shared" si="104"/>
        <v>#VALUE!</v>
      </c>
    </row>
    <row r="855" spans="1:17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2">
        <f>[1]!GenLognormal($F$9,$F$10)</f>
        <v>#VALUE!</v>
      </c>
      <c r="G855" t="e" vm="2">
        <f>[1]!genBinomial(1,0.567)</f>
        <v>#VALUE!</v>
      </c>
      <c r="H855" s="13" t="e" vm="1">
        <f t="shared" si="98"/>
        <v>#VALUE!</v>
      </c>
      <c r="I855" s="1">
        <f>Main!$A$25</f>
        <v>70.743460131432784</v>
      </c>
      <c r="J855" s="48" t="e" vm="1">
        <f t="shared" si="99"/>
        <v>#VALUE!</v>
      </c>
      <c r="K855" t="e" vm="1">
        <f t="shared" si="100"/>
        <v>#VALUE!</v>
      </c>
      <c r="L855" s="1">
        <f>Main!$B$25</f>
        <v>71.136702222980446</v>
      </c>
      <c r="M855" s="48" t="e" vm="1">
        <f t="shared" si="101"/>
        <v>#VALUE!</v>
      </c>
      <c r="N855" t="e" vm="1">
        <f t="shared" si="102"/>
        <v>#VALUE!</v>
      </c>
      <c r="O855" s="1">
        <f>Main!$C$25</f>
        <v>70.348407428452006</v>
      </c>
      <c r="P855" s="48" t="e" vm="1">
        <f t="shared" si="103"/>
        <v>#VALUE!</v>
      </c>
      <c r="Q855" t="e" vm="1">
        <f t="shared" si="104"/>
        <v>#VALUE!</v>
      </c>
    </row>
    <row r="856" spans="1:17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2">
        <f>[1]!GenLognormal($F$9,$F$10)</f>
        <v>#VALUE!</v>
      </c>
      <c r="G856" t="e" vm="2">
        <f>[1]!genBinomial(1,0.567)</f>
        <v>#VALUE!</v>
      </c>
      <c r="H856" s="13" t="e" vm="1">
        <f t="shared" si="98"/>
        <v>#VALUE!</v>
      </c>
      <c r="I856" s="1">
        <f>Main!$A$25</f>
        <v>70.743460131432784</v>
      </c>
      <c r="J856" s="48" t="e" vm="1">
        <f t="shared" si="99"/>
        <v>#VALUE!</v>
      </c>
      <c r="K856" t="e" vm="1">
        <f t="shared" si="100"/>
        <v>#VALUE!</v>
      </c>
      <c r="L856" s="1">
        <f>Main!$B$25</f>
        <v>71.136702222980446</v>
      </c>
      <c r="M856" s="48" t="e" vm="1">
        <f t="shared" si="101"/>
        <v>#VALUE!</v>
      </c>
      <c r="N856" t="e" vm="1">
        <f t="shared" si="102"/>
        <v>#VALUE!</v>
      </c>
      <c r="O856" s="1">
        <f>Main!$C$25</f>
        <v>70.348407428452006</v>
      </c>
      <c r="P856" s="48" t="e" vm="1">
        <f t="shared" si="103"/>
        <v>#VALUE!</v>
      </c>
      <c r="Q856" t="e" vm="1">
        <f t="shared" si="104"/>
        <v>#VALUE!</v>
      </c>
    </row>
    <row r="857" spans="1:17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2">
        <f>[1]!GenLognormal($F$9,$F$10)</f>
        <v>#VALUE!</v>
      </c>
      <c r="G857" t="e" vm="2">
        <f>[1]!genBinomial(1,0.567)</f>
        <v>#VALUE!</v>
      </c>
      <c r="H857" s="13" t="e" vm="1">
        <f t="shared" si="98"/>
        <v>#VALUE!</v>
      </c>
      <c r="I857" s="1">
        <f>Main!$A$25</f>
        <v>70.743460131432784</v>
      </c>
      <c r="J857" s="48" t="e" vm="1">
        <f t="shared" si="99"/>
        <v>#VALUE!</v>
      </c>
      <c r="K857" t="e" vm="1">
        <f t="shared" si="100"/>
        <v>#VALUE!</v>
      </c>
      <c r="L857" s="1">
        <f>Main!$B$25</f>
        <v>71.136702222980446</v>
      </c>
      <c r="M857" s="48" t="e" vm="1">
        <f t="shared" si="101"/>
        <v>#VALUE!</v>
      </c>
      <c r="N857" t="e" vm="1">
        <f t="shared" si="102"/>
        <v>#VALUE!</v>
      </c>
      <c r="O857" s="1">
        <f>Main!$C$25</f>
        <v>70.348407428452006</v>
      </c>
      <c r="P857" s="48" t="e" vm="1">
        <f t="shared" si="103"/>
        <v>#VALUE!</v>
      </c>
      <c r="Q857" t="e" vm="1">
        <f t="shared" si="104"/>
        <v>#VALUE!</v>
      </c>
    </row>
    <row r="858" spans="1:17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2">
        <f>[1]!GenLognormal($F$9,$F$10)</f>
        <v>#VALUE!</v>
      </c>
      <c r="G858" t="e" vm="2">
        <f>[1]!genBinomial(1,0.567)</f>
        <v>#VALUE!</v>
      </c>
      <c r="H858" s="13" t="e" vm="1">
        <f t="shared" si="98"/>
        <v>#VALUE!</v>
      </c>
      <c r="I858" s="1">
        <f>Main!$A$25</f>
        <v>70.743460131432784</v>
      </c>
      <c r="J858" s="48" t="e" vm="1">
        <f t="shared" si="99"/>
        <v>#VALUE!</v>
      </c>
      <c r="K858" t="e" vm="1">
        <f t="shared" si="100"/>
        <v>#VALUE!</v>
      </c>
      <c r="L858" s="1">
        <f>Main!$B$25</f>
        <v>71.136702222980446</v>
      </c>
      <c r="M858" s="48" t="e" vm="1">
        <f t="shared" si="101"/>
        <v>#VALUE!</v>
      </c>
      <c r="N858" t="e" vm="1">
        <f t="shared" si="102"/>
        <v>#VALUE!</v>
      </c>
      <c r="O858" s="1">
        <f>Main!$C$25</f>
        <v>70.348407428452006</v>
      </c>
      <c r="P858" s="48" t="e" vm="1">
        <f t="shared" si="103"/>
        <v>#VALUE!</v>
      </c>
      <c r="Q858" t="e" vm="1">
        <f t="shared" si="104"/>
        <v>#VALUE!</v>
      </c>
    </row>
    <row r="859" spans="1:17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2">
        <f>[1]!GenLognormal($F$9,$F$10)</f>
        <v>#VALUE!</v>
      </c>
      <c r="G859" t="e" vm="2">
        <f>[1]!genBinomial(1,0.567)</f>
        <v>#VALUE!</v>
      </c>
      <c r="H859" s="13" t="e" vm="1">
        <f t="shared" si="98"/>
        <v>#VALUE!</v>
      </c>
      <c r="I859" s="1">
        <f>Main!$A$25</f>
        <v>70.743460131432784</v>
      </c>
      <c r="J859" s="48" t="e" vm="1">
        <f t="shared" si="99"/>
        <v>#VALUE!</v>
      </c>
      <c r="K859" t="e" vm="1">
        <f t="shared" si="100"/>
        <v>#VALUE!</v>
      </c>
      <c r="L859" s="1">
        <f>Main!$B$25</f>
        <v>71.136702222980446</v>
      </c>
      <c r="M859" s="48" t="e" vm="1">
        <f t="shared" si="101"/>
        <v>#VALUE!</v>
      </c>
      <c r="N859" t="e" vm="1">
        <f t="shared" si="102"/>
        <v>#VALUE!</v>
      </c>
      <c r="O859" s="1">
        <f>Main!$C$25</f>
        <v>70.348407428452006</v>
      </c>
      <c r="P859" s="48" t="e" vm="1">
        <f t="shared" si="103"/>
        <v>#VALUE!</v>
      </c>
      <c r="Q859" t="e" vm="1">
        <f t="shared" si="104"/>
        <v>#VALUE!</v>
      </c>
    </row>
    <row r="860" spans="1:17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2">
        <f>[1]!GenLognormal($F$9,$F$10)</f>
        <v>#VALUE!</v>
      </c>
      <c r="G860" t="e" vm="2">
        <f>[1]!genBinomial(1,0.567)</f>
        <v>#VALUE!</v>
      </c>
      <c r="H860" s="13" t="e" vm="1">
        <f t="shared" si="98"/>
        <v>#VALUE!</v>
      </c>
      <c r="I860" s="1">
        <f>Main!$A$25</f>
        <v>70.743460131432784</v>
      </c>
      <c r="J860" s="48" t="e" vm="1">
        <f t="shared" si="99"/>
        <v>#VALUE!</v>
      </c>
      <c r="K860" t="e" vm="1">
        <f t="shared" si="100"/>
        <v>#VALUE!</v>
      </c>
      <c r="L860" s="1">
        <f>Main!$B$25</f>
        <v>71.136702222980446</v>
      </c>
      <c r="M860" s="48" t="e" vm="1">
        <f t="shared" si="101"/>
        <v>#VALUE!</v>
      </c>
      <c r="N860" t="e" vm="1">
        <f t="shared" si="102"/>
        <v>#VALUE!</v>
      </c>
      <c r="O860" s="1">
        <f>Main!$C$25</f>
        <v>70.348407428452006</v>
      </c>
      <c r="P860" s="48" t="e" vm="1">
        <f t="shared" si="103"/>
        <v>#VALUE!</v>
      </c>
      <c r="Q860" t="e" vm="1">
        <f t="shared" si="104"/>
        <v>#VALUE!</v>
      </c>
    </row>
    <row r="861" spans="1:17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2">
        <f>[1]!GenLognormal($F$9,$F$10)</f>
        <v>#VALUE!</v>
      </c>
      <c r="G861" t="e" vm="2">
        <f>[1]!genBinomial(1,0.567)</f>
        <v>#VALUE!</v>
      </c>
      <c r="H861" s="13" t="e" vm="1">
        <f t="shared" si="98"/>
        <v>#VALUE!</v>
      </c>
      <c r="I861" s="1">
        <f>Main!$A$25</f>
        <v>70.743460131432784</v>
      </c>
      <c r="J861" s="48" t="e" vm="1">
        <f t="shared" si="99"/>
        <v>#VALUE!</v>
      </c>
      <c r="K861" t="e" vm="1">
        <f t="shared" si="100"/>
        <v>#VALUE!</v>
      </c>
      <c r="L861" s="1">
        <f>Main!$B$25</f>
        <v>71.136702222980446</v>
      </c>
      <c r="M861" s="48" t="e" vm="1">
        <f t="shared" si="101"/>
        <v>#VALUE!</v>
      </c>
      <c r="N861" t="e" vm="1">
        <f t="shared" si="102"/>
        <v>#VALUE!</v>
      </c>
      <c r="O861" s="1">
        <f>Main!$C$25</f>
        <v>70.348407428452006</v>
      </c>
      <c r="P861" s="48" t="e" vm="1">
        <f t="shared" si="103"/>
        <v>#VALUE!</v>
      </c>
      <c r="Q861" t="e" vm="1">
        <f t="shared" si="104"/>
        <v>#VALUE!</v>
      </c>
    </row>
    <row r="862" spans="1:17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2">
        <f>[1]!GenLognormal($F$9,$F$10)</f>
        <v>#VALUE!</v>
      </c>
      <c r="G862" t="e" vm="2">
        <f>[1]!genBinomial(1,0.567)</f>
        <v>#VALUE!</v>
      </c>
      <c r="H862" s="13" t="e" vm="1">
        <f t="shared" si="98"/>
        <v>#VALUE!</v>
      </c>
      <c r="I862" s="1">
        <f>Main!$A$25</f>
        <v>70.743460131432784</v>
      </c>
      <c r="J862" s="48" t="e" vm="1">
        <f t="shared" si="99"/>
        <v>#VALUE!</v>
      </c>
      <c r="K862" t="e" vm="1">
        <f t="shared" si="100"/>
        <v>#VALUE!</v>
      </c>
      <c r="L862" s="1">
        <f>Main!$B$25</f>
        <v>71.136702222980446</v>
      </c>
      <c r="M862" s="48" t="e" vm="1">
        <f t="shared" si="101"/>
        <v>#VALUE!</v>
      </c>
      <c r="N862" t="e" vm="1">
        <f t="shared" si="102"/>
        <v>#VALUE!</v>
      </c>
      <c r="O862" s="1">
        <f>Main!$C$25</f>
        <v>70.348407428452006</v>
      </c>
      <c r="P862" s="48" t="e" vm="1">
        <f t="shared" si="103"/>
        <v>#VALUE!</v>
      </c>
      <c r="Q862" t="e" vm="1">
        <f t="shared" si="104"/>
        <v>#VALUE!</v>
      </c>
    </row>
    <row r="863" spans="1:17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2">
        <f>[1]!GenLognormal($F$9,$F$10)</f>
        <v>#VALUE!</v>
      </c>
      <c r="G863" t="e" vm="2">
        <f>[1]!genBinomial(1,0.567)</f>
        <v>#VALUE!</v>
      </c>
      <c r="H863" s="13" t="e" vm="1">
        <f t="shared" si="98"/>
        <v>#VALUE!</v>
      </c>
      <c r="I863" s="1">
        <f>Main!$A$25</f>
        <v>70.743460131432784</v>
      </c>
      <c r="J863" s="48" t="e" vm="1">
        <f t="shared" si="99"/>
        <v>#VALUE!</v>
      </c>
      <c r="K863" t="e" vm="1">
        <f t="shared" si="100"/>
        <v>#VALUE!</v>
      </c>
      <c r="L863" s="1">
        <f>Main!$B$25</f>
        <v>71.136702222980446</v>
      </c>
      <c r="M863" s="48" t="e" vm="1">
        <f t="shared" si="101"/>
        <v>#VALUE!</v>
      </c>
      <c r="N863" t="e" vm="1">
        <f t="shared" si="102"/>
        <v>#VALUE!</v>
      </c>
      <c r="O863" s="1">
        <f>Main!$C$25</f>
        <v>70.348407428452006</v>
      </c>
      <c r="P863" s="48" t="e" vm="1">
        <f t="shared" si="103"/>
        <v>#VALUE!</v>
      </c>
      <c r="Q863" t="e" vm="1">
        <f t="shared" si="104"/>
        <v>#VALUE!</v>
      </c>
    </row>
    <row r="864" spans="1:17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2">
        <f>[1]!GenLognormal($F$9,$F$10)</f>
        <v>#VALUE!</v>
      </c>
      <c r="G864" t="e" vm="2">
        <f>[1]!genBinomial(1,0.567)</f>
        <v>#VALUE!</v>
      </c>
      <c r="H864" s="13" t="e" vm="1">
        <f t="shared" si="98"/>
        <v>#VALUE!</v>
      </c>
      <c r="I864" s="1">
        <f>Main!$A$25</f>
        <v>70.743460131432784</v>
      </c>
      <c r="J864" s="48" t="e" vm="1">
        <f t="shared" si="99"/>
        <v>#VALUE!</v>
      </c>
      <c r="K864" t="e" vm="1">
        <f t="shared" si="100"/>
        <v>#VALUE!</v>
      </c>
      <c r="L864" s="1">
        <f>Main!$B$25</f>
        <v>71.136702222980446</v>
      </c>
      <c r="M864" s="48" t="e" vm="1">
        <f t="shared" si="101"/>
        <v>#VALUE!</v>
      </c>
      <c r="N864" t="e" vm="1">
        <f t="shared" si="102"/>
        <v>#VALUE!</v>
      </c>
      <c r="O864" s="1">
        <f>Main!$C$25</f>
        <v>70.348407428452006</v>
      </c>
      <c r="P864" s="48" t="e" vm="1">
        <f t="shared" si="103"/>
        <v>#VALUE!</v>
      </c>
      <c r="Q864" t="e" vm="1">
        <f t="shared" si="104"/>
        <v>#VALUE!</v>
      </c>
    </row>
    <row r="865" spans="1:17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2">
        <f>[1]!GenLognormal($F$9,$F$10)</f>
        <v>#VALUE!</v>
      </c>
      <c r="G865" t="e" vm="2">
        <f>[1]!genBinomial(1,0.567)</f>
        <v>#VALUE!</v>
      </c>
      <c r="H865" s="13" t="e" vm="1">
        <f t="shared" si="98"/>
        <v>#VALUE!</v>
      </c>
      <c r="I865" s="1">
        <f>Main!$A$25</f>
        <v>70.743460131432784</v>
      </c>
      <c r="J865" s="48" t="e" vm="1">
        <f t="shared" si="99"/>
        <v>#VALUE!</v>
      </c>
      <c r="K865" t="e" vm="1">
        <f t="shared" si="100"/>
        <v>#VALUE!</v>
      </c>
      <c r="L865" s="1">
        <f>Main!$B$25</f>
        <v>71.136702222980446</v>
      </c>
      <c r="M865" s="48" t="e" vm="1">
        <f t="shared" si="101"/>
        <v>#VALUE!</v>
      </c>
      <c r="N865" t="e" vm="1">
        <f t="shared" si="102"/>
        <v>#VALUE!</v>
      </c>
      <c r="O865" s="1">
        <f>Main!$C$25</f>
        <v>70.348407428452006</v>
      </c>
      <c r="P865" s="48" t="e" vm="1">
        <f t="shared" si="103"/>
        <v>#VALUE!</v>
      </c>
      <c r="Q865" t="e" vm="1">
        <f t="shared" si="104"/>
        <v>#VALUE!</v>
      </c>
    </row>
    <row r="866" spans="1:17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2">
        <f>[1]!GenLognormal($F$9,$F$10)</f>
        <v>#VALUE!</v>
      </c>
      <c r="G866" t="e" vm="2">
        <f>[1]!genBinomial(1,0.567)</f>
        <v>#VALUE!</v>
      </c>
      <c r="H866" s="13" t="e" vm="1">
        <f t="shared" si="98"/>
        <v>#VALUE!</v>
      </c>
      <c r="I866" s="1">
        <f>Main!$A$25</f>
        <v>70.743460131432784</v>
      </c>
      <c r="J866" s="48" t="e" vm="1">
        <f t="shared" si="99"/>
        <v>#VALUE!</v>
      </c>
      <c r="K866" t="e" vm="1">
        <f t="shared" si="100"/>
        <v>#VALUE!</v>
      </c>
      <c r="L866" s="1">
        <f>Main!$B$25</f>
        <v>71.136702222980446</v>
      </c>
      <c r="M866" s="48" t="e" vm="1">
        <f t="shared" si="101"/>
        <v>#VALUE!</v>
      </c>
      <c r="N866" t="e" vm="1">
        <f t="shared" si="102"/>
        <v>#VALUE!</v>
      </c>
      <c r="O866" s="1">
        <f>Main!$C$25</f>
        <v>70.348407428452006</v>
      </c>
      <c r="P866" s="48" t="e" vm="1">
        <f t="shared" si="103"/>
        <v>#VALUE!</v>
      </c>
      <c r="Q866" t="e" vm="1">
        <f t="shared" si="104"/>
        <v>#VALUE!</v>
      </c>
    </row>
    <row r="867" spans="1:17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2">
        <f>[1]!GenLognormal($F$9,$F$10)</f>
        <v>#VALUE!</v>
      </c>
      <c r="G867" t="e" vm="2">
        <f>[1]!genBinomial(1,0.567)</f>
        <v>#VALUE!</v>
      </c>
      <c r="H867" s="13" t="e" vm="1">
        <f t="shared" si="98"/>
        <v>#VALUE!</v>
      </c>
      <c r="I867" s="1">
        <f>Main!$A$25</f>
        <v>70.743460131432784</v>
      </c>
      <c r="J867" s="48" t="e" vm="1">
        <f t="shared" si="99"/>
        <v>#VALUE!</v>
      </c>
      <c r="K867" t="e" vm="1">
        <f t="shared" si="100"/>
        <v>#VALUE!</v>
      </c>
      <c r="L867" s="1">
        <f>Main!$B$25</f>
        <v>71.136702222980446</v>
      </c>
      <c r="M867" s="48" t="e" vm="1">
        <f t="shared" si="101"/>
        <v>#VALUE!</v>
      </c>
      <c r="N867" t="e" vm="1">
        <f t="shared" si="102"/>
        <v>#VALUE!</v>
      </c>
      <c r="O867" s="1">
        <f>Main!$C$25</f>
        <v>70.348407428452006</v>
      </c>
      <c r="P867" s="48" t="e" vm="1">
        <f t="shared" si="103"/>
        <v>#VALUE!</v>
      </c>
      <c r="Q867" t="e" vm="1">
        <f t="shared" si="104"/>
        <v>#VALUE!</v>
      </c>
    </row>
    <row r="868" spans="1:17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2">
        <f>[1]!GenLognormal($F$9,$F$10)</f>
        <v>#VALUE!</v>
      </c>
      <c r="G868" t="e" vm="2">
        <f>[1]!genBinomial(1,0.567)</f>
        <v>#VALUE!</v>
      </c>
      <c r="H868" s="13" t="e" vm="1">
        <f t="shared" si="98"/>
        <v>#VALUE!</v>
      </c>
      <c r="I868" s="1">
        <f>Main!$A$25</f>
        <v>70.743460131432784</v>
      </c>
      <c r="J868" s="48" t="e" vm="1">
        <f t="shared" si="99"/>
        <v>#VALUE!</v>
      </c>
      <c r="K868" t="e" vm="1">
        <f t="shared" si="100"/>
        <v>#VALUE!</v>
      </c>
      <c r="L868" s="1">
        <f>Main!$B$25</f>
        <v>71.136702222980446</v>
      </c>
      <c r="M868" s="48" t="e" vm="1">
        <f t="shared" si="101"/>
        <v>#VALUE!</v>
      </c>
      <c r="N868" t="e" vm="1">
        <f t="shared" si="102"/>
        <v>#VALUE!</v>
      </c>
      <c r="O868" s="1">
        <f>Main!$C$25</f>
        <v>70.348407428452006</v>
      </c>
      <c r="P868" s="48" t="e" vm="1">
        <f t="shared" si="103"/>
        <v>#VALUE!</v>
      </c>
      <c r="Q868" t="e" vm="1">
        <f t="shared" si="104"/>
        <v>#VALUE!</v>
      </c>
    </row>
    <row r="869" spans="1:17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2">
        <f>[1]!GenLognormal($F$9,$F$10)</f>
        <v>#VALUE!</v>
      </c>
      <c r="G869" t="e" vm="2">
        <f>[1]!genBinomial(1,0.567)</f>
        <v>#VALUE!</v>
      </c>
      <c r="H869" s="13" t="e" vm="1">
        <f t="shared" si="98"/>
        <v>#VALUE!</v>
      </c>
      <c r="I869" s="1">
        <f>Main!$A$25</f>
        <v>70.743460131432784</v>
      </c>
      <c r="J869" s="48" t="e" vm="1">
        <f t="shared" si="99"/>
        <v>#VALUE!</v>
      </c>
      <c r="K869" t="e" vm="1">
        <f t="shared" si="100"/>
        <v>#VALUE!</v>
      </c>
      <c r="L869" s="1">
        <f>Main!$B$25</f>
        <v>71.136702222980446</v>
      </c>
      <c r="M869" s="48" t="e" vm="1">
        <f t="shared" si="101"/>
        <v>#VALUE!</v>
      </c>
      <c r="N869" t="e" vm="1">
        <f t="shared" si="102"/>
        <v>#VALUE!</v>
      </c>
      <c r="O869" s="1">
        <f>Main!$C$25</f>
        <v>70.348407428452006</v>
      </c>
      <c r="P869" s="48" t="e" vm="1">
        <f t="shared" si="103"/>
        <v>#VALUE!</v>
      </c>
      <c r="Q869" t="e" vm="1">
        <f t="shared" si="104"/>
        <v>#VALUE!</v>
      </c>
    </row>
    <row r="870" spans="1:17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2">
        <f>[1]!GenLognormal($F$9,$F$10)</f>
        <v>#VALUE!</v>
      </c>
      <c r="G870" t="e" vm="2">
        <f>[1]!genBinomial(1,0.567)</f>
        <v>#VALUE!</v>
      </c>
      <c r="H870" s="13" t="e" vm="1">
        <f t="shared" si="98"/>
        <v>#VALUE!</v>
      </c>
      <c r="I870" s="1">
        <f>Main!$A$25</f>
        <v>70.743460131432784</v>
      </c>
      <c r="J870" s="48" t="e" vm="1">
        <f t="shared" si="99"/>
        <v>#VALUE!</v>
      </c>
      <c r="K870" t="e" vm="1">
        <f t="shared" si="100"/>
        <v>#VALUE!</v>
      </c>
      <c r="L870" s="1">
        <f>Main!$B$25</f>
        <v>71.136702222980446</v>
      </c>
      <c r="M870" s="48" t="e" vm="1">
        <f t="shared" si="101"/>
        <v>#VALUE!</v>
      </c>
      <c r="N870" t="e" vm="1">
        <f t="shared" si="102"/>
        <v>#VALUE!</v>
      </c>
      <c r="O870" s="1">
        <f>Main!$C$25</f>
        <v>70.348407428452006</v>
      </c>
      <c r="P870" s="48" t="e" vm="1">
        <f t="shared" si="103"/>
        <v>#VALUE!</v>
      </c>
      <c r="Q870" t="e" vm="1">
        <f t="shared" si="104"/>
        <v>#VALUE!</v>
      </c>
    </row>
    <row r="871" spans="1:17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2">
        <f>[1]!GenLognormal($F$9,$F$10)</f>
        <v>#VALUE!</v>
      </c>
      <c r="G871" t="e" vm="2">
        <f>[1]!genBinomial(1,0.567)</f>
        <v>#VALUE!</v>
      </c>
      <c r="H871" s="13" t="e" vm="1">
        <f t="shared" si="98"/>
        <v>#VALUE!</v>
      </c>
      <c r="I871" s="1">
        <f>Main!$A$25</f>
        <v>70.743460131432784</v>
      </c>
      <c r="J871" s="48" t="e" vm="1">
        <f t="shared" si="99"/>
        <v>#VALUE!</v>
      </c>
      <c r="K871" t="e" vm="1">
        <f t="shared" si="100"/>
        <v>#VALUE!</v>
      </c>
      <c r="L871" s="1">
        <f>Main!$B$25</f>
        <v>71.136702222980446</v>
      </c>
      <c r="M871" s="48" t="e" vm="1">
        <f t="shared" si="101"/>
        <v>#VALUE!</v>
      </c>
      <c r="N871" t="e" vm="1">
        <f t="shared" si="102"/>
        <v>#VALUE!</v>
      </c>
      <c r="O871" s="1">
        <f>Main!$C$25</f>
        <v>70.348407428452006</v>
      </c>
      <c r="P871" s="48" t="e" vm="1">
        <f t="shared" si="103"/>
        <v>#VALUE!</v>
      </c>
      <c r="Q871" t="e" vm="1">
        <f t="shared" si="104"/>
        <v>#VALUE!</v>
      </c>
    </row>
    <row r="872" spans="1:17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2">
        <f>[1]!GenLognormal($F$9,$F$10)</f>
        <v>#VALUE!</v>
      </c>
      <c r="G872" t="e" vm="2">
        <f>[1]!genBinomial(1,0.567)</f>
        <v>#VALUE!</v>
      </c>
      <c r="H872" s="13" t="e" vm="1">
        <f t="shared" si="98"/>
        <v>#VALUE!</v>
      </c>
      <c r="I872" s="1">
        <f>Main!$A$25</f>
        <v>70.743460131432784</v>
      </c>
      <c r="J872" s="48" t="e" vm="1">
        <f t="shared" si="99"/>
        <v>#VALUE!</v>
      </c>
      <c r="K872" t="e" vm="1">
        <f t="shared" si="100"/>
        <v>#VALUE!</v>
      </c>
      <c r="L872" s="1">
        <f>Main!$B$25</f>
        <v>71.136702222980446</v>
      </c>
      <c r="M872" s="48" t="e" vm="1">
        <f t="shared" si="101"/>
        <v>#VALUE!</v>
      </c>
      <c r="N872" t="e" vm="1">
        <f t="shared" si="102"/>
        <v>#VALUE!</v>
      </c>
      <c r="O872" s="1">
        <f>Main!$C$25</f>
        <v>70.348407428452006</v>
      </c>
      <c r="P872" s="48" t="e" vm="1">
        <f t="shared" si="103"/>
        <v>#VALUE!</v>
      </c>
      <c r="Q872" t="e" vm="1">
        <f t="shared" si="104"/>
        <v>#VALUE!</v>
      </c>
    </row>
    <row r="873" spans="1:17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2">
        <f>[1]!GenLognormal($F$9,$F$10)</f>
        <v>#VALUE!</v>
      </c>
      <c r="G873" t="e" vm="2">
        <f>[1]!genBinomial(1,0.567)</f>
        <v>#VALUE!</v>
      </c>
      <c r="H873" s="13" t="e" vm="1">
        <f t="shared" si="98"/>
        <v>#VALUE!</v>
      </c>
      <c r="I873" s="1">
        <f>Main!$A$25</f>
        <v>70.743460131432784</v>
      </c>
      <c r="J873" s="48" t="e" vm="1">
        <f t="shared" si="99"/>
        <v>#VALUE!</v>
      </c>
      <c r="K873" t="e" vm="1">
        <f t="shared" si="100"/>
        <v>#VALUE!</v>
      </c>
      <c r="L873" s="1">
        <f>Main!$B$25</f>
        <v>71.136702222980446</v>
      </c>
      <c r="M873" s="48" t="e" vm="1">
        <f t="shared" si="101"/>
        <v>#VALUE!</v>
      </c>
      <c r="N873" t="e" vm="1">
        <f t="shared" si="102"/>
        <v>#VALUE!</v>
      </c>
      <c r="O873" s="1">
        <f>Main!$C$25</f>
        <v>70.348407428452006</v>
      </c>
      <c r="P873" s="48" t="e" vm="1">
        <f t="shared" si="103"/>
        <v>#VALUE!</v>
      </c>
      <c r="Q873" t="e" vm="1">
        <f t="shared" si="104"/>
        <v>#VALUE!</v>
      </c>
    </row>
    <row r="874" spans="1:17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2">
        <f>[1]!GenLognormal($F$9,$F$10)</f>
        <v>#VALUE!</v>
      </c>
      <c r="G874" t="e" vm="2">
        <f>[1]!genBinomial(1,0.567)</f>
        <v>#VALUE!</v>
      </c>
      <c r="H874" s="13" t="e" vm="1">
        <f t="shared" si="98"/>
        <v>#VALUE!</v>
      </c>
      <c r="I874" s="1">
        <f>Main!$A$25</f>
        <v>70.743460131432784</v>
      </c>
      <c r="J874" s="48" t="e" vm="1">
        <f t="shared" si="99"/>
        <v>#VALUE!</v>
      </c>
      <c r="K874" t="e" vm="1">
        <f t="shared" si="100"/>
        <v>#VALUE!</v>
      </c>
      <c r="L874" s="1">
        <f>Main!$B$25</f>
        <v>71.136702222980446</v>
      </c>
      <c r="M874" s="48" t="e" vm="1">
        <f t="shared" si="101"/>
        <v>#VALUE!</v>
      </c>
      <c r="N874" t="e" vm="1">
        <f t="shared" si="102"/>
        <v>#VALUE!</v>
      </c>
      <c r="O874" s="1">
        <f>Main!$C$25</f>
        <v>70.348407428452006</v>
      </c>
      <c r="P874" s="48" t="e" vm="1">
        <f t="shared" si="103"/>
        <v>#VALUE!</v>
      </c>
      <c r="Q874" t="e" vm="1">
        <f t="shared" si="104"/>
        <v>#VALUE!</v>
      </c>
    </row>
    <row r="875" spans="1:17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2">
        <f>[1]!GenLognormal($F$9,$F$10)</f>
        <v>#VALUE!</v>
      </c>
      <c r="G875" t="e" vm="2">
        <f>[1]!genBinomial(1,0.567)</f>
        <v>#VALUE!</v>
      </c>
      <c r="H875" s="13" t="e" vm="1">
        <f t="shared" si="98"/>
        <v>#VALUE!</v>
      </c>
      <c r="I875" s="1">
        <f>Main!$A$25</f>
        <v>70.743460131432784</v>
      </c>
      <c r="J875" s="48" t="e" vm="1">
        <f t="shared" si="99"/>
        <v>#VALUE!</v>
      </c>
      <c r="K875" t="e" vm="1">
        <f t="shared" si="100"/>
        <v>#VALUE!</v>
      </c>
      <c r="L875" s="1">
        <f>Main!$B$25</f>
        <v>71.136702222980446</v>
      </c>
      <c r="M875" s="48" t="e" vm="1">
        <f t="shared" si="101"/>
        <v>#VALUE!</v>
      </c>
      <c r="N875" t="e" vm="1">
        <f t="shared" si="102"/>
        <v>#VALUE!</v>
      </c>
      <c r="O875" s="1">
        <f>Main!$C$25</f>
        <v>70.348407428452006</v>
      </c>
      <c r="P875" s="48" t="e" vm="1">
        <f t="shared" si="103"/>
        <v>#VALUE!</v>
      </c>
      <c r="Q875" t="e" vm="1">
        <f t="shared" si="104"/>
        <v>#VALUE!</v>
      </c>
    </row>
    <row r="876" spans="1:17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2">
        <f>[1]!GenLognormal($F$9,$F$10)</f>
        <v>#VALUE!</v>
      </c>
      <c r="G876" t="e" vm="2">
        <f>[1]!genBinomial(1,0.567)</f>
        <v>#VALUE!</v>
      </c>
      <c r="H876" s="13" t="e" vm="1">
        <f t="shared" si="98"/>
        <v>#VALUE!</v>
      </c>
      <c r="I876" s="1">
        <f>Main!$A$25</f>
        <v>70.743460131432784</v>
      </c>
      <c r="J876" s="48" t="e" vm="1">
        <f t="shared" si="99"/>
        <v>#VALUE!</v>
      </c>
      <c r="K876" t="e" vm="1">
        <f t="shared" si="100"/>
        <v>#VALUE!</v>
      </c>
      <c r="L876" s="1">
        <f>Main!$B$25</f>
        <v>71.136702222980446</v>
      </c>
      <c r="M876" s="48" t="e" vm="1">
        <f t="shared" si="101"/>
        <v>#VALUE!</v>
      </c>
      <c r="N876" t="e" vm="1">
        <f t="shared" si="102"/>
        <v>#VALUE!</v>
      </c>
      <c r="O876" s="1">
        <f>Main!$C$25</f>
        <v>70.348407428452006</v>
      </c>
      <c r="P876" s="48" t="e" vm="1">
        <f t="shared" si="103"/>
        <v>#VALUE!</v>
      </c>
      <c r="Q876" t="e" vm="1">
        <f t="shared" si="104"/>
        <v>#VALUE!</v>
      </c>
    </row>
    <row r="877" spans="1:17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2">
        <f>[1]!GenLognormal($F$9,$F$10)</f>
        <v>#VALUE!</v>
      </c>
      <c r="G877" t="e" vm="2">
        <f>[1]!genBinomial(1,0.567)</f>
        <v>#VALUE!</v>
      </c>
      <c r="H877" s="13" t="e" vm="1">
        <f t="shared" si="98"/>
        <v>#VALUE!</v>
      </c>
      <c r="I877" s="1">
        <f>Main!$A$25</f>
        <v>70.743460131432784</v>
      </c>
      <c r="J877" s="48" t="e" vm="1">
        <f t="shared" si="99"/>
        <v>#VALUE!</v>
      </c>
      <c r="K877" t="e" vm="1">
        <f t="shared" si="100"/>
        <v>#VALUE!</v>
      </c>
      <c r="L877" s="1">
        <f>Main!$B$25</f>
        <v>71.136702222980446</v>
      </c>
      <c r="M877" s="48" t="e" vm="1">
        <f t="shared" si="101"/>
        <v>#VALUE!</v>
      </c>
      <c r="N877" t="e" vm="1">
        <f t="shared" si="102"/>
        <v>#VALUE!</v>
      </c>
      <c r="O877" s="1">
        <f>Main!$C$25</f>
        <v>70.348407428452006</v>
      </c>
      <c r="P877" s="48" t="e" vm="1">
        <f t="shared" si="103"/>
        <v>#VALUE!</v>
      </c>
      <c r="Q877" t="e" vm="1">
        <f t="shared" si="104"/>
        <v>#VALUE!</v>
      </c>
    </row>
    <row r="878" spans="1:17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2">
        <f>[1]!GenLognormal($F$9,$F$10)</f>
        <v>#VALUE!</v>
      </c>
      <c r="G878" t="e" vm="2">
        <f>[1]!genBinomial(1,0.567)</f>
        <v>#VALUE!</v>
      </c>
      <c r="H878" s="13" t="e" vm="1">
        <f t="shared" si="98"/>
        <v>#VALUE!</v>
      </c>
      <c r="I878" s="1">
        <f>Main!$A$25</f>
        <v>70.743460131432784</v>
      </c>
      <c r="J878" s="48" t="e" vm="1">
        <f t="shared" si="99"/>
        <v>#VALUE!</v>
      </c>
      <c r="K878" t="e" vm="1">
        <f t="shared" si="100"/>
        <v>#VALUE!</v>
      </c>
      <c r="L878" s="1">
        <f>Main!$B$25</f>
        <v>71.136702222980446</v>
      </c>
      <c r="M878" s="48" t="e" vm="1">
        <f t="shared" si="101"/>
        <v>#VALUE!</v>
      </c>
      <c r="N878" t="e" vm="1">
        <f t="shared" si="102"/>
        <v>#VALUE!</v>
      </c>
      <c r="O878" s="1">
        <f>Main!$C$25</f>
        <v>70.348407428452006</v>
      </c>
      <c r="P878" s="48" t="e" vm="1">
        <f t="shared" si="103"/>
        <v>#VALUE!</v>
      </c>
      <c r="Q878" t="e" vm="1">
        <f t="shared" si="104"/>
        <v>#VALUE!</v>
      </c>
    </row>
    <row r="879" spans="1:17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2">
        <f>[1]!GenLognormal($F$9,$F$10)</f>
        <v>#VALUE!</v>
      </c>
      <c r="G879" t="e" vm="2">
        <f>[1]!genBinomial(1,0.567)</f>
        <v>#VALUE!</v>
      </c>
      <c r="H879" s="13" t="e" vm="1">
        <f t="shared" si="98"/>
        <v>#VALUE!</v>
      </c>
      <c r="I879" s="1">
        <f>Main!$A$25</f>
        <v>70.743460131432784</v>
      </c>
      <c r="J879" s="48" t="e" vm="1">
        <f t="shared" si="99"/>
        <v>#VALUE!</v>
      </c>
      <c r="K879" t="e" vm="1">
        <f t="shared" si="100"/>
        <v>#VALUE!</v>
      </c>
      <c r="L879" s="1">
        <f>Main!$B$25</f>
        <v>71.136702222980446</v>
      </c>
      <c r="M879" s="48" t="e" vm="1">
        <f t="shared" si="101"/>
        <v>#VALUE!</v>
      </c>
      <c r="N879" t="e" vm="1">
        <f t="shared" si="102"/>
        <v>#VALUE!</v>
      </c>
      <c r="O879" s="1">
        <f>Main!$C$25</f>
        <v>70.348407428452006</v>
      </c>
      <c r="P879" s="48" t="e" vm="1">
        <f t="shared" si="103"/>
        <v>#VALUE!</v>
      </c>
      <c r="Q879" t="e" vm="1">
        <f t="shared" si="104"/>
        <v>#VALUE!</v>
      </c>
    </row>
    <row r="880" spans="1:17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2">
        <f>[1]!GenLognormal($F$9,$F$10)</f>
        <v>#VALUE!</v>
      </c>
      <c r="G880" t="e" vm="2">
        <f>[1]!genBinomial(1,0.567)</f>
        <v>#VALUE!</v>
      </c>
      <c r="H880" s="13" t="e" vm="1">
        <f t="shared" si="98"/>
        <v>#VALUE!</v>
      </c>
      <c r="I880" s="1">
        <f>Main!$A$25</f>
        <v>70.743460131432784</v>
      </c>
      <c r="J880" s="48" t="e" vm="1">
        <f t="shared" si="99"/>
        <v>#VALUE!</v>
      </c>
      <c r="K880" t="e" vm="1">
        <f t="shared" si="100"/>
        <v>#VALUE!</v>
      </c>
      <c r="L880" s="1">
        <f>Main!$B$25</f>
        <v>71.136702222980446</v>
      </c>
      <c r="M880" s="48" t="e" vm="1">
        <f t="shared" si="101"/>
        <v>#VALUE!</v>
      </c>
      <c r="N880" t="e" vm="1">
        <f t="shared" si="102"/>
        <v>#VALUE!</v>
      </c>
      <c r="O880" s="1">
        <f>Main!$C$25</f>
        <v>70.348407428452006</v>
      </c>
      <c r="P880" s="48" t="e" vm="1">
        <f t="shared" si="103"/>
        <v>#VALUE!</v>
      </c>
      <c r="Q880" t="e" vm="1">
        <f t="shared" si="104"/>
        <v>#VALUE!</v>
      </c>
    </row>
    <row r="881" spans="1:17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2">
        <f>[1]!GenLognormal($F$9,$F$10)</f>
        <v>#VALUE!</v>
      </c>
      <c r="G881" t="e" vm="2">
        <f>[1]!genBinomial(1,0.567)</f>
        <v>#VALUE!</v>
      </c>
      <c r="H881" s="13" t="e" vm="1">
        <f t="shared" si="98"/>
        <v>#VALUE!</v>
      </c>
      <c r="I881" s="1">
        <f>Main!$A$25</f>
        <v>70.743460131432784</v>
      </c>
      <c r="J881" s="48" t="e" vm="1">
        <f t="shared" si="99"/>
        <v>#VALUE!</v>
      </c>
      <c r="K881" t="e" vm="1">
        <f t="shared" si="100"/>
        <v>#VALUE!</v>
      </c>
      <c r="L881" s="1">
        <f>Main!$B$25</f>
        <v>71.136702222980446</v>
      </c>
      <c r="M881" s="48" t="e" vm="1">
        <f t="shared" si="101"/>
        <v>#VALUE!</v>
      </c>
      <c r="N881" t="e" vm="1">
        <f t="shared" si="102"/>
        <v>#VALUE!</v>
      </c>
      <c r="O881" s="1">
        <f>Main!$C$25</f>
        <v>70.348407428452006</v>
      </c>
      <c r="P881" s="48" t="e" vm="1">
        <f t="shared" si="103"/>
        <v>#VALUE!</v>
      </c>
      <c r="Q881" t="e" vm="1">
        <f t="shared" si="104"/>
        <v>#VALUE!</v>
      </c>
    </row>
    <row r="882" spans="1:17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2">
        <f>[1]!GenLognormal($F$9,$F$10)</f>
        <v>#VALUE!</v>
      </c>
      <c r="G882" t="e" vm="2">
        <f>[1]!genBinomial(1,0.567)</f>
        <v>#VALUE!</v>
      </c>
      <c r="H882" s="13" t="e" vm="1">
        <f t="shared" si="98"/>
        <v>#VALUE!</v>
      </c>
      <c r="I882" s="1">
        <f>Main!$A$25</f>
        <v>70.743460131432784</v>
      </c>
      <c r="J882" s="48" t="e" vm="1">
        <f t="shared" si="99"/>
        <v>#VALUE!</v>
      </c>
      <c r="K882" t="e" vm="1">
        <f t="shared" si="100"/>
        <v>#VALUE!</v>
      </c>
      <c r="L882" s="1">
        <f>Main!$B$25</f>
        <v>71.136702222980446</v>
      </c>
      <c r="M882" s="48" t="e" vm="1">
        <f t="shared" si="101"/>
        <v>#VALUE!</v>
      </c>
      <c r="N882" t="e" vm="1">
        <f t="shared" si="102"/>
        <v>#VALUE!</v>
      </c>
      <c r="O882" s="1">
        <f>Main!$C$25</f>
        <v>70.348407428452006</v>
      </c>
      <c r="P882" s="48" t="e" vm="1">
        <f t="shared" si="103"/>
        <v>#VALUE!</v>
      </c>
      <c r="Q882" t="e" vm="1">
        <f t="shared" si="104"/>
        <v>#VALUE!</v>
      </c>
    </row>
    <row r="883" spans="1:17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2">
        <f>[1]!GenLognormal($F$9,$F$10)</f>
        <v>#VALUE!</v>
      </c>
      <c r="G883" t="e" vm="2">
        <f>[1]!genBinomial(1,0.567)</f>
        <v>#VALUE!</v>
      </c>
      <c r="H883" s="13" t="e" vm="1">
        <f t="shared" si="98"/>
        <v>#VALUE!</v>
      </c>
      <c r="I883" s="1">
        <f>Main!$A$25</f>
        <v>70.743460131432784</v>
      </c>
      <c r="J883" s="48" t="e" vm="1">
        <f t="shared" si="99"/>
        <v>#VALUE!</v>
      </c>
      <c r="K883" t="e" vm="1">
        <f t="shared" si="100"/>
        <v>#VALUE!</v>
      </c>
      <c r="L883" s="1">
        <f>Main!$B$25</f>
        <v>71.136702222980446</v>
      </c>
      <c r="M883" s="48" t="e" vm="1">
        <f t="shared" si="101"/>
        <v>#VALUE!</v>
      </c>
      <c r="N883" t="e" vm="1">
        <f t="shared" si="102"/>
        <v>#VALUE!</v>
      </c>
      <c r="O883" s="1">
        <f>Main!$C$25</f>
        <v>70.348407428452006</v>
      </c>
      <c r="P883" s="48" t="e" vm="1">
        <f t="shared" si="103"/>
        <v>#VALUE!</v>
      </c>
      <c r="Q883" t="e" vm="1">
        <f t="shared" si="104"/>
        <v>#VALUE!</v>
      </c>
    </row>
    <row r="884" spans="1:17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2">
        <f>[1]!GenLognormal($F$9,$F$10)</f>
        <v>#VALUE!</v>
      </c>
      <c r="G884" t="e" vm="2">
        <f>[1]!genBinomial(1,0.567)</f>
        <v>#VALUE!</v>
      </c>
      <c r="H884" s="13" t="e" vm="1">
        <f t="shared" si="98"/>
        <v>#VALUE!</v>
      </c>
      <c r="I884" s="1">
        <f>Main!$A$25</f>
        <v>70.743460131432784</v>
      </c>
      <c r="J884" s="48" t="e" vm="1">
        <f t="shared" si="99"/>
        <v>#VALUE!</v>
      </c>
      <c r="K884" t="e" vm="1">
        <f t="shared" si="100"/>
        <v>#VALUE!</v>
      </c>
      <c r="L884" s="1">
        <f>Main!$B$25</f>
        <v>71.136702222980446</v>
      </c>
      <c r="M884" s="48" t="e" vm="1">
        <f t="shared" si="101"/>
        <v>#VALUE!</v>
      </c>
      <c r="N884" t="e" vm="1">
        <f t="shared" si="102"/>
        <v>#VALUE!</v>
      </c>
      <c r="O884" s="1">
        <f>Main!$C$25</f>
        <v>70.348407428452006</v>
      </c>
      <c r="P884" s="48" t="e" vm="1">
        <f t="shared" si="103"/>
        <v>#VALUE!</v>
      </c>
      <c r="Q884" t="e" vm="1">
        <f t="shared" si="104"/>
        <v>#VALUE!</v>
      </c>
    </row>
    <row r="885" spans="1:17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2">
        <f>[1]!GenLognormal($F$9,$F$10)</f>
        <v>#VALUE!</v>
      </c>
      <c r="G885" t="e" vm="2">
        <f>[1]!genBinomial(1,0.567)</f>
        <v>#VALUE!</v>
      </c>
      <c r="H885" s="13" t="e" vm="1">
        <f t="shared" si="98"/>
        <v>#VALUE!</v>
      </c>
      <c r="I885" s="1">
        <f>Main!$A$25</f>
        <v>70.743460131432784</v>
      </c>
      <c r="J885" s="48" t="e" vm="1">
        <f t="shared" si="99"/>
        <v>#VALUE!</v>
      </c>
      <c r="K885" t="e" vm="1">
        <f t="shared" si="100"/>
        <v>#VALUE!</v>
      </c>
      <c r="L885" s="1">
        <f>Main!$B$25</f>
        <v>71.136702222980446</v>
      </c>
      <c r="M885" s="48" t="e" vm="1">
        <f t="shared" si="101"/>
        <v>#VALUE!</v>
      </c>
      <c r="N885" t="e" vm="1">
        <f t="shared" si="102"/>
        <v>#VALUE!</v>
      </c>
      <c r="O885" s="1">
        <f>Main!$C$25</f>
        <v>70.348407428452006</v>
      </c>
      <c r="P885" s="48" t="e" vm="1">
        <f t="shared" si="103"/>
        <v>#VALUE!</v>
      </c>
      <c r="Q885" t="e" vm="1">
        <f t="shared" si="104"/>
        <v>#VALUE!</v>
      </c>
    </row>
    <row r="886" spans="1:17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2">
        <f>[1]!GenLognormal($F$9,$F$10)</f>
        <v>#VALUE!</v>
      </c>
      <c r="G886" t="e" vm="2">
        <f>[1]!genBinomial(1,0.567)</f>
        <v>#VALUE!</v>
      </c>
      <c r="H886" s="13" t="e" vm="1">
        <f t="shared" si="98"/>
        <v>#VALUE!</v>
      </c>
      <c r="I886" s="1">
        <f>Main!$A$25</f>
        <v>70.743460131432784</v>
      </c>
      <c r="J886" s="48" t="e" vm="1">
        <f t="shared" si="99"/>
        <v>#VALUE!</v>
      </c>
      <c r="K886" t="e" vm="1">
        <f t="shared" si="100"/>
        <v>#VALUE!</v>
      </c>
      <c r="L886" s="1">
        <f>Main!$B$25</f>
        <v>71.136702222980446</v>
      </c>
      <c r="M886" s="48" t="e" vm="1">
        <f t="shared" si="101"/>
        <v>#VALUE!</v>
      </c>
      <c r="N886" t="e" vm="1">
        <f t="shared" si="102"/>
        <v>#VALUE!</v>
      </c>
      <c r="O886" s="1">
        <f>Main!$C$25</f>
        <v>70.348407428452006</v>
      </c>
      <c r="P886" s="48" t="e" vm="1">
        <f t="shared" si="103"/>
        <v>#VALUE!</v>
      </c>
      <c r="Q886" t="e" vm="1">
        <f t="shared" si="104"/>
        <v>#VALUE!</v>
      </c>
    </row>
    <row r="887" spans="1:17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2">
        <f>[1]!GenLognormal($F$9,$F$10)</f>
        <v>#VALUE!</v>
      </c>
      <c r="G887" t="e" vm="2">
        <f>[1]!genBinomial(1,0.567)</f>
        <v>#VALUE!</v>
      </c>
      <c r="H887" s="13" t="e" vm="1">
        <f t="shared" si="98"/>
        <v>#VALUE!</v>
      </c>
      <c r="I887" s="1">
        <f>Main!$A$25</f>
        <v>70.743460131432784</v>
      </c>
      <c r="J887" s="48" t="e" vm="1">
        <f t="shared" si="99"/>
        <v>#VALUE!</v>
      </c>
      <c r="K887" t="e" vm="1">
        <f t="shared" si="100"/>
        <v>#VALUE!</v>
      </c>
      <c r="L887" s="1">
        <f>Main!$B$25</f>
        <v>71.136702222980446</v>
      </c>
      <c r="M887" s="48" t="e" vm="1">
        <f t="shared" si="101"/>
        <v>#VALUE!</v>
      </c>
      <c r="N887" t="e" vm="1">
        <f t="shared" si="102"/>
        <v>#VALUE!</v>
      </c>
      <c r="O887" s="1">
        <f>Main!$C$25</f>
        <v>70.348407428452006</v>
      </c>
      <c r="P887" s="48" t="e" vm="1">
        <f t="shared" si="103"/>
        <v>#VALUE!</v>
      </c>
      <c r="Q887" t="e" vm="1">
        <f t="shared" si="104"/>
        <v>#VALUE!</v>
      </c>
    </row>
    <row r="888" spans="1:17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2">
        <f>[1]!GenLognormal($F$9,$F$10)</f>
        <v>#VALUE!</v>
      </c>
      <c r="G888" t="e" vm="2">
        <f>[1]!genBinomial(1,0.567)</f>
        <v>#VALUE!</v>
      </c>
      <c r="H888" s="13" t="e" vm="1">
        <f t="shared" si="98"/>
        <v>#VALUE!</v>
      </c>
      <c r="I888" s="1">
        <f>Main!$A$25</f>
        <v>70.743460131432784</v>
      </c>
      <c r="J888" s="48" t="e" vm="1">
        <f t="shared" si="99"/>
        <v>#VALUE!</v>
      </c>
      <c r="K888" t="e" vm="1">
        <f t="shared" si="100"/>
        <v>#VALUE!</v>
      </c>
      <c r="L888" s="1">
        <f>Main!$B$25</f>
        <v>71.136702222980446</v>
      </c>
      <c r="M888" s="48" t="e" vm="1">
        <f t="shared" si="101"/>
        <v>#VALUE!</v>
      </c>
      <c r="N888" t="e" vm="1">
        <f t="shared" si="102"/>
        <v>#VALUE!</v>
      </c>
      <c r="O888" s="1">
        <f>Main!$C$25</f>
        <v>70.348407428452006</v>
      </c>
      <c r="P888" s="48" t="e" vm="1">
        <f t="shared" si="103"/>
        <v>#VALUE!</v>
      </c>
      <c r="Q888" t="e" vm="1">
        <f t="shared" si="104"/>
        <v>#VALUE!</v>
      </c>
    </row>
    <row r="889" spans="1:17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2">
        <f>[1]!GenLognormal($F$9,$F$10)</f>
        <v>#VALUE!</v>
      </c>
      <c r="G889" t="e" vm="2">
        <f>[1]!genBinomial(1,0.567)</f>
        <v>#VALUE!</v>
      </c>
      <c r="H889" s="13" t="e" vm="1">
        <f t="shared" si="98"/>
        <v>#VALUE!</v>
      </c>
      <c r="I889" s="1">
        <f>Main!$A$25</f>
        <v>70.743460131432784</v>
      </c>
      <c r="J889" s="48" t="e" vm="1">
        <f t="shared" si="99"/>
        <v>#VALUE!</v>
      </c>
      <c r="K889" t="e" vm="1">
        <f t="shared" si="100"/>
        <v>#VALUE!</v>
      </c>
      <c r="L889" s="1">
        <f>Main!$B$25</f>
        <v>71.136702222980446</v>
      </c>
      <c r="M889" s="48" t="e" vm="1">
        <f t="shared" si="101"/>
        <v>#VALUE!</v>
      </c>
      <c r="N889" t="e" vm="1">
        <f t="shared" si="102"/>
        <v>#VALUE!</v>
      </c>
      <c r="O889" s="1">
        <f>Main!$C$25</f>
        <v>70.348407428452006</v>
      </c>
      <c r="P889" s="48" t="e" vm="1">
        <f t="shared" si="103"/>
        <v>#VALUE!</v>
      </c>
      <c r="Q889" t="e" vm="1">
        <f t="shared" si="104"/>
        <v>#VALUE!</v>
      </c>
    </row>
    <row r="890" spans="1:17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2">
        <f>[1]!GenLognormal($F$9,$F$10)</f>
        <v>#VALUE!</v>
      </c>
      <c r="G890" t="e" vm="2">
        <f>[1]!genBinomial(1,0.567)</f>
        <v>#VALUE!</v>
      </c>
      <c r="H890" s="13" t="e" vm="1">
        <f t="shared" si="98"/>
        <v>#VALUE!</v>
      </c>
      <c r="I890" s="1">
        <f>Main!$A$25</f>
        <v>70.743460131432784</v>
      </c>
      <c r="J890" s="48" t="e" vm="1">
        <f t="shared" si="99"/>
        <v>#VALUE!</v>
      </c>
      <c r="K890" t="e" vm="1">
        <f t="shared" si="100"/>
        <v>#VALUE!</v>
      </c>
      <c r="L890" s="1">
        <f>Main!$B$25</f>
        <v>71.136702222980446</v>
      </c>
      <c r="M890" s="48" t="e" vm="1">
        <f t="shared" si="101"/>
        <v>#VALUE!</v>
      </c>
      <c r="N890" t="e" vm="1">
        <f t="shared" si="102"/>
        <v>#VALUE!</v>
      </c>
      <c r="O890" s="1">
        <f>Main!$C$25</f>
        <v>70.348407428452006</v>
      </c>
      <c r="P890" s="48" t="e" vm="1">
        <f t="shared" si="103"/>
        <v>#VALUE!</v>
      </c>
      <c r="Q890" t="e" vm="1">
        <f t="shared" si="104"/>
        <v>#VALUE!</v>
      </c>
    </row>
    <row r="891" spans="1:17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2">
        <f>[1]!GenLognormal($F$9,$F$10)</f>
        <v>#VALUE!</v>
      </c>
      <c r="G891" t="e" vm="2">
        <f>[1]!genBinomial(1,0.567)</f>
        <v>#VALUE!</v>
      </c>
      <c r="H891" s="13" t="e" vm="1">
        <f t="shared" si="98"/>
        <v>#VALUE!</v>
      </c>
      <c r="I891" s="1">
        <f>Main!$A$25</f>
        <v>70.743460131432784</v>
      </c>
      <c r="J891" s="48" t="e" vm="1">
        <f t="shared" si="99"/>
        <v>#VALUE!</v>
      </c>
      <c r="K891" t="e" vm="1">
        <f t="shared" si="100"/>
        <v>#VALUE!</v>
      </c>
      <c r="L891" s="1">
        <f>Main!$B$25</f>
        <v>71.136702222980446</v>
      </c>
      <c r="M891" s="48" t="e" vm="1">
        <f t="shared" si="101"/>
        <v>#VALUE!</v>
      </c>
      <c r="N891" t="e" vm="1">
        <f t="shared" si="102"/>
        <v>#VALUE!</v>
      </c>
      <c r="O891" s="1">
        <f>Main!$C$25</f>
        <v>70.348407428452006</v>
      </c>
      <c r="P891" s="48" t="e" vm="1">
        <f t="shared" si="103"/>
        <v>#VALUE!</v>
      </c>
      <c r="Q891" t="e" vm="1">
        <f t="shared" si="104"/>
        <v>#VALUE!</v>
      </c>
    </row>
    <row r="892" spans="1:17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2">
        <f>[1]!GenLognormal($F$9,$F$10)</f>
        <v>#VALUE!</v>
      </c>
      <c r="G892" t="e" vm="2">
        <f>[1]!genBinomial(1,0.567)</f>
        <v>#VALUE!</v>
      </c>
      <c r="H892" s="13" t="e" vm="1">
        <f t="shared" si="98"/>
        <v>#VALUE!</v>
      </c>
      <c r="I892" s="1">
        <f>Main!$A$25</f>
        <v>70.743460131432784</v>
      </c>
      <c r="J892" s="48" t="e" vm="1">
        <f t="shared" si="99"/>
        <v>#VALUE!</v>
      </c>
      <c r="K892" t="e" vm="1">
        <f t="shared" si="100"/>
        <v>#VALUE!</v>
      </c>
      <c r="L892" s="1">
        <f>Main!$B$25</f>
        <v>71.136702222980446</v>
      </c>
      <c r="M892" s="48" t="e" vm="1">
        <f t="shared" si="101"/>
        <v>#VALUE!</v>
      </c>
      <c r="N892" t="e" vm="1">
        <f t="shared" si="102"/>
        <v>#VALUE!</v>
      </c>
      <c r="O892" s="1">
        <f>Main!$C$25</f>
        <v>70.348407428452006</v>
      </c>
      <c r="P892" s="48" t="e" vm="1">
        <f t="shared" si="103"/>
        <v>#VALUE!</v>
      </c>
      <c r="Q892" t="e" vm="1">
        <f t="shared" si="104"/>
        <v>#VALUE!</v>
      </c>
    </row>
    <row r="893" spans="1:17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2">
        <f>[1]!GenLognormal($F$9,$F$10)</f>
        <v>#VALUE!</v>
      </c>
      <c r="G893" t="e" vm="2">
        <f>[1]!genBinomial(1,0.567)</f>
        <v>#VALUE!</v>
      </c>
      <c r="H893" s="13" t="e" vm="1">
        <f t="shared" si="98"/>
        <v>#VALUE!</v>
      </c>
      <c r="I893" s="1">
        <f>Main!$A$25</f>
        <v>70.743460131432784</v>
      </c>
      <c r="J893" s="48" t="e" vm="1">
        <f t="shared" si="99"/>
        <v>#VALUE!</v>
      </c>
      <c r="K893" t="e" vm="1">
        <f t="shared" si="100"/>
        <v>#VALUE!</v>
      </c>
      <c r="L893" s="1">
        <f>Main!$B$25</f>
        <v>71.136702222980446</v>
      </c>
      <c r="M893" s="48" t="e" vm="1">
        <f t="shared" si="101"/>
        <v>#VALUE!</v>
      </c>
      <c r="N893" t="e" vm="1">
        <f t="shared" si="102"/>
        <v>#VALUE!</v>
      </c>
      <c r="O893" s="1">
        <f>Main!$C$25</f>
        <v>70.348407428452006</v>
      </c>
      <c r="P893" s="48" t="e" vm="1">
        <f t="shared" si="103"/>
        <v>#VALUE!</v>
      </c>
      <c r="Q893" t="e" vm="1">
        <f t="shared" si="104"/>
        <v>#VALUE!</v>
      </c>
    </row>
    <row r="894" spans="1:17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2">
        <f>[1]!GenLognormal($F$9,$F$10)</f>
        <v>#VALUE!</v>
      </c>
      <c r="G894" t="e" vm="2">
        <f>[1]!genBinomial(1,0.567)</f>
        <v>#VALUE!</v>
      </c>
      <c r="H894" s="13" t="e" vm="1">
        <f t="shared" si="98"/>
        <v>#VALUE!</v>
      </c>
      <c r="I894" s="1">
        <f>Main!$A$25</f>
        <v>70.743460131432784</v>
      </c>
      <c r="J894" s="48" t="e" vm="1">
        <f t="shared" si="99"/>
        <v>#VALUE!</v>
      </c>
      <c r="K894" t="e" vm="1">
        <f t="shared" si="100"/>
        <v>#VALUE!</v>
      </c>
      <c r="L894" s="1">
        <f>Main!$B$25</f>
        <v>71.136702222980446</v>
      </c>
      <c r="M894" s="48" t="e" vm="1">
        <f t="shared" si="101"/>
        <v>#VALUE!</v>
      </c>
      <c r="N894" t="e" vm="1">
        <f t="shared" si="102"/>
        <v>#VALUE!</v>
      </c>
      <c r="O894" s="1">
        <f>Main!$C$25</f>
        <v>70.348407428452006</v>
      </c>
      <c r="P894" s="48" t="e" vm="1">
        <f t="shared" si="103"/>
        <v>#VALUE!</v>
      </c>
      <c r="Q894" t="e" vm="1">
        <f t="shared" si="104"/>
        <v>#VALUE!</v>
      </c>
    </row>
    <row r="895" spans="1:17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2">
        <f>[1]!GenLognormal($F$9,$F$10)</f>
        <v>#VALUE!</v>
      </c>
      <c r="G895" t="e" vm="2">
        <f>[1]!genBinomial(1,0.567)</f>
        <v>#VALUE!</v>
      </c>
      <c r="H895" s="13" t="e" vm="1">
        <f t="shared" si="98"/>
        <v>#VALUE!</v>
      </c>
      <c r="I895" s="1">
        <f>Main!$A$25</f>
        <v>70.743460131432784</v>
      </c>
      <c r="J895" s="48" t="e" vm="1">
        <f t="shared" si="99"/>
        <v>#VALUE!</v>
      </c>
      <c r="K895" t="e" vm="1">
        <f t="shared" si="100"/>
        <v>#VALUE!</v>
      </c>
      <c r="L895" s="1">
        <f>Main!$B$25</f>
        <v>71.136702222980446</v>
      </c>
      <c r="M895" s="48" t="e" vm="1">
        <f t="shared" si="101"/>
        <v>#VALUE!</v>
      </c>
      <c r="N895" t="e" vm="1">
        <f t="shared" si="102"/>
        <v>#VALUE!</v>
      </c>
      <c r="O895" s="1">
        <f>Main!$C$25</f>
        <v>70.348407428452006</v>
      </c>
      <c r="P895" s="48" t="e" vm="1">
        <f t="shared" si="103"/>
        <v>#VALUE!</v>
      </c>
      <c r="Q895" t="e" vm="1">
        <f t="shared" si="104"/>
        <v>#VALUE!</v>
      </c>
    </row>
    <row r="896" spans="1:17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2">
        <f>[1]!GenLognormal($F$9,$F$10)</f>
        <v>#VALUE!</v>
      </c>
      <c r="G896" t="e" vm="2">
        <f>[1]!genBinomial(1,0.567)</f>
        <v>#VALUE!</v>
      </c>
      <c r="H896" s="13" t="e" vm="1">
        <f t="shared" si="98"/>
        <v>#VALUE!</v>
      </c>
      <c r="I896" s="1">
        <f>Main!$A$25</f>
        <v>70.743460131432784</v>
      </c>
      <c r="J896" s="48" t="e" vm="1">
        <f t="shared" si="99"/>
        <v>#VALUE!</v>
      </c>
      <c r="K896" t="e" vm="1">
        <f t="shared" si="100"/>
        <v>#VALUE!</v>
      </c>
      <c r="L896" s="1">
        <f>Main!$B$25</f>
        <v>71.136702222980446</v>
      </c>
      <c r="M896" s="48" t="e" vm="1">
        <f t="shared" si="101"/>
        <v>#VALUE!</v>
      </c>
      <c r="N896" t="e" vm="1">
        <f t="shared" si="102"/>
        <v>#VALUE!</v>
      </c>
      <c r="O896" s="1">
        <f>Main!$C$25</f>
        <v>70.348407428452006</v>
      </c>
      <c r="P896" s="48" t="e" vm="1">
        <f t="shared" si="103"/>
        <v>#VALUE!</v>
      </c>
      <c r="Q896" t="e" vm="1">
        <f t="shared" si="104"/>
        <v>#VALUE!</v>
      </c>
    </row>
    <row r="897" spans="1:17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2">
        <f>[1]!GenLognormal($F$9,$F$10)</f>
        <v>#VALUE!</v>
      </c>
      <c r="G897" t="e" vm="2">
        <f>[1]!genBinomial(1,0.567)</f>
        <v>#VALUE!</v>
      </c>
      <c r="H897" s="13" t="e" vm="1">
        <f t="shared" si="98"/>
        <v>#VALUE!</v>
      </c>
      <c r="I897" s="1">
        <f>Main!$A$25</f>
        <v>70.743460131432784</v>
      </c>
      <c r="J897" s="48" t="e" vm="1">
        <f t="shared" si="99"/>
        <v>#VALUE!</v>
      </c>
      <c r="K897" t="e" vm="1">
        <f t="shared" si="100"/>
        <v>#VALUE!</v>
      </c>
      <c r="L897" s="1">
        <f>Main!$B$25</f>
        <v>71.136702222980446</v>
      </c>
      <c r="M897" s="48" t="e" vm="1">
        <f t="shared" si="101"/>
        <v>#VALUE!</v>
      </c>
      <c r="N897" t="e" vm="1">
        <f t="shared" si="102"/>
        <v>#VALUE!</v>
      </c>
      <c r="O897" s="1">
        <f>Main!$C$25</f>
        <v>70.348407428452006</v>
      </c>
      <c r="P897" s="48" t="e" vm="1">
        <f t="shared" si="103"/>
        <v>#VALUE!</v>
      </c>
      <c r="Q897" t="e" vm="1">
        <f t="shared" si="104"/>
        <v>#VALUE!</v>
      </c>
    </row>
    <row r="898" spans="1:17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2">
        <f>[1]!GenLognormal($F$9,$F$10)</f>
        <v>#VALUE!</v>
      </c>
      <c r="G898" t="e" vm="2">
        <f>[1]!genBinomial(1,0.567)</f>
        <v>#VALUE!</v>
      </c>
      <c r="H898" s="13" t="e" vm="1">
        <f t="shared" si="98"/>
        <v>#VALUE!</v>
      </c>
      <c r="I898" s="1">
        <f>Main!$A$25</f>
        <v>70.743460131432784</v>
      </c>
      <c r="J898" s="48" t="e" vm="1">
        <f t="shared" si="99"/>
        <v>#VALUE!</v>
      </c>
      <c r="K898" t="e" vm="1">
        <f t="shared" si="100"/>
        <v>#VALUE!</v>
      </c>
      <c r="L898" s="1">
        <f>Main!$B$25</f>
        <v>71.136702222980446</v>
      </c>
      <c r="M898" s="48" t="e" vm="1">
        <f t="shared" si="101"/>
        <v>#VALUE!</v>
      </c>
      <c r="N898" t="e" vm="1">
        <f t="shared" si="102"/>
        <v>#VALUE!</v>
      </c>
      <c r="O898" s="1">
        <f>Main!$C$25</f>
        <v>70.348407428452006</v>
      </c>
      <c r="P898" s="48" t="e" vm="1">
        <f t="shared" si="103"/>
        <v>#VALUE!</v>
      </c>
      <c r="Q898" t="e" vm="1">
        <f t="shared" si="104"/>
        <v>#VALUE!</v>
      </c>
    </row>
    <row r="899" spans="1:17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2">
        <f>[1]!GenLognormal($F$9,$F$10)</f>
        <v>#VALUE!</v>
      </c>
      <c r="G899" t="e" vm="2">
        <f>[1]!genBinomial(1,0.567)</f>
        <v>#VALUE!</v>
      </c>
      <c r="H899" s="13" t="e" vm="1">
        <f t="shared" si="98"/>
        <v>#VALUE!</v>
      </c>
      <c r="I899" s="1">
        <f>Main!$A$25</f>
        <v>70.743460131432784</v>
      </c>
      <c r="J899" s="48" t="e" vm="1">
        <f t="shared" si="99"/>
        <v>#VALUE!</v>
      </c>
      <c r="K899" t="e" vm="1">
        <f t="shared" si="100"/>
        <v>#VALUE!</v>
      </c>
      <c r="L899" s="1">
        <f>Main!$B$25</f>
        <v>71.136702222980446</v>
      </c>
      <c r="M899" s="48" t="e" vm="1">
        <f t="shared" si="101"/>
        <v>#VALUE!</v>
      </c>
      <c r="N899" t="e" vm="1">
        <f t="shared" si="102"/>
        <v>#VALUE!</v>
      </c>
      <c r="O899" s="1">
        <f>Main!$C$25</f>
        <v>70.348407428452006</v>
      </c>
      <c r="P899" s="48" t="e" vm="1">
        <f t="shared" si="103"/>
        <v>#VALUE!</v>
      </c>
      <c r="Q899" t="e" vm="1">
        <f t="shared" si="104"/>
        <v>#VALUE!</v>
      </c>
    </row>
    <row r="900" spans="1:17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2">
        <f>[1]!GenLognormal($F$9,$F$10)</f>
        <v>#VALUE!</v>
      </c>
      <c r="G900" t="e" vm="2">
        <f>[1]!genBinomial(1,0.567)</f>
        <v>#VALUE!</v>
      </c>
      <c r="H900" s="13" t="e" vm="1">
        <f t="shared" si="98"/>
        <v>#VALUE!</v>
      </c>
      <c r="I900" s="1">
        <f>Main!$A$25</f>
        <v>70.743460131432784</v>
      </c>
      <c r="J900" s="48" t="e" vm="1">
        <f t="shared" si="99"/>
        <v>#VALUE!</v>
      </c>
      <c r="K900" t="e" vm="1">
        <f t="shared" si="100"/>
        <v>#VALUE!</v>
      </c>
      <c r="L900" s="1">
        <f>Main!$B$25</f>
        <v>71.136702222980446</v>
      </c>
      <c r="M900" s="48" t="e" vm="1">
        <f t="shared" si="101"/>
        <v>#VALUE!</v>
      </c>
      <c r="N900" t="e" vm="1">
        <f t="shared" si="102"/>
        <v>#VALUE!</v>
      </c>
      <c r="O900" s="1">
        <f>Main!$C$25</f>
        <v>70.348407428452006</v>
      </c>
      <c r="P900" s="48" t="e" vm="1">
        <f t="shared" si="103"/>
        <v>#VALUE!</v>
      </c>
      <c r="Q900" t="e" vm="1">
        <f t="shared" si="104"/>
        <v>#VALUE!</v>
      </c>
    </row>
    <row r="901" spans="1:17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2">
        <f>[1]!GenLognormal($F$9,$F$10)</f>
        <v>#VALUE!</v>
      </c>
      <c r="G901" t="e" vm="2">
        <f>[1]!genBinomial(1,0.567)</f>
        <v>#VALUE!</v>
      </c>
      <c r="H901" s="13" t="e" vm="1">
        <f t="shared" si="98"/>
        <v>#VALUE!</v>
      </c>
      <c r="I901" s="1">
        <f>Main!$A$25</f>
        <v>70.743460131432784</v>
      </c>
      <c r="J901" s="48" t="e" vm="1">
        <f t="shared" si="99"/>
        <v>#VALUE!</v>
      </c>
      <c r="K901" t="e" vm="1">
        <f t="shared" si="100"/>
        <v>#VALUE!</v>
      </c>
      <c r="L901" s="1">
        <f>Main!$B$25</f>
        <v>71.136702222980446</v>
      </c>
      <c r="M901" s="48" t="e" vm="1">
        <f t="shared" si="101"/>
        <v>#VALUE!</v>
      </c>
      <c r="N901" t="e" vm="1">
        <f t="shared" si="102"/>
        <v>#VALUE!</v>
      </c>
      <c r="O901" s="1">
        <f>Main!$C$25</f>
        <v>70.348407428452006</v>
      </c>
      <c r="P901" s="48" t="e" vm="1">
        <f t="shared" si="103"/>
        <v>#VALUE!</v>
      </c>
      <c r="Q901" t="e" vm="1">
        <f t="shared" si="104"/>
        <v>#VALUE!</v>
      </c>
    </row>
    <row r="902" spans="1:17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2">
        <f>[1]!GenLognormal($F$9,$F$10)</f>
        <v>#VALUE!</v>
      </c>
      <c r="G902" t="e" vm="2">
        <f>[1]!genBinomial(1,0.567)</f>
        <v>#VALUE!</v>
      </c>
      <c r="H902" s="13" t="e" vm="1">
        <f t="shared" si="98"/>
        <v>#VALUE!</v>
      </c>
      <c r="I902" s="1">
        <f>Main!$A$25</f>
        <v>70.743460131432784</v>
      </c>
      <c r="J902" s="48" t="e" vm="1">
        <f t="shared" si="99"/>
        <v>#VALUE!</v>
      </c>
      <c r="K902" t="e" vm="1">
        <f t="shared" si="100"/>
        <v>#VALUE!</v>
      </c>
      <c r="L902" s="1">
        <f>Main!$B$25</f>
        <v>71.136702222980446</v>
      </c>
      <c r="M902" s="48" t="e" vm="1">
        <f t="shared" si="101"/>
        <v>#VALUE!</v>
      </c>
      <c r="N902" t="e" vm="1">
        <f t="shared" si="102"/>
        <v>#VALUE!</v>
      </c>
      <c r="O902" s="1">
        <f>Main!$C$25</f>
        <v>70.348407428452006</v>
      </c>
      <c r="P902" s="48" t="e" vm="1">
        <f t="shared" si="103"/>
        <v>#VALUE!</v>
      </c>
      <c r="Q902" t="e" vm="1">
        <f t="shared" si="104"/>
        <v>#VALUE!</v>
      </c>
    </row>
    <row r="903" spans="1:17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2">
        <f>[1]!GenLognormal($F$9,$F$10)</f>
        <v>#VALUE!</v>
      </c>
      <c r="G903" t="e" vm="2">
        <f>[1]!genBinomial(1,0.567)</f>
        <v>#VALUE!</v>
      </c>
      <c r="H903" s="13" t="e" vm="1">
        <f t="shared" si="98"/>
        <v>#VALUE!</v>
      </c>
      <c r="I903" s="1">
        <f>Main!$A$25</f>
        <v>70.743460131432784</v>
      </c>
      <c r="J903" s="48" t="e" vm="1">
        <f t="shared" si="99"/>
        <v>#VALUE!</v>
      </c>
      <c r="K903" t="e" vm="1">
        <f t="shared" si="100"/>
        <v>#VALUE!</v>
      </c>
      <c r="L903" s="1">
        <f>Main!$B$25</f>
        <v>71.136702222980446</v>
      </c>
      <c r="M903" s="48" t="e" vm="1">
        <f t="shared" si="101"/>
        <v>#VALUE!</v>
      </c>
      <c r="N903" t="e" vm="1">
        <f t="shared" si="102"/>
        <v>#VALUE!</v>
      </c>
      <c r="O903" s="1">
        <f>Main!$C$25</f>
        <v>70.348407428452006</v>
      </c>
      <c r="P903" s="48" t="e" vm="1">
        <f t="shared" si="103"/>
        <v>#VALUE!</v>
      </c>
      <c r="Q903" t="e" vm="1">
        <f t="shared" si="104"/>
        <v>#VALUE!</v>
      </c>
    </row>
    <row r="904" spans="1:17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2">
        <f>[1]!GenLognormal($F$9,$F$10)</f>
        <v>#VALUE!</v>
      </c>
      <c r="G904" t="e" vm="2">
        <f>[1]!genBinomial(1,0.567)</f>
        <v>#VALUE!</v>
      </c>
      <c r="H904" s="13" t="e" vm="1">
        <f t="shared" si="98"/>
        <v>#VALUE!</v>
      </c>
      <c r="I904" s="1">
        <f>Main!$A$25</f>
        <v>70.743460131432784</v>
      </c>
      <c r="J904" s="48" t="e" vm="1">
        <f t="shared" si="99"/>
        <v>#VALUE!</v>
      </c>
      <c r="K904" t="e" vm="1">
        <f t="shared" si="100"/>
        <v>#VALUE!</v>
      </c>
      <c r="L904" s="1">
        <f>Main!$B$25</f>
        <v>71.136702222980446</v>
      </c>
      <c r="M904" s="48" t="e" vm="1">
        <f t="shared" si="101"/>
        <v>#VALUE!</v>
      </c>
      <c r="N904" t="e" vm="1">
        <f t="shared" si="102"/>
        <v>#VALUE!</v>
      </c>
      <c r="O904" s="1">
        <f>Main!$C$25</f>
        <v>70.348407428452006</v>
      </c>
      <c r="P904" s="48" t="e" vm="1">
        <f t="shared" si="103"/>
        <v>#VALUE!</v>
      </c>
      <c r="Q904" t="e" vm="1">
        <f t="shared" si="104"/>
        <v>#VALUE!</v>
      </c>
    </row>
    <row r="905" spans="1:17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2">
        <f>[1]!GenLognormal($F$9,$F$10)</f>
        <v>#VALUE!</v>
      </c>
      <c r="G905" t="e" vm="2">
        <f>[1]!genBinomial(1,0.567)</f>
        <v>#VALUE!</v>
      </c>
      <c r="H905" s="13" t="e" vm="1">
        <f t="shared" si="98"/>
        <v>#VALUE!</v>
      </c>
      <c r="I905" s="1">
        <f>Main!$A$25</f>
        <v>70.743460131432784</v>
      </c>
      <c r="J905" s="48" t="e" vm="1">
        <f t="shared" si="99"/>
        <v>#VALUE!</v>
      </c>
      <c r="K905" t="e" vm="1">
        <f t="shared" si="100"/>
        <v>#VALUE!</v>
      </c>
      <c r="L905" s="1">
        <f>Main!$B$25</f>
        <v>71.136702222980446</v>
      </c>
      <c r="M905" s="48" t="e" vm="1">
        <f t="shared" si="101"/>
        <v>#VALUE!</v>
      </c>
      <c r="N905" t="e" vm="1">
        <f t="shared" si="102"/>
        <v>#VALUE!</v>
      </c>
      <c r="O905" s="1">
        <f>Main!$C$25</f>
        <v>70.348407428452006</v>
      </c>
      <c r="P905" s="48" t="e" vm="1">
        <f t="shared" si="103"/>
        <v>#VALUE!</v>
      </c>
      <c r="Q905" t="e" vm="1">
        <f t="shared" si="104"/>
        <v>#VALUE!</v>
      </c>
    </row>
    <row r="906" spans="1:17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2">
        <f>[1]!GenLognormal($F$9,$F$10)</f>
        <v>#VALUE!</v>
      </c>
      <c r="G906" t="e" vm="2">
        <f>[1]!genBinomial(1,0.567)</f>
        <v>#VALUE!</v>
      </c>
      <c r="H906" s="13" t="e" vm="1">
        <f t="shared" si="98"/>
        <v>#VALUE!</v>
      </c>
      <c r="I906" s="1">
        <f>Main!$A$25</f>
        <v>70.743460131432784</v>
      </c>
      <c r="J906" s="48" t="e" vm="1">
        <f t="shared" si="99"/>
        <v>#VALUE!</v>
      </c>
      <c r="K906" t="e" vm="1">
        <f t="shared" si="100"/>
        <v>#VALUE!</v>
      </c>
      <c r="L906" s="1">
        <f>Main!$B$25</f>
        <v>71.136702222980446</v>
      </c>
      <c r="M906" s="48" t="e" vm="1">
        <f t="shared" si="101"/>
        <v>#VALUE!</v>
      </c>
      <c r="N906" t="e" vm="1">
        <f t="shared" si="102"/>
        <v>#VALUE!</v>
      </c>
      <c r="O906" s="1">
        <f>Main!$C$25</f>
        <v>70.348407428452006</v>
      </c>
      <c r="P906" s="48" t="e" vm="1">
        <f t="shared" si="103"/>
        <v>#VALUE!</v>
      </c>
      <c r="Q906" t="e" vm="1">
        <f t="shared" si="104"/>
        <v>#VALUE!</v>
      </c>
    </row>
    <row r="907" spans="1:17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2">
        <f>[1]!GenLognormal($F$9,$F$10)</f>
        <v>#VALUE!</v>
      </c>
      <c r="G907" t="e" vm="2">
        <f>[1]!genBinomial(1,0.567)</f>
        <v>#VALUE!</v>
      </c>
      <c r="H907" s="13" t="e" vm="1">
        <f t="shared" si="98"/>
        <v>#VALUE!</v>
      </c>
      <c r="I907" s="1">
        <f>Main!$A$25</f>
        <v>70.743460131432784</v>
      </c>
      <c r="J907" s="48" t="e" vm="1">
        <f t="shared" si="99"/>
        <v>#VALUE!</v>
      </c>
      <c r="K907" t="e" vm="1">
        <f t="shared" si="100"/>
        <v>#VALUE!</v>
      </c>
      <c r="L907" s="1">
        <f>Main!$B$25</f>
        <v>71.136702222980446</v>
      </c>
      <c r="M907" s="48" t="e" vm="1">
        <f t="shared" si="101"/>
        <v>#VALUE!</v>
      </c>
      <c r="N907" t="e" vm="1">
        <f t="shared" si="102"/>
        <v>#VALUE!</v>
      </c>
      <c r="O907" s="1">
        <f>Main!$C$25</f>
        <v>70.348407428452006</v>
      </c>
      <c r="P907" s="48" t="e" vm="1">
        <f t="shared" si="103"/>
        <v>#VALUE!</v>
      </c>
      <c r="Q907" t="e" vm="1">
        <f t="shared" si="104"/>
        <v>#VALUE!</v>
      </c>
    </row>
    <row r="908" spans="1:17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2">
        <f>[1]!GenLognormal($F$9,$F$10)</f>
        <v>#VALUE!</v>
      </c>
      <c r="G908" t="e" vm="2">
        <f>[1]!genBinomial(1,0.567)</f>
        <v>#VALUE!</v>
      </c>
      <c r="H908" s="13" t="e" vm="1">
        <f t="shared" si="98"/>
        <v>#VALUE!</v>
      </c>
      <c r="I908" s="1">
        <f>Main!$A$25</f>
        <v>70.743460131432784</v>
      </c>
      <c r="J908" s="48" t="e" vm="1">
        <f t="shared" si="99"/>
        <v>#VALUE!</v>
      </c>
      <c r="K908" t="e" vm="1">
        <f t="shared" si="100"/>
        <v>#VALUE!</v>
      </c>
      <c r="L908" s="1">
        <f>Main!$B$25</f>
        <v>71.136702222980446</v>
      </c>
      <c r="M908" s="48" t="e" vm="1">
        <f t="shared" si="101"/>
        <v>#VALUE!</v>
      </c>
      <c r="N908" t="e" vm="1">
        <f t="shared" si="102"/>
        <v>#VALUE!</v>
      </c>
      <c r="O908" s="1">
        <f>Main!$C$25</f>
        <v>70.348407428452006</v>
      </c>
      <c r="P908" s="48" t="e" vm="1">
        <f t="shared" si="103"/>
        <v>#VALUE!</v>
      </c>
      <c r="Q908" t="e" vm="1">
        <f t="shared" si="104"/>
        <v>#VALUE!</v>
      </c>
    </row>
    <row r="909" spans="1:17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2">
        <f>[1]!GenLognormal($F$9,$F$10)</f>
        <v>#VALUE!</v>
      </c>
      <c r="G909" t="e" vm="2">
        <f>[1]!genBinomial(1,0.567)</f>
        <v>#VALUE!</v>
      </c>
      <c r="H909" s="13" t="e" vm="1">
        <f t="shared" si="98"/>
        <v>#VALUE!</v>
      </c>
      <c r="I909" s="1">
        <f>Main!$A$25</f>
        <v>70.743460131432784</v>
      </c>
      <c r="J909" s="48" t="e" vm="1">
        <f t="shared" si="99"/>
        <v>#VALUE!</v>
      </c>
      <c r="K909" t="e" vm="1">
        <f t="shared" si="100"/>
        <v>#VALUE!</v>
      </c>
      <c r="L909" s="1">
        <f>Main!$B$25</f>
        <v>71.136702222980446</v>
      </c>
      <c r="M909" s="48" t="e" vm="1">
        <f t="shared" si="101"/>
        <v>#VALUE!</v>
      </c>
      <c r="N909" t="e" vm="1">
        <f t="shared" si="102"/>
        <v>#VALUE!</v>
      </c>
      <c r="O909" s="1">
        <f>Main!$C$25</f>
        <v>70.348407428452006</v>
      </c>
      <c r="P909" s="48" t="e" vm="1">
        <f t="shared" si="103"/>
        <v>#VALUE!</v>
      </c>
      <c r="Q909" t="e" vm="1">
        <f t="shared" si="104"/>
        <v>#VALUE!</v>
      </c>
    </row>
    <row r="910" spans="1:17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2">
        <f>[1]!GenLognormal($F$9,$F$10)</f>
        <v>#VALUE!</v>
      </c>
      <c r="G910" t="e" vm="2">
        <f>[1]!genBinomial(1,0.567)</f>
        <v>#VALUE!</v>
      </c>
      <c r="H910" s="13" t="e" vm="1">
        <f t="shared" si="98"/>
        <v>#VALUE!</v>
      </c>
      <c r="I910" s="1">
        <f>Main!$A$25</f>
        <v>70.743460131432784</v>
      </c>
      <c r="J910" s="48" t="e" vm="1">
        <f t="shared" si="99"/>
        <v>#VALUE!</v>
      </c>
      <c r="K910" t="e" vm="1">
        <f t="shared" si="100"/>
        <v>#VALUE!</v>
      </c>
      <c r="L910" s="1">
        <f>Main!$B$25</f>
        <v>71.136702222980446</v>
      </c>
      <c r="M910" s="48" t="e" vm="1">
        <f t="shared" si="101"/>
        <v>#VALUE!</v>
      </c>
      <c r="N910" t="e" vm="1">
        <f t="shared" si="102"/>
        <v>#VALUE!</v>
      </c>
      <c r="O910" s="1">
        <f>Main!$C$25</f>
        <v>70.348407428452006</v>
      </c>
      <c r="P910" s="48" t="e" vm="1">
        <f t="shared" si="103"/>
        <v>#VALUE!</v>
      </c>
      <c r="Q910" t="e" vm="1">
        <f t="shared" si="104"/>
        <v>#VALUE!</v>
      </c>
    </row>
    <row r="911" spans="1:17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2">
        <f>[1]!GenLognormal($F$9,$F$10)</f>
        <v>#VALUE!</v>
      </c>
      <c r="G911" t="e" vm="2">
        <f>[1]!genBinomial(1,0.567)</f>
        <v>#VALUE!</v>
      </c>
      <c r="H911" s="13" t="e" vm="1">
        <f t="shared" ref="H911:H974" si="105">(266.16-47.17*G911-2.33*F911+0.66*E911+0.017*(E911^2))*113.12/1000000*D911</f>
        <v>#VALUE!</v>
      </c>
      <c r="I911" s="1">
        <f>Main!$A$25</f>
        <v>70.743460131432784</v>
      </c>
      <c r="J911" s="48" t="e" vm="1">
        <f t="shared" ref="J911:J974" si="106">I911*$H911/24/60</f>
        <v>#VALUE!</v>
      </c>
      <c r="K911" t="e" vm="1">
        <f t="shared" ref="K911:K974" si="107">J911*24*60/$D911</f>
        <v>#VALUE!</v>
      </c>
      <c r="L911" s="1">
        <f>Main!$B$25</f>
        <v>71.136702222980446</v>
      </c>
      <c r="M911" s="48" t="e" vm="1">
        <f t="shared" ref="M911:M974" si="108">L911*$H911/24/60</f>
        <v>#VALUE!</v>
      </c>
      <c r="N911" t="e" vm="1">
        <f t="shared" ref="N911:N974" si="109">M911*24*60/$D911</f>
        <v>#VALUE!</v>
      </c>
      <c r="O911" s="1">
        <f>Main!$C$25</f>
        <v>70.348407428452006</v>
      </c>
      <c r="P911" s="48" t="e" vm="1">
        <f t="shared" ref="P911:P974" si="110">O911*$H911/24/60</f>
        <v>#VALUE!</v>
      </c>
      <c r="Q911" t="e" vm="1">
        <f t="shared" ref="Q911:Q974" si="111">P911*24*60/$D911</f>
        <v>#VALUE!</v>
      </c>
    </row>
    <row r="912" spans="1:17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2">
        <f>[1]!GenLognormal($F$9,$F$10)</f>
        <v>#VALUE!</v>
      </c>
      <c r="G912" t="e" vm="2">
        <f>[1]!genBinomial(1,0.567)</f>
        <v>#VALUE!</v>
      </c>
      <c r="H912" s="13" t="e" vm="1">
        <f t="shared" si="105"/>
        <v>#VALUE!</v>
      </c>
      <c r="I912" s="1">
        <f>Main!$A$25</f>
        <v>70.743460131432784</v>
      </c>
      <c r="J912" s="48" t="e" vm="1">
        <f t="shared" si="106"/>
        <v>#VALUE!</v>
      </c>
      <c r="K912" t="e" vm="1">
        <f t="shared" si="107"/>
        <v>#VALUE!</v>
      </c>
      <c r="L912" s="1">
        <f>Main!$B$25</f>
        <v>71.136702222980446</v>
      </c>
      <c r="M912" s="48" t="e" vm="1">
        <f t="shared" si="108"/>
        <v>#VALUE!</v>
      </c>
      <c r="N912" t="e" vm="1">
        <f t="shared" si="109"/>
        <v>#VALUE!</v>
      </c>
      <c r="O912" s="1">
        <f>Main!$C$25</f>
        <v>70.348407428452006</v>
      </c>
      <c r="P912" s="48" t="e" vm="1">
        <f t="shared" si="110"/>
        <v>#VALUE!</v>
      </c>
      <c r="Q912" t="e" vm="1">
        <f t="shared" si="111"/>
        <v>#VALUE!</v>
      </c>
    </row>
    <row r="913" spans="1:17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2">
        <f>[1]!GenLognormal($F$9,$F$10)</f>
        <v>#VALUE!</v>
      </c>
      <c r="G913" t="e" vm="2">
        <f>[1]!genBinomial(1,0.567)</f>
        <v>#VALUE!</v>
      </c>
      <c r="H913" s="13" t="e" vm="1">
        <f t="shared" si="105"/>
        <v>#VALUE!</v>
      </c>
      <c r="I913" s="1">
        <f>Main!$A$25</f>
        <v>70.743460131432784</v>
      </c>
      <c r="J913" s="48" t="e" vm="1">
        <f t="shared" si="106"/>
        <v>#VALUE!</v>
      </c>
      <c r="K913" t="e" vm="1">
        <f t="shared" si="107"/>
        <v>#VALUE!</v>
      </c>
      <c r="L913" s="1">
        <f>Main!$B$25</f>
        <v>71.136702222980446</v>
      </c>
      <c r="M913" s="48" t="e" vm="1">
        <f t="shared" si="108"/>
        <v>#VALUE!</v>
      </c>
      <c r="N913" t="e" vm="1">
        <f t="shared" si="109"/>
        <v>#VALUE!</v>
      </c>
      <c r="O913" s="1">
        <f>Main!$C$25</f>
        <v>70.348407428452006</v>
      </c>
      <c r="P913" s="48" t="e" vm="1">
        <f t="shared" si="110"/>
        <v>#VALUE!</v>
      </c>
      <c r="Q913" t="e" vm="1">
        <f t="shared" si="111"/>
        <v>#VALUE!</v>
      </c>
    </row>
    <row r="914" spans="1:17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2">
        <f>[1]!GenLognormal($F$9,$F$10)</f>
        <v>#VALUE!</v>
      </c>
      <c r="G914" t="e" vm="2">
        <f>[1]!genBinomial(1,0.567)</f>
        <v>#VALUE!</v>
      </c>
      <c r="H914" s="13" t="e" vm="1">
        <f t="shared" si="105"/>
        <v>#VALUE!</v>
      </c>
      <c r="I914" s="1">
        <f>Main!$A$25</f>
        <v>70.743460131432784</v>
      </c>
      <c r="J914" s="48" t="e" vm="1">
        <f t="shared" si="106"/>
        <v>#VALUE!</v>
      </c>
      <c r="K914" t="e" vm="1">
        <f t="shared" si="107"/>
        <v>#VALUE!</v>
      </c>
      <c r="L914" s="1">
        <f>Main!$B$25</f>
        <v>71.136702222980446</v>
      </c>
      <c r="M914" s="48" t="e" vm="1">
        <f t="shared" si="108"/>
        <v>#VALUE!</v>
      </c>
      <c r="N914" t="e" vm="1">
        <f t="shared" si="109"/>
        <v>#VALUE!</v>
      </c>
      <c r="O914" s="1">
        <f>Main!$C$25</f>
        <v>70.348407428452006</v>
      </c>
      <c r="P914" s="48" t="e" vm="1">
        <f t="shared" si="110"/>
        <v>#VALUE!</v>
      </c>
      <c r="Q914" t="e" vm="1">
        <f t="shared" si="111"/>
        <v>#VALUE!</v>
      </c>
    </row>
    <row r="915" spans="1:17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2">
        <f>[1]!GenLognormal($F$9,$F$10)</f>
        <v>#VALUE!</v>
      </c>
      <c r="G915" t="e" vm="2">
        <f>[1]!genBinomial(1,0.567)</f>
        <v>#VALUE!</v>
      </c>
      <c r="H915" s="13" t="e" vm="1">
        <f t="shared" si="105"/>
        <v>#VALUE!</v>
      </c>
      <c r="I915" s="1">
        <f>Main!$A$25</f>
        <v>70.743460131432784</v>
      </c>
      <c r="J915" s="48" t="e" vm="1">
        <f t="shared" si="106"/>
        <v>#VALUE!</v>
      </c>
      <c r="K915" t="e" vm="1">
        <f t="shared" si="107"/>
        <v>#VALUE!</v>
      </c>
      <c r="L915" s="1">
        <f>Main!$B$25</f>
        <v>71.136702222980446</v>
      </c>
      <c r="M915" s="48" t="e" vm="1">
        <f t="shared" si="108"/>
        <v>#VALUE!</v>
      </c>
      <c r="N915" t="e" vm="1">
        <f t="shared" si="109"/>
        <v>#VALUE!</v>
      </c>
      <c r="O915" s="1">
        <f>Main!$C$25</f>
        <v>70.348407428452006</v>
      </c>
      <c r="P915" s="48" t="e" vm="1">
        <f t="shared" si="110"/>
        <v>#VALUE!</v>
      </c>
      <c r="Q915" t="e" vm="1">
        <f t="shared" si="111"/>
        <v>#VALUE!</v>
      </c>
    </row>
    <row r="916" spans="1:17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2">
        <f>[1]!GenLognormal($F$9,$F$10)</f>
        <v>#VALUE!</v>
      </c>
      <c r="G916" t="e" vm="2">
        <f>[1]!genBinomial(1,0.567)</f>
        <v>#VALUE!</v>
      </c>
      <c r="H916" s="13" t="e" vm="1">
        <f t="shared" si="105"/>
        <v>#VALUE!</v>
      </c>
      <c r="I916" s="1">
        <f>Main!$A$25</f>
        <v>70.743460131432784</v>
      </c>
      <c r="J916" s="48" t="e" vm="1">
        <f t="shared" si="106"/>
        <v>#VALUE!</v>
      </c>
      <c r="K916" t="e" vm="1">
        <f t="shared" si="107"/>
        <v>#VALUE!</v>
      </c>
      <c r="L916" s="1">
        <f>Main!$B$25</f>
        <v>71.136702222980446</v>
      </c>
      <c r="M916" s="48" t="e" vm="1">
        <f t="shared" si="108"/>
        <v>#VALUE!</v>
      </c>
      <c r="N916" t="e" vm="1">
        <f t="shared" si="109"/>
        <v>#VALUE!</v>
      </c>
      <c r="O916" s="1">
        <f>Main!$C$25</f>
        <v>70.348407428452006</v>
      </c>
      <c r="P916" s="48" t="e" vm="1">
        <f t="shared" si="110"/>
        <v>#VALUE!</v>
      </c>
      <c r="Q916" t="e" vm="1">
        <f t="shared" si="111"/>
        <v>#VALUE!</v>
      </c>
    </row>
    <row r="917" spans="1:17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2">
        <f>[1]!GenLognormal($F$9,$F$10)</f>
        <v>#VALUE!</v>
      </c>
      <c r="G917" t="e" vm="2">
        <f>[1]!genBinomial(1,0.567)</f>
        <v>#VALUE!</v>
      </c>
      <c r="H917" s="13" t="e" vm="1">
        <f t="shared" si="105"/>
        <v>#VALUE!</v>
      </c>
      <c r="I917" s="1">
        <f>Main!$A$25</f>
        <v>70.743460131432784</v>
      </c>
      <c r="J917" s="48" t="e" vm="1">
        <f t="shared" si="106"/>
        <v>#VALUE!</v>
      </c>
      <c r="K917" t="e" vm="1">
        <f t="shared" si="107"/>
        <v>#VALUE!</v>
      </c>
      <c r="L917" s="1">
        <f>Main!$B$25</f>
        <v>71.136702222980446</v>
      </c>
      <c r="M917" s="48" t="e" vm="1">
        <f t="shared" si="108"/>
        <v>#VALUE!</v>
      </c>
      <c r="N917" t="e" vm="1">
        <f t="shared" si="109"/>
        <v>#VALUE!</v>
      </c>
      <c r="O917" s="1">
        <f>Main!$C$25</f>
        <v>70.348407428452006</v>
      </c>
      <c r="P917" s="48" t="e" vm="1">
        <f t="shared" si="110"/>
        <v>#VALUE!</v>
      </c>
      <c r="Q917" t="e" vm="1">
        <f t="shared" si="111"/>
        <v>#VALUE!</v>
      </c>
    </row>
    <row r="918" spans="1:17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2">
        <f>[1]!GenLognormal($F$9,$F$10)</f>
        <v>#VALUE!</v>
      </c>
      <c r="G918" t="e" vm="2">
        <f>[1]!genBinomial(1,0.567)</f>
        <v>#VALUE!</v>
      </c>
      <c r="H918" s="13" t="e" vm="1">
        <f t="shared" si="105"/>
        <v>#VALUE!</v>
      </c>
      <c r="I918" s="1">
        <f>Main!$A$25</f>
        <v>70.743460131432784</v>
      </c>
      <c r="J918" s="48" t="e" vm="1">
        <f t="shared" si="106"/>
        <v>#VALUE!</v>
      </c>
      <c r="K918" t="e" vm="1">
        <f t="shared" si="107"/>
        <v>#VALUE!</v>
      </c>
      <c r="L918" s="1">
        <f>Main!$B$25</f>
        <v>71.136702222980446</v>
      </c>
      <c r="M918" s="48" t="e" vm="1">
        <f t="shared" si="108"/>
        <v>#VALUE!</v>
      </c>
      <c r="N918" t="e" vm="1">
        <f t="shared" si="109"/>
        <v>#VALUE!</v>
      </c>
      <c r="O918" s="1">
        <f>Main!$C$25</f>
        <v>70.348407428452006</v>
      </c>
      <c r="P918" s="48" t="e" vm="1">
        <f t="shared" si="110"/>
        <v>#VALUE!</v>
      </c>
      <c r="Q918" t="e" vm="1">
        <f t="shared" si="111"/>
        <v>#VALUE!</v>
      </c>
    </row>
    <row r="919" spans="1:17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2">
        <f>[1]!GenLognormal($F$9,$F$10)</f>
        <v>#VALUE!</v>
      </c>
      <c r="G919" t="e" vm="2">
        <f>[1]!genBinomial(1,0.567)</f>
        <v>#VALUE!</v>
      </c>
      <c r="H919" s="13" t="e" vm="1">
        <f t="shared" si="105"/>
        <v>#VALUE!</v>
      </c>
      <c r="I919" s="1">
        <f>Main!$A$25</f>
        <v>70.743460131432784</v>
      </c>
      <c r="J919" s="48" t="e" vm="1">
        <f t="shared" si="106"/>
        <v>#VALUE!</v>
      </c>
      <c r="K919" t="e" vm="1">
        <f t="shared" si="107"/>
        <v>#VALUE!</v>
      </c>
      <c r="L919" s="1">
        <f>Main!$B$25</f>
        <v>71.136702222980446</v>
      </c>
      <c r="M919" s="48" t="e" vm="1">
        <f t="shared" si="108"/>
        <v>#VALUE!</v>
      </c>
      <c r="N919" t="e" vm="1">
        <f t="shared" si="109"/>
        <v>#VALUE!</v>
      </c>
      <c r="O919" s="1">
        <f>Main!$C$25</f>
        <v>70.348407428452006</v>
      </c>
      <c r="P919" s="48" t="e" vm="1">
        <f t="shared" si="110"/>
        <v>#VALUE!</v>
      </c>
      <c r="Q919" t="e" vm="1">
        <f t="shared" si="111"/>
        <v>#VALUE!</v>
      </c>
    </row>
    <row r="920" spans="1:17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2">
        <f>[1]!GenLognormal($F$9,$F$10)</f>
        <v>#VALUE!</v>
      </c>
      <c r="G920" t="e" vm="2">
        <f>[1]!genBinomial(1,0.567)</f>
        <v>#VALUE!</v>
      </c>
      <c r="H920" s="13" t="e" vm="1">
        <f t="shared" si="105"/>
        <v>#VALUE!</v>
      </c>
      <c r="I920" s="1">
        <f>Main!$A$25</f>
        <v>70.743460131432784</v>
      </c>
      <c r="J920" s="48" t="e" vm="1">
        <f t="shared" si="106"/>
        <v>#VALUE!</v>
      </c>
      <c r="K920" t="e" vm="1">
        <f t="shared" si="107"/>
        <v>#VALUE!</v>
      </c>
      <c r="L920" s="1">
        <f>Main!$B$25</f>
        <v>71.136702222980446</v>
      </c>
      <c r="M920" s="48" t="e" vm="1">
        <f t="shared" si="108"/>
        <v>#VALUE!</v>
      </c>
      <c r="N920" t="e" vm="1">
        <f t="shared" si="109"/>
        <v>#VALUE!</v>
      </c>
      <c r="O920" s="1">
        <f>Main!$C$25</f>
        <v>70.348407428452006</v>
      </c>
      <c r="P920" s="48" t="e" vm="1">
        <f t="shared" si="110"/>
        <v>#VALUE!</v>
      </c>
      <c r="Q920" t="e" vm="1">
        <f t="shared" si="111"/>
        <v>#VALUE!</v>
      </c>
    </row>
    <row r="921" spans="1:17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2">
        <f>[1]!GenLognormal($F$9,$F$10)</f>
        <v>#VALUE!</v>
      </c>
      <c r="G921" t="e" vm="2">
        <f>[1]!genBinomial(1,0.567)</f>
        <v>#VALUE!</v>
      </c>
      <c r="H921" s="13" t="e" vm="1">
        <f t="shared" si="105"/>
        <v>#VALUE!</v>
      </c>
      <c r="I921" s="1">
        <f>Main!$A$25</f>
        <v>70.743460131432784</v>
      </c>
      <c r="J921" s="48" t="e" vm="1">
        <f t="shared" si="106"/>
        <v>#VALUE!</v>
      </c>
      <c r="K921" t="e" vm="1">
        <f t="shared" si="107"/>
        <v>#VALUE!</v>
      </c>
      <c r="L921" s="1">
        <f>Main!$B$25</f>
        <v>71.136702222980446</v>
      </c>
      <c r="M921" s="48" t="e" vm="1">
        <f t="shared" si="108"/>
        <v>#VALUE!</v>
      </c>
      <c r="N921" t="e" vm="1">
        <f t="shared" si="109"/>
        <v>#VALUE!</v>
      </c>
      <c r="O921" s="1">
        <f>Main!$C$25</f>
        <v>70.348407428452006</v>
      </c>
      <c r="P921" s="48" t="e" vm="1">
        <f t="shared" si="110"/>
        <v>#VALUE!</v>
      </c>
      <c r="Q921" t="e" vm="1">
        <f t="shared" si="111"/>
        <v>#VALUE!</v>
      </c>
    </row>
    <row r="922" spans="1:17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2">
        <f>[1]!GenLognormal($F$9,$F$10)</f>
        <v>#VALUE!</v>
      </c>
      <c r="G922" t="e" vm="2">
        <f>[1]!genBinomial(1,0.567)</f>
        <v>#VALUE!</v>
      </c>
      <c r="H922" s="13" t="e" vm="1">
        <f t="shared" si="105"/>
        <v>#VALUE!</v>
      </c>
      <c r="I922" s="1">
        <f>Main!$A$25</f>
        <v>70.743460131432784</v>
      </c>
      <c r="J922" s="48" t="e" vm="1">
        <f t="shared" si="106"/>
        <v>#VALUE!</v>
      </c>
      <c r="K922" t="e" vm="1">
        <f t="shared" si="107"/>
        <v>#VALUE!</v>
      </c>
      <c r="L922" s="1">
        <f>Main!$B$25</f>
        <v>71.136702222980446</v>
      </c>
      <c r="M922" s="48" t="e" vm="1">
        <f t="shared" si="108"/>
        <v>#VALUE!</v>
      </c>
      <c r="N922" t="e" vm="1">
        <f t="shared" si="109"/>
        <v>#VALUE!</v>
      </c>
      <c r="O922" s="1">
        <f>Main!$C$25</f>
        <v>70.348407428452006</v>
      </c>
      <c r="P922" s="48" t="e" vm="1">
        <f t="shared" si="110"/>
        <v>#VALUE!</v>
      </c>
      <c r="Q922" t="e" vm="1">
        <f t="shared" si="111"/>
        <v>#VALUE!</v>
      </c>
    </row>
    <row r="923" spans="1:17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2">
        <f>[1]!GenLognormal($F$9,$F$10)</f>
        <v>#VALUE!</v>
      </c>
      <c r="G923" t="e" vm="2">
        <f>[1]!genBinomial(1,0.567)</f>
        <v>#VALUE!</v>
      </c>
      <c r="H923" s="13" t="e" vm="1">
        <f t="shared" si="105"/>
        <v>#VALUE!</v>
      </c>
      <c r="I923" s="1">
        <f>Main!$A$25</f>
        <v>70.743460131432784</v>
      </c>
      <c r="J923" s="48" t="e" vm="1">
        <f t="shared" si="106"/>
        <v>#VALUE!</v>
      </c>
      <c r="K923" t="e" vm="1">
        <f t="shared" si="107"/>
        <v>#VALUE!</v>
      </c>
      <c r="L923" s="1">
        <f>Main!$B$25</f>
        <v>71.136702222980446</v>
      </c>
      <c r="M923" s="48" t="e" vm="1">
        <f t="shared" si="108"/>
        <v>#VALUE!</v>
      </c>
      <c r="N923" t="e" vm="1">
        <f t="shared" si="109"/>
        <v>#VALUE!</v>
      </c>
      <c r="O923" s="1">
        <f>Main!$C$25</f>
        <v>70.348407428452006</v>
      </c>
      <c r="P923" s="48" t="e" vm="1">
        <f t="shared" si="110"/>
        <v>#VALUE!</v>
      </c>
      <c r="Q923" t="e" vm="1">
        <f t="shared" si="111"/>
        <v>#VALUE!</v>
      </c>
    </row>
    <row r="924" spans="1:17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2">
        <f>[1]!GenLognormal($F$9,$F$10)</f>
        <v>#VALUE!</v>
      </c>
      <c r="G924" t="e" vm="2">
        <f>[1]!genBinomial(1,0.567)</f>
        <v>#VALUE!</v>
      </c>
      <c r="H924" s="13" t="e" vm="1">
        <f t="shared" si="105"/>
        <v>#VALUE!</v>
      </c>
      <c r="I924" s="1">
        <f>Main!$A$25</f>
        <v>70.743460131432784</v>
      </c>
      <c r="J924" s="48" t="e" vm="1">
        <f t="shared" si="106"/>
        <v>#VALUE!</v>
      </c>
      <c r="K924" t="e" vm="1">
        <f t="shared" si="107"/>
        <v>#VALUE!</v>
      </c>
      <c r="L924" s="1">
        <f>Main!$B$25</f>
        <v>71.136702222980446</v>
      </c>
      <c r="M924" s="48" t="e" vm="1">
        <f t="shared" si="108"/>
        <v>#VALUE!</v>
      </c>
      <c r="N924" t="e" vm="1">
        <f t="shared" si="109"/>
        <v>#VALUE!</v>
      </c>
      <c r="O924" s="1">
        <f>Main!$C$25</f>
        <v>70.348407428452006</v>
      </c>
      <c r="P924" s="48" t="e" vm="1">
        <f t="shared" si="110"/>
        <v>#VALUE!</v>
      </c>
      <c r="Q924" t="e" vm="1">
        <f t="shared" si="111"/>
        <v>#VALUE!</v>
      </c>
    </row>
    <row r="925" spans="1:17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2">
        <f>[1]!GenLognormal($F$9,$F$10)</f>
        <v>#VALUE!</v>
      </c>
      <c r="G925" t="e" vm="2">
        <f>[1]!genBinomial(1,0.567)</f>
        <v>#VALUE!</v>
      </c>
      <c r="H925" s="13" t="e" vm="1">
        <f t="shared" si="105"/>
        <v>#VALUE!</v>
      </c>
      <c r="I925" s="1">
        <f>Main!$A$25</f>
        <v>70.743460131432784</v>
      </c>
      <c r="J925" s="48" t="e" vm="1">
        <f t="shared" si="106"/>
        <v>#VALUE!</v>
      </c>
      <c r="K925" t="e" vm="1">
        <f t="shared" si="107"/>
        <v>#VALUE!</v>
      </c>
      <c r="L925" s="1">
        <f>Main!$B$25</f>
        <v>71.136702222980446</v>
      </c>
      <c r="M925" s="48" t="e" vm="1">
        <f t="shared" si="108"/>
        <v>#VALUE!</v>
      </c>
      <c r="N925" t="e" vm="1">
        <f t="shared" si="109"/>
        <v>#VALUE!</v>
      </c>
      <c r="O925" s="1">
        <f>Main!$C$25</f>
        <v>70.348407428452006</v>
      </c>
      <c r="P925" s="48" t="e" vm="1">
        <f t="shared" si="110"/>
        <v>#VALUE!</v>
      </c>
      <c r="Q925" t="e" vm="1">
        <f t="shared" si="111"/>
        <v>#VALUE!</v>
      </c>
    </row>
    <row r="926" spans="1:17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2">
        <f>[1]!GenLognormal($F$9,$F$10)</f>
        <v>#VALUE!</v>
      </c>
      <c r="G926" t="e" vm="2">
        <f>[1]!genBinomial(1,0.567)</f>
        <v>#VALUE!</v>
      </c>
      <c r="H926" s="13" t="e" vm="1">
        <f t="shared" si="105"/>
        <v>#VALUE!</v>
      </c>
      <c r="I926" s="1">
        <f>Main!$A$25</f>
        <v>70.743460131432784</v>
      </c>
      <c r="J926" s="48" t="e" vm="1">
        <f t="shared" si="106"/>
        <v>#VALUE!</v>
      </c>
      <c r="K926" t="e" vm="1">
        <f t="shared" si="107"/>
        <v>#VALUE!</v>
      </c>
      <c r="L926" s="1">
        <f>Main!$B$25</f>
        <v>71.136702222980446</v>
      </c>
      <c r="M926" s="48" t="e" vm="1">
        <f t="shared" si="108"/>
        <v>#VALUE!</v>
      </c>
      <c r="N926" t="e" vm="1">
        <f t="shared" si="109"/>
        <v>#VALUE!</v>
      </c>
      <c r="O926" s="1">
        <f>Main!$C$25</f>
        <v>70.348407428452006</v>
      </c>
      <c r="P926" s="48" t="e" vm="1">
        <f t="shared" si="110"/>
        <v>#VALUE!</v>
      </c>
      <c r="Q926" t="e" vm="1">
        <f t="shared" si="111"/>
        <v>#VALUE!</v>
      </c>
    </row>
    <row r="927" spans="1:17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2">
        <f>[1]!GenLognormal($F$9,$F$10)</f>
        <v>#VALUE!</v>
      </c>
      <c r="G927" t="e" vm="2">
        <f>[1]!genBinomial(1,0.567)</f>
        <v>#VALUE!</v>
      </c>
      <c r="H927" s="13" t="e" vm="1">
        <f t="shared" si="105"/>
        <v>#VALUE!</v>
      </c>
      <c r="I927" s="1">
        <f>Main!$A$25</f>
        <v>70.743460131432784</v>
      </c>
      <c r="J927" s="48" t="e" vm="1">
        <f t="shared" si="106"/>
        <v>#VALUE!</v>
      </c>
      <c r="K927" t="e" vm="1">
        <f t="shared" si="107"/>
        <v>#VALUE!</v>
      </c>
      <c r="L927" s="1">
        <f>Main!$B$25</f>
        <v>71.136702222980446</v>
      </c>
      <c r="M927" s="48" t="e" vm="1">
        <f t="shared" si="108"/>
        <v>#VALUE!</v>
      </c>
      <c r="N927" t="e" vm="1">
        <f t="shared" si="109"/>
        <v>#VALUE!</v>
      </c>
      <c r="O927" s="1">
        <f>Main!$C$25</f>
        <v>70.348407428452006</v>
      </c>
      <c r="P927" s="48" t="e" vm="1">
        <f t="shared" si="110"/>
        <v>#VALUE!</v>
      </c>
      <c r="Q927" t="e" vm="1">
        <f t="shared" si="111"/>
        <v>#VALUE!</v>
      </c>
    </row>
    <row r="928" spans="1:17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2">
        <f>[1]!GenLognormal($F$9,$F$10)</f>
        <v>#VALUE!</v>
      </c>
      <c r="G928" t="e" vm="2">
        <f>[1]!genBinomial(1,0.567)</f>
        <v>#VALUE!</v>
      </c>
      <c r="H928" s="13" t="e" vm="1">
        <f t="shared" si="105"/>
        <v>#VALUE!</v>
      </c>
      <c r="I928" s="1">
        <f>Main!$A$25</f>
        <v>70.743460131432784</v>
      </c>
      <c r="J928" s="48" t="e" vm="1">
        <f t="shared" si="106"/>
        <v>#VALUE!</v>
      </c>
      <c r="K928" t="e" vm="1">
        <f t="shared" si="107"/>
        <v>#VALUE!</v>
      </c>
      <c r="L928" s="1">
        <f>Main!$B$25</f>
        <v>71.136702222980446</v>
      </c>
      <c r="M928" s="48" t="e" vm="1">
        <f t="shared" si="108"/>
        <v>#VALUE!</v>
      </c>
      <c r="N928" t="e" vm="1">
        <f t="shared" si="109"/>
        <v>#VALUE!</v>
      </c>
      <c r="O928" s="1">
        <f>Main!$C$25</f>
        <v>70.348407428452006</v>
      </c>
      <c r="P928" s="48" t="e" vm="1">
        <f t="shared" si="110"/>
        <v>#VALUE!</v>
      </c>
      <c r="Q928" t="e" vm="1">
        <f t="shared" si="111"/>
        <v>#VALUE!</v>
      </c>
    </row>
    <row r="929" spans="1:17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2">
        <f>[1]!GenLognormal($F$9,$F$10)</f>
        <v>#VALUE!</v>
      </c>
      <c r="G929" t="e" vm="2">
        <f>[1]!genBinomial(1,0.567)</f>
        <v>#VALUE!</v>
      </c>
      <c r="H929" s="13" t="e" vm="1">
        <f t="shared" si="105"/>
        <v>#VALUE!</v>
      </c>
      <c r="I929" s="1">
        <f>Main!$A$25</f>
        <v>70.743460131432784</v>
      </c>
      <c r="J929" s="48" t="e" vm="1">
        <f t="shared" si="106"/>
        <v>#VALUE!</v>
      </c>
      <c r="K929" t="e" vm="1">
        <f t="shared" si="107"/>
        <v>#VALUE!</v>
      </c>
      <c r="L929" s="1">
        <f>Main!$B$25</f>
        <v>71.136702222980446</v>
      </c>
      <c r="M929" s="48" t="e" vm="1">
        <f t="shared" si="108"/>
        <v>#VALUE!</v>
      </c>
      <c r="N929" t="e" vm="1">
        <f t="shared" si="109"/>
        <v>#VALUE!</v>
      </c>
      <c r="O929" s="1">
        <f>Main!$C$25</f>
        <v>70.348407428452006</v>
      </c>
      <c r="P929" s="48" t="e" vm="1">
        <f t="shared" si="110"/>
        <v>#VALUE!</v>
      </c>
      <c r="Q929" t="e" vm="1">
        <f t="shared" si="111"/>
        <v>#VALUE!</v>
      </c>
    </row>
    <row r="930" spans="1:17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2">
        <f>[1]!GenLognormal($F$9,$F$10)</f>
        <v>#VALUE!</v>
      </c>
      <c r="G930" t="e" vm="2">
        <f>[1]!genBinomial(1,0.567)</f>
        <v>#VALUE!</v>
      </c>
      <c r="H930" s="13" t="e" vm="1">
        <f t="shared" si="105"/>
        <v>#VALUE!</v>
      </c>
      <c r="I930" s="1">
        <f>Main!$A$25</f>
        <v>70.743460131432784</v>
      </c>
      <c r="J930" s="48" t="e" vm="1">
        <f t="shared" si="106"/>
        <v>#VALUE!</v>
      </c>
      <c r="K930" t="e" vm="1">
        <f t="shared" si="107"/>
        <v>#VALUE!</v>
      </c>
      <c r="L930" s="1">
        <f>Main!$B$25</f>
        <v>71.136702222980446</v>
      </c>
      <c r="M930" s="48" t="e" vm="1">
        <f t="shared" si="108"/>
        <v>#VALUE!</v>
      </c>
      <c r="N930" t="e" vm="1">
        <f t="shared" si="109"/>
        <v>#VALUE!</v>
      </c>
      <c r="O930" s="1">
        <f>Main!$C$25</f>
        <v>70.348407428452006</v>
      </c>
      <c r="P930" s="48" t="e" vm="1">
        <f t="shared" si="110"/>
        <v>#VALUE!</v>
      </c>
      <c r="Q930" t="e" vm="1">
        <f t="shared" si="111"/>
        <v>#VALUE!</v>
      </c>
    </row>
    <row r="931" spans="1:17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2">
        <f>[1]!GenLognormal($F$9,$F$10)</f>
        <v>#VALUE!</v>
      </c>
      <c r="G931" t="e" vm="2">
        <f>[1]!genBinomial(1,0.567)</f>
        <v>#VALUE!</v>
      </c>
      <c r="H931" s="13" t="e" vm="1">
        <f t="shared" si="105"/>
        <v>#VALUE!</v>
      </c>
      <c r="I931" s="1">
        <f>Main!$A$25</f>
        <v>70.743460131432784</v>
      </c>
      <c r="J931" s="48" t="e" vm="1">
        <f t="shared" si="106"/>
        <v>#VALUE!</v>
      </c>
      <c r="K931" t="e" vm="1">
        <f t="shared" si="107"/>
        <v>#VALUE!</v>
      </c>
      <c r="L931" s="1">
        <f>Main!$B$25</f>
        <v>71.136702222980446</v>
      </c>
      <c r="M931" s="48" t="e" vm="1">
        <f t="shared" si="108"/>
        <v>#VALUE!</v>
      </c>
      <c r="N931" t="e" vm="1">
        <f t="shared" si="109"/>
        <v>#VALUE!</v>
      </c>
      <c r="O931" s="1">
        <f>Main!$C$25</f>
        <v>70.348407428452006</v>
      </c>
      <c r="P931" s="48" t="e" vm="1">
        <f t="shared" si="110"/>
        <v>#VALUE!</v>
      </c>
      <c r="Q931" t="e" vm="1">
        <f t="shared" si="111"/>
        <v>#VALUE!</v>
      </c>
    </row>
    <row r="932" spans="1:17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2">
        <f>[1]!GenLognormal($F$9,$F$10)</f>
        <v>#VALUE!</v>
      </c>
      <c r="G932" t="e" vm="2">
        <f>[1]!genBinomial(1,0.567)</f>
        <v>#VALUE!</v>
      </c>
      <c r="H932" s="13" t="e" vm="1">
        <f t="shared" si="105"/>
        <v>#VALUE!</v>
      </c>
      <c r="I932" s="1">
        <f>Main!$A$25</f>
        <v>70.743460131432784</v>
      </c>
      <c r="J932" s="48" t="e" vm="1">
        <f t="shared" si="106"/>
        <v>#VALUE!</v>
      </c>
      <c r="K932" t="e" vm="1">
        <f t="shared" si="107"/>
        <v>#VALUE!</v>
      </c>
      <c r="L932" s="1">
        <f>Main!$B$25</f>
        <v>71.136702222980446</v>
      </c>
      <c r="M932" s="48" t="e" vm="1">
        <f t="shared" si="108"/>
        <v>#VALUE!</v>
      </c>
      <c r="N932" t="e" vm="1">
        <f t="shared" si="109"/>
        <v>#VALUE!</v>
      </c>
      <c r="O932" s="1">
        <f>Main!$C$25</f>
        <v>70.348407428452006</v>
      </c>
      <c r="P932" s="48" t="e" vm="1">
        <f t="shared" si="110"/>
        <v>#VALUE!</v>
      </c>
      <c r="Q932" t="e" vm="1">
        <f t="shared" si="111"/>
        <v>#VALUE!</v>
      </c>
    </row>
    <row r="933" spans="1:17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2">
        <f>[1]!GenLognormal($F$9,$F$10)</f>
        <v>#VALUE!</v>
      </c>
      <c r="G933" t="e" vm="2">
        <f>[1]!genBinomial(1,0.567)</f>
        <v>#VALUE!</v>
      </c>
      <c r="H933" s="13" t="e" vm="1">
        <f t="shared" si="105"/>
        <v>#VALUE!</v>
      </c>
      <c r="I933" s="1">
        <f>Main!$A$25</f>
        <v>70.743460131432784</v>
      </c>
      <c r="J933" s="48" t="e" vm="1">
        <f t="shared" si="106"/>
        <v>#VALUE!</v>
      </c>
      <c r="K933" t="e" vm="1">
        <f t="shared" si="107"/>
        <v>#VALUE!</v>
      </c>
      <c r="L933" s="1">
        <f>Main!$B$25</f>
        <v>71.136702222980446</v>
      </c>
      <c r="M933" s="48" t="e" vm="1">
        <f t="shared" si="108"/>
        <v>#VALUE!</v>
      </c>
      <c r="N933" t="e" vm="1">
        <f t="shared" si="109"/>
        <v>#VALUE!</v>
      </c>
      <c r="O933" s="1">
        <f>Main!$C$25</f>
        <v>70.348407428452006</v>
      </c>
      <c r="P933" s="48" t="e" vm="1">
        <f t="shared" si="110"/>
        <v>#VALUE!</v>
      </c>
      <c r="Q933" t="e" vm="1">
        <f t="shared" si="111"/>
        <v>#VALUE!</v>
      </c>
    </row>
    <row r="934" spans="1:17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2">
        <f>[1]!GenLognormal($F$9,$F$10)</f>
        <v>#VALUE!</v>
      </c>
      <c r="G934" t="e" vm="2">
        <f>[1]!genBinomial(1,0.567)</f>
        <v>#VALUE!</v>
      </c>
      <c r="H934" s="13" t="e" vm="1">
        <f t="shared" si="105"/>
        <v>#VALUE!</v>
      </c>
      <c r="I934" s="1">
        <f>Main!$A$25</f>
        <v>70.743460131432784</v>
      </c>
      <c r="J934" s="48" t="e" vm="1">
        <f t="shared" si="106"/>
        <v>#VALUE!</v>
      </c>
      <c r="K934" t="e" vm="1">
        <f t="shared" si="107"/>
        <v>#VALUE!</v>
      </c>
      <c r="L934" s="1">
        <f>Main!$B$25</f>
        <v>71.136702222980446</v>
      </c>
      <c r="M934" s="48" t="e" vm="1">
        <f t="shared" si="108"/>
        <v>#VALUE!</v>
      </c>
      <c r="N934" t="e" vm="1">
        <f t="shared" si="109"/>
        <v>#VALUE!</v>
      </c>
      <c r="O934" s="1">
        <f>Main!$C$25</f>
        <v>70.348407428452006</v>
      </c>
      <c r="P934" s="48" t="e" vm="1">
        <f t="shared" si="110"/>
        <v>#VALUE!</v>
      </c>
      <c r="Q934" t="e" vm="1">
        <f t="shared" si="111"/>
        <v>#VALUE!</v>
      </c>
    </row>
    <row r="935" spans="1:17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2">
        <f>[1]!GenLognormal($F$9,$F$10)</f>
        <v>#VALUE!</v>
      </c>
      <c r="G935" t="e" vm="2">
        <f>[1]!genBinomial(1,0.567)</f>
        <v>#VALUE!</v>
      </c>
      <c r="H935" s="13" t="e" vm="1">
        <f t="shared" si="105"/>
        <v>#VALUE!</v>
      </c>
      <c r="I935" s="1">
        <f>Main!$A$25</f>
        <v>70.743460131432784</v>
      </c>
      <c r="J935" s="48" t="e" vm="1">
        <f t="shared" si="106"/>
        <v>#VALUE!</v>
      </c>
      <c r="K935" t="e" vm="1">
        <f t="shared" si="107"/>
        <v>#VALUE!</v>
      </c>
      <c r="L935" s="1">
        <f>Main!$B$25</f>
        <v>71.136702222980446</v>
      </c>
      <c r="M935" s="48" t="e" vm="1">
        <f t="shared" si="108"/>
        <v>#VALUE!</v>
      </c>
      <c r="N935" t="e" vm="1">
        <f t="shared" si="109"/>
        <v>#VALUE!</v>
      </c>
      <c r="O935" s="1">
        <f>Main!$C$25</f>
        <v>70.348407428452006</v>
      </c>
      <c r="P935" s="48" t="e" vm="1">
        <f t="shared" si="110"/>
        <v>#VALUE!</v>
      </c>
      <c r="Q935" t="e" vm="1">
        <f t="shared" si="111"/>
        <v>#VALUE!</v>
      </c>
    </row>
    <row r="936" spans="1:17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2">
        <f>[1]!GenLognormal($F$9,$F$10)</f>
        <v>#VALUE!</v>
      </c>
      <c r="G936" t="e" vm="2">
        <f>[1]!genBinomial(1,0.567)</f>
        <v>#VALUE!</v>
      </c>
      <c r="H936" s="13" t="e" vm="1">
        <f t="shared" si="105"/>
        <v>#VALUE!</v>
      </c>
      <c r="I936" s="1">
        <f>Main!$A$25</f>
        <v>70.743460131432784</v>
      </c>
      <c r="J936" s="48" t="e" vm="1">
        <f t="shared" si="106"/>
        <v>#VALUE!</v>
      </c>
      <c r="K936" t="e" vm="1">
        <f t="shared" si="107"/>
        <v>#VALUE!</v>
      </c>
      <c r="L936" s="1">
        <f>Main!$B$25</f>
        <v>71.136702222980446</v>
      </c>
      <c r="M936" s="48" t="e" vm="1">
        <f t="shared" si="108"/>
        <v>#VALUE!</v>
      </c>
      <c r="N936" t="e" vm="1">
        <f t="shared" si="109"/>
        <v>#VALUE!</v>
      </c>
      <c r="O936" s="1">
        <f>Main!$C$25</f>
        <v>70.348407428452006</v>
      </c>
      <c r="P936" s="48" t="e" vm="1">
        <f t="shared" si="110"/>
        <v>#VALUE!</v>
      </c>
      <c r="Q936" t="e" vm="1">
        <f t="shared" si="111"/>
        <v>#VALUE!</v>
      </c>
    </row>
    <row r="937" spans="1:17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2">
        <f>[1]!GenLognormal($F$9,$F$10)</f>
        <v>#VALUE!</v>
      </c>
      <c r="G937" t="e" vm="2">
        <f>[1]!genBinomial(1,0.567)</f>
        <v>#VALUE!</v>
      </c>
      <c r="H937" s="13" t="e" vm="1">
        <f t="shared" si="105"/>
        <v>#VALUE!</v>
      </c>
      <c r="I937" s="1">
        <f>Main!$A$25</f>
        <v>70.743460131432784</v>
      </c>
      <c r="J937" s="48" t="e" vm="1">
        <f t="shared" si="106"/>
        <v>#VALUE!</v>
      </c>
      <c r="K937" t="e" vm="1">
        <f t="shared" si="107"/>
        <v>#VALUE!</v>
      </c>
      <c r="L937" s="1">
        <f>Main!$B$25</f>
        <v>71.136702222980446</v>
      </c>
      <c r="M937" s="48" t="e" vm="1">
        <f t="shared" si="108"/>
        <v>#VALUE!</v>
      </c>
      <c r="N937" t="e" vm="1">
        <f t="shared" si="109"/>
        <v>#VALUE!</v>
      </c>
      <c r="O937" s="1">
        <f>Main!$C$25</f>
        <v>70.348407428452006</v>
      </c>
      <c r="P937" s="48" t="e" vm="1">
        <f t="shared" si="110"/>
        <v>#VALUE!</v>
      </c>
      <c r="Q937" t="e" vm="1">
        <f t="shared" si="111"/>
        <v>#VALUE!</v>
      </c>
    </row>
    <row r="938" spans="1:17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2">
        <f>[1]!GenLognormal($F$9,$F$10)</f>
        <v>#VALUE!</v>
      </c>
      <c r="G938" t="e" vm="2">
        <f>[1]!genBinomial(1,0.567)</f>
        <v>#VALUE!</v>
      </c>
      <c r="H938" s="13" t="e" vm="1">
        <f t="shared" si="105"/>
        <v>#VALUE!</v>
      </c>
      <c r="I938" s="1">
        <f>Main!$A$25</f>
        <v>70.743460131432784</v>
      </c>
      <c r="J938" s="48" t="e" vm="1">
        <f t="shared" si="106"/>
        <v>#VALUE!</v>
      </c>
      <c r="K938" t="e" vm="1">
        <f t="shared" si="107"/>
        <v>#VALUE!</v>
      </c>
      <c r="L938" s="1">
        <f>Main!$B$25</f>
        <v>71.136702222980446</v>
      </c>
      <c r="M938" s="48" t="e" vm="1">
        <f t="shared" si="108"/>
        <v>#VALUE!</v>
      </c>
      <c r="N938" t="e" vm="1">
        <f t="shared" si="109"/>
        <v>#VALUE!</v>
      </c>
      <c r="O938" s="1">
        <f>Main!$C$25</f>
        <v>70.348407428452006</v>
      </c>
      <c r="P938" s="48" t="e" vm="1">
        <f t="shared" si="110"/>
        <v>#VALUE!</v>
      </c>
      <c r="Q938" t="e" vm="1">
        <f t="shared" si="111"/>
        <v>#VALUE!</v>
      </c>
    </row>
    <row r="939" spans="1:17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2">
        <f>[1]!GenLognormal($F$9,$F$10)</f>
        <v>#VALUE!</v>
      </c>
      <c r="G939" t="e" vm="2">
        <f>[1]!genBinomial(1,0.567)</f>
        <v>#VALUE!</v>
      </c>
      <c r="H939" s="13" t="e" vm="1">
        <f t="shared" si="105"/>
        <v>#VALUE!</v>
      </c>
      <c r="I939" s="1">
        <f>Main!$A$25</f>
        <v>70.743460131432784</v>
      </c>
      <c r="J939" s="48" t="e" vm="1">
        <f t="shared" si="106"/>
        <v>#VALUE!</v>
      </c>
      <c r="K939" t="e" vm="1">
        <f t="shared" si="107"/>
        <v>#VALUE!</v>
      </c>
      <c r="L939" s="1">
        <f>Main!$B$25</f>
        <v>71.136702222980446</v>
      </c>
      <c r="M939" s="48" t="e" vm="1">
        <f t="shared" si="108"/>
        <v>#VALUE!</v>
      </c>
      <c r="N939" t="e" vm="1">
        <f t="shared" si="109"/>
        <v>#VALUE!</v>
      </c>
      <c r="O939" s="1">
        <f>Main!$C$25</f>
        <v>70.348407428452006</v>
      </c>
      <c r="P939" s="48" t="e" vm="1">
        <f t="shared" si="110"/>
        <v>#VALUE!</v>
      </c>
      <c r="Q939" t="e" vm="1">
        <f t="shared" si="111"/>
        <v>#VALUE!</v>
      </c>
    </row>
    <row r="940" spans="1:17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2">
        <f>[1]!GenLognormal($F$9,$F$10)</f>
        <v>#VALUE!</v>
      </c>
      <c r="G940" t="e" vm="2">
        <f>[1]!genBinomial(1,0.567)</f>
        <v>#VALUE!</v>
      </c>
      <c r="H940" s="13" t="e" vm="1">
        <f t="shared" si="105"/>
        <v>#VALUE!</v>
      </c>
      <c r="I940" s="1">
        <f>Main!$A$25</f>
        <v>70.743460131432784</v>
      </c>
      <c r="J940" s="48" t="e" vm="1">
        <f t="shared" si="106"/>
        <v>#VALUE!</v>
      </c>
      <c r="K940" t="e" vm="1">
        <f t="shared" si="107"/>
        <v>#VALUE!</v>
      </c>
      <c r="L940" s="1">
        <f>Main!$B$25</f>
        <v>71.136702222980446</v>
      </c>
      <c r="M940" s="48" t="e" vm="1">
        <f t="shared" si="108"/>
        <v>#VALUE!</v>
      </c>
      <c r="N940" t="e" vm="1">
        <f t="shared" si="109"/>
        <v>#VALUE!</v>
      </c>
      <c r="O940" s="1">
        <f>Main!$C$25</f>
        <v>70.348407428452006</v>
      </c>
      <c r="P940" s="48" t="e" vm="1">
        <f t="shared" si="110"/>
        <v>#VALUE!</v>
      </c>
      <c r="Q940" t="e" vm="1">
        <f t="shared" si="111"/>
        <v>#VALUE!</v>
      </c>
    </row>
    <row r="941" spans="1:17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2">
        <f>[1]!GenLognormal($F$9,$F$10)</f>
        <v>#VALUE!</v>
      </c>
      <c r="G941" t="e" vm="2">
        <f>[1]!genBinomial(1,0.567)</f>
        <v>#VALUE!</v>
      </c>
      <c r="H941" s="13" t="e" vm="1">
        <f t="shared" si="105"/>
        <v>#VALUE!</v>
      </c>
      <c r="I941" s="1">
        <f>Main!$A$25</f>
        <v>70.743460131432784</v>
      </c>
      <c r="J941" s="48" t="e" vm="1">
        <f t="shared" si="106"/>
        <v>#VALUE!</v>
      </c>
      <c r="K941" t="e" vm="1">
        <f t="shared" si="107"/>
        <v>#VALUE!</v>
      </c>
      <c r="L941" s="1">
        <f>Main!$B$25</f>
        <v>71.136702222980446</v>
      </c>
      <c r="M941" s="48" t="e" vm="1">
        <f t="shared" si="108"/>
        <v>#VALUE!</v>
      </c>
      <c r="N941" t="e" vm="1">
        <f t="shared" si="109"/>
        <v>#VALUE!</v>
      </c>
      <c r="O941" s="1">
        <f>Main!$C$25</f>
        <v>70.348407428452006</v>
      </c>
      <c r="P941" s="48" t="e" vm="1">
        <f t="shared" si="110"/>
        <v>#VALUE!</v>
      </c>
      <c r="Q941" t="e" vm="1">
        <f t="shared" si="111"/>
        <v>#VALUE!</v>
      </c>
    </row>
    <row r="942" spans="1:17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2">
        <f>[1]!GenLognormal($F$9,$F$10)</f>
        <v>#VALUE!</v>
      </c>
      <c r="G942" t="e" vm="2">
        <f>[1]!genBinomial(1,0.567)</f>
        <v>#VALUE!</v>
      </c>
      <c r="H942" s="13" t="e" vm="1">
        <f t="shared" si="105"/>
        <v>#VALUE!</v>
      </c>
      <c r="I942" s="1">
        <f>Main!$A$25</f>
        <v>70.743460131432784</v>
      </c>
      <c r="J942" s="48" t="e" vm="1">
        <f t="shared" si="106"/>
        <v>#VALUE!</v>
      </c>
      <c r="K942" t="e" vm="1">
        <f t="shared" si="107"/>
        <v>#VALUE!</v>
      </c>
      <c r="L942" s="1">
        <f>Main!$B$25</f>
        <v>71.136702222980446</v>
      </c>
      <c r="M942" s="48" t="e" vm="1">
        <f t="shared" si="108"/>
        <v>#VALUE!</v>
      </c>
      <c r="N942" t="e" vm="1">
        <f t="shared" si="109"/>
        <v>#VALUE!</v>
      </c>
      <c r="O942" s="1">
        <f>Main!$C$25</f>
        <v>70.348407428452006</v>
      </c>
      <c r="P942" s="48" t="e" vm="1">
        <f t="shared" si="110"/>
        <v>#VALUE!</v>
      </c>
      <c r="Q942" t="e" vm="1">
        <f t="shared" si="111"/>
        <v>#VALUE!</v>
      </c>
    </row>
    <row r="943" spans="1:17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2">
        <f>[1]!GenLognormal($F$9,$F$10)</f>
        <v>#VALUE!</v>
      </c>
      <c r="G943" t="e" vm="2">
        <f>[1]!genBinomial(1,0.567)</f>
        <v>#VALUE!</v>
      </c>
      <c r="H943" s="13" t="e" vm="1">
        <f t="shared" si="105"/>
        <v>#VALUE!</v>
      </c>
      <c r="I943" s="1">
        <f>Main!$A$25</f>
        <v>70.743460131432784</v>
      </c>
      <c r="J943" s="48" t="e" vm="1">
        <f t="shared" si="106"/>
        <v>#VALUE!</v>
      </c>
      <c r="K943" t="e" vm="1">
        <f t="shared" si="107"/>
        <v>#VALUE!</v>
      </c>
      <c r="L943" s="1">
        <f>Main!$B$25</f>
        <v>71.136702222980446</v>
      </c>
      <c r="M943" s="48" t="e" vm="1">
        <f t="shared" si="108"/>
        <v>#VALUE!</v>
      </c>
      <c r="N943" t="e" vm="1">
        <f t="shared" si="109"/>
        <v>#VALUE!</v>
      </c>
      <c r="O943" s="1">
        <f>Main!$C$25</f>
        <v>70.348407428452006</v>
      </c>
      <c r="P943" s="48" t="e" vm="1">
        <f t="shared" si="110"/>
        <v>#VALUE!</v>
      </c>
      <c r="Q943" t="e" vm="1">
        <f t="shared" si="111"/>
        <v>#VALUE!</v>
      </c>
    </row>
    <row r="944" spans="1:17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2">
        <f>[1]!GenLognormal($F$9,$F$10)</f>
        <v>#VALUE!</v>
      </c>
      <c r="G944" t="e" vm="2">
        <f>[1]!genBinomial(1,0.567)</f>
        <v>#VALUE!</v>
      </c>
      <c r="H944" s="13" t="e" vm="1">
        <f t="shared" si="105"/>
        <v>#VALUE!</v>
      </c>
      <c r="I944" s="1">
        <f>Main!$A$25</f>
        <v>70.743460131432784</v>
      </c>
      <c r="J944" s="48" t="e" vm="1">
        <f t="shared" si="106"/>
        <v>#VALUE!</v>
      </c>
      <c r="K944" t="e" vm="1">
        <f t="shared" si="107"/>
        <v>#VALUE!</v>
      </c>
      <c r="L944" s="1">
        <f>Main!$B$25</f>
        <v>71.136702222980446</v>
      </c>
      <c r="M944" s="48" t="e" vm="1">
        <f t="shared" si="108"/>
        <v>#VALUE!</v>
      </c>
      <c r="N944" t="e" vm="1">
        <f t="shared" si="109"/>
        <v>#VALUE!</v>
      </c>
      <c r="O944" s="1">
        <f>Main!$C$25</f>
        <v>70.348407428452006</v>
      </c>
      <c r="P944" s="48" t="e" vm="1">
        <f t="shared" si="110"/>
        <v>#VALUE!</v>
      </c>
      <c r="Q944" t="e" vm="1">
        <f t="shared" si="111"/>
        <v>#VALUE!</v>
      </c>
    </row>
    <row r="945" spans="1:17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2">
        <f>[1]!GenLognormal($F$9,$F$10)</f>
        <v>#VALUE!</v>
      </c>
      <c r="G945" t="e" vm="2">
        <f>[1]!genBinomial(1,0.567)</f>
        <v>#VALUE!</v>
      </c>
      <c r="H945" s="13" t="e" vm="1">
        <f t="shared" si="105"/>
        <v>#VALUE!</v>
      </c>
      <c r="I945" s="1">
        <f>Main!$A$25</f>
        <v>70.743460131432784</v>
      </c>
      <c r="J945" s="48" t="e" vm="1">
        <f t="shared" si="106"/>
        <v>#VALUE!</v>
      </c>
      <c r="K945" t="e" vm="1">
        <f t="shared" si="107"/>
        <v>#VALUE!</v>
      </c>
      <c r="L945" s="1">
        <f>Main!$B$25</f>
        <v>71.136702222980446</v>
      </c>
      <c r="M945" s="48" t="e" vm="1">
        <f t="shared" si="108"/>
        <v>#VALUE!</v>
      </c>
      <c r="N945" t="e" vm="1">
        <f t="shared" si="109"/>
        <v>#VALUE!</v>
      </c>
      <c r="O945" s="1">
        <f>Main!$C$25</f>
        <v>70.348407428452006</v>
      </c>
      <c r="P945" s="48" t="e" vm="1">
        <f t="shared" si="110"/>
        <v>#VALUE!</v>
      </c>
      <c r="Q945" t="e" vm="1">
        <f t="shared" si="111"/>
        <v>#VALUE!</v>
      </c>
    </row>
    <row r="946" spans="1:17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2">
        <f>[1]!GenLognormal($F$9,$F$10)</f>
        <v>#VALUE!</v>
      </c>
      <c r="G946" t="e" vm="2">
        <f>[1]!genBinomial(1,0.567)</f>
        <v>#VALUE!</v>
      </c>
      <c r="H946" s="13" t="e" vm="1">
        <f t="shared" si="105"/>
        <v>#VALUE!</v>
      </c>
      <c r="I946" s="1">
        <f>Main!$A$25</f>
        <v>70.743460131432784</v>
      </c>
      <c r="J946" s="48" t="e" vm="1">
        <f t="shared" si="106"/>
        <v>#VALUE!</v>
      </c>
      <c r="K946" t="e" vm="1">
        <f t="shared" si="107"/>
        <v>#VALUE!</v>
      </c>
      <c r="L946" s="1">
        <f>Main!$B$25</f>
        <v>71.136702222980446</v>
      </c>
      <c r="M946" s="48" t="e" vm="1">
        <f t="shared" si="108"/>
        <v>#VALUE!</v>
      </c>
      <c r="N946" t="e" vm="1">
        <f t="shared" si="109"/>
        <v>#VALUE!</v>
      </c>
      <c r="O946" s="1">
        <f>Main!$C$25</f>
        <v>70.348407428452006</v>
      </c>
      <c r="P946" s="48" t="e" vm="1">
        <f t="shared" si="110"/>
        <v>#VALUE!</v>
      </c>
      <c r="Q946" t="e" vm="1">
        <f t="shared" si="111"/>
        <v>#VALUE!</v>
      </c>
    </row>
    <row r="947" spans="1:17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2">
        <f>[1]!GenLognormal($F$9,$F$10)</f>
        <v>#VALUE!</v>
      </c>
      <c r="G947" t="e" vm="2">
        <f>[1]!genBinomial(1,0.567)</f>
        <v>#VALUE!</v>
      </c>
      <c r="H947" s="13" t="e" vm="1">
        <f t="shared" si="105"/>
        <v>#VALUE!</v>
      </c>
      <c r="I947" s="1">
        <f>Main!$A$25</f>
        <v>70.743460131432784</v>
      </c>
      <c r="J947" s="48" t="e" vm="1">
        <f t="shared" si="106"/>
        <v>#VALUE!</v>
      </c>
      <c r="K947" t="e" vm="1">
        <f t="shared" si="107"/>
        <v>#VALUE!</v>
      </c>
      <c r="L947" s="1">
        <f>Main!$B$25</f>
        <v>71.136702222980446</v>
      </c>
      <c r="M947" s="48" t="e" vm="1">
        <f t="shared" si="108"/>
        <v>#VALUE!</v>
      </c>
      <c r="N947" t="e" vm="1">
        <f t="shared" si="109"/>
        <v>#VALUE!</v>
      </c>
      <c r="O947" s="1">
        <f>Main!$C$25</f>
        <v>70.348407428452006</v>
      </c>
      <c r="P947" s="48" t="e" vm="1">
        <f t="shared" si="110"/>
        <v>#VALUE!</v>
      </c>
      <c r="Q947" t="e" vm="1">
        <f t="shared" si="111"/>
        <v>#VALUE!</v>
      </c>
    </row>
    <row r="948" spans="1:17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2">
        <f>[1]!GenLognormal($F$9,$F$10)</f>
        <v>#VALUE!</v>
      </c>
      <c r="G948" t="e" vm="2">
        <f>[1]!genBinomial(1,0.567)</f>
        <v>#VALUE!</v>
      </c>
      <c r="H948" s="13" t="e" vm="1">
        <f t="shared" si="105"/>
        <v>#VALUE!</v>
      </c>
      <c r="I948" s="1">
        <f>Main!$A$25</f>
        <v>70.743460131432784</v>
      </c>
      <c r="J948" s="48" t="e" vm="1">
        <f t="shared" si="106"/>
        <v>#VALUE!</v>
      </c>
      <c r="K948" t="e" vm="1">
        <f t="shared" si="107"/>
        <v>#VALUE!</v>
      </c>
      <c r="L948" s="1">
        <f>Main!$B$25</f>
        <v>71.136702222980446</v>
      </c>
      <c r="M948" s="48" t="e" vm="1">
        <f t="shared" si="108"/>
        <v>#VALUE!</v>
      </c>
      <c r="N948" t="e" vm="1">
        <f t="shared" si="109"/>
        <v>#VALUE!</v>
      </c>
      <c r="O948" s="1">
        <f>Main!$C$25</f>
        <v>70.348407428452006</v>
      </c>
      <c r="P948" s="48" t="e" vm="1">
        <f t="shared" si="110"/>
        <v>#VALUE!</v>
      </c>
      <c r="Q948" t="e" vm="1">
        <f t="shared" si="111"/>
        <v>#VALUE!</v>
      </c>
    </row>
    <row r="949" spans="1:17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2">
        <f>[1]!GenLognormal($F$9,$F$10)</f>
        <v>#VALUE!</v>
      </c>
      <c r="G949" t="e" vm="2">
        <f>[1]!genBinomial(1,0.567)</f>
        <v>#VALUE!</v>
      </c>
      <c r="H949" s="13" t="e" vm="1">
        <f t="shared" si="105"/>
        <v>#VALUE!</v>
      </c>
      <c r="I949" s="1">
        <f>Main!$A$25</f>
        <v>70.743460131432784</v>
      </c>
      <c r="J949" s="48" t="e" vm="1">
        <f t="shared" si="106"/>
        <v>#VALUE!</v>
      </c>
      <c r="K949" t="e" vm="1">
        <f t="shared" si="107"/>
        <v>#VALUE!</v>
      </c>
      <c r="L949" s="1">
        <f>Main!$B$25</f>
        <v>71.136702222980446</v>
      </c>
      <c r="M949" s="48" t="e" vm="1">
        <f t="shared" si="108"/>
        <v>#VALUE!</v>
      </c>
      <c r="N949" t="e" vm="1">
        <f t="shared" si="109"/>
        <v>#VALUE!</v>
      </c>
      <c r="O949" s="1">
        <f>Main!$C$25</f>
        <v>70.348407428452006</v>
      </c>
      <c r="P949" s="48" t="e" vm="1">
        <f t="shared" si="110"/>
        <v>#VALUE!</v>
      </c>
      <c r="Q949" t="e" vm="1">
        <f t="shared" si="111"/>
        <v>#VALUE!</v>
      </c>
    </row>
    <row r="950" spans="1:17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2">
        <f>[1]!GenLognormal($F$9,$F$10)</f>
        <v>#VALUE!</v>
      </c>
      <c r="G950" t="e" vm="2">
        <f>[1]!genBinomial(1,0.567)</f>
        <v>#VALUE!</v>
      </c>
      <c r="H950" s="13" t="e" vm="1">
        <f t="shared" si="105"/>
        <v>#VALUE!</v>
      </c>
      <c r="I950" s="1">
        <f>Main!$A$25</f>
        <v>70.743460131432784</v>
      </c>
      <c r="J950" s="48" t="e" vm="1">
        <f t="shared" si="106"/>
        <v>#VALUE!</v>
      </c>
      <c r="K950" t="e" vm="1">
        <f t="shared" si="107"/>
        <v>#VALUE!</v>
      </c>
      <c r="L950" s="1">
        <f>Main!$B$25</f>
        <v>71.136702222980446</v>
      </c>
      <c r="M950" s="48" t="e" vm="1">
        <f t="shared" si="108"/>
        <v>#VALUE!</v>
      </c>
      <c r="N950" t="e" vm="1">
        <f t="shared" si="109"/>
        <v>#VALUE!</v>
      </c>
      <c r="O950" s="1">
        <f>Main!$C$25</f>
        <v>70.348407428452006</v>
      </c>
      <c r="P950" s="48" t="e" vm="1">
        <f t="shared" si="110"/>
        <v>#VALUE!</v>
      </c>
      <c r="Q950" t="e" vm="1">
        <f t="shared" si="111"/>
        <v>#VALUE!</v>
      </c>
    </row>
    <row r="951" spans="1:17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2">
        <f>[1]!GenLognormal($F$9,$F$10)</f>
        <v>#VALUE!</v>
      </c>
      <c r="G951" t="e" vm="2">
        <f>[1]!genBinomial(1,0.567)</f>
        <v>#VALUE!</v>
      </c>
      <c r="H951" s="13" t="e" vm="1">
        <f t="shared" si="105"/>
        <v>#VALUE!</v>
      </c>
      <c r="I951" s="1">
        <f>Main!$A$25</f>
        <v>70.743460131432784</v>
      </c>
      <c r="J951" s="48" t="e" vm="1">
        <f t="shared" si="106"/>
        <v>#VALUE!</v>
      </c>
      <c r="K951" t="e" vm="1">
        <f t="shared" si="107"/>
        <v>#VALUE!</v>
      </c>
      <c r="L951" s="1">
        <f>Main!$B$25</f>
        <v>71.136702222980446</v>
      </c>
      <c r="M951" s="48" t="e" vm="1">
        <f t="shared" si="108"/>
        <v>#VALUE!</v>
      </c>
      <c r="N951" t="e" vm="1">
        <f t="shared" si="109"/>
        <v>#VALUE!</v>
      </c>
      <c r="O951" s="1">
        <f>Main!$C$25</f>
        <v>70.348407428452006</v>
      </c>
      <c r="P951" s="48" t="e" vm="1">
        <f t="shared" si="110"/>
        <v>#VALUE!</v>
      </c>
      <c r="Q951" t="e" vm="1">
        <f t="shared" si="111"/>
        <v>#VALUE!</v>
      </c>
    </row>
    <row r="952" spans="1:17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2">
        <f>[1]!GenLognormal($F$9,$F$10)</f>
        <v>#VALUE!</v>
      </c>
      <c r="G952" t="e" vm="2">
        <f>[1]!genBinomial(1,0.567)</f>
        <v>#VALUE!</v>
      </c>
      <c r="H952" s="13" t="e" vm="1">
        <f t="shared" si="105"/>
        <v>#VALUE!</v>
      </c>
      <c r="I952" s="1">
        <f>Main!$A$25</f>
        <v>70.743460131432784</v>
      </c>
      <c r="J952" s="48" t="e" vm="1">
        <f t="shared" si="106"/>
        <v>#VALUE!</v>
      </c>
      <c r="K952" t="e" vm="1">
        <f t="shared" si="107"/>
        <v>#VALUE!</v>
      </c>
      <c r="L952" s="1">
        <f>Main!$B$25</f>
        <v>71.136702222980446</v>
      </c>
      <c r="M952" s="48" t="e" vm="1">
        <f t="shared" si="108"/>
        <v>#VALUE!</v>
      </c>
      <c r="N952" t="e" vm="1">
        <f t="shared" si="109"/>
        <v>#VALUE!</v>
      </c>
      <c r="O952" s="1">
        <f>Main!$C$25</f>
        <v>70.348407428452006</v>
      </c>
      <c r="P952" s="48" t="e" vm="1">
        <f t="shared" si="110"/>
        <v>#VALUE!</v>
      </c>
      <c r="Q952" t="e" vm="1">
        <f t="shared" si="111"/>
        <v>#VALUE!</v>
      </c>
    </row>
    <row r="953" spans="1:17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2">
        <f>[1]!GenLognormal($F$9,$F$10)</f>
        <v>#VALUE!</v>
      </c>
      <c r="G953" t="e" vm="2">
        <f>[1]!genBinomial(1,0.567)</f>
        <v>#VALUE!</v>
      </c>
      <c r="H953" s="13" t="e" vm="1">
        <f t="shared" si="105"/>
        <v>#VALUE!</v>
      </c>
      <c r="I953" s="1">
        <f>Main!$A$25</f>
        <v>70.743460131432784</v>
      </c>
      <c r="J953" s="48" t="e" vm="1">
        <f t="shared" si="106"/>
        <v>#VALUE!</v>
      </c>
      <c r="K953" t="e" vm="1">
        <f t="shared" si="107"/>
        <v>#VALUE!</v>
      </c>
      <c r="L953" s="1">
        <f>Main!$B$25</f>
        <v>71.136702222980446</v>
      </c>
      <c r="M953" s="48" t="e" vm="1">
        <f t="shared" si="108"/>
        <v>#VALUE!</v>
      </c>
      <c r="N953" t="e" vm="1">
        <f t="shared" si="109"/>
        <v>#VALUE!</v>
      </c>
      <c r="O953" s="1">
        <f>Main!$C$25</f>
        <v>70.348407428452006</v>
      </c>
      <c r="P953" s="48" t="e" vm="1">
        <f t="shared" si="110"/>
        <v>#VALUE!</v>
      </c>
      <c r="Q953" t="e" vm="1">
        <f t="shared" si="111"/>
        <v>#VALUE!</v>
      </c>
    </row>
    <row r="954" spans="1:17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2">
        <f>[1]!GenLognormal($F$9,$F$10)</f>
        <v>#VALUE!</v>
      </c>
      <c r="G954" t="e" vm="2">
        <f>[1]!genBinomial(1,0.567)</f>
        <v>#VALUE!</v>
      </c>
      <c r="H954" s="13" t="e" vm="1">
        <f t="shared" si="105"/>
        <v>#VALUE!</v>
      </c>
      <c r="I954" s="1">
        <f>Main!$A$25</f>
        <v>70.743460131432784</v>
      </c>
      <c r="J954" s="48" t="e" vm="1">
        <f t="shared" si="106"/>
        <v>#VALUE!</v>
      </c>
      <c r="K954" t="e" vm="1">
        <f t="shared" si="107"/>
        <v>#VALUE!</v>
      </c>
      <c r="L954" s="1">
        <f>Main!$B$25</f>
        <v>71.136702222980446</v>
      </c>
      <c r="M954" s="48" t="e" vm="1">
        <f t="shared" si="108"/>
        <v>#VALUE!</v>
      </c>
      <c r="N954" t="e" vm="1">
        <f t="shared" si="109"/>
        <v>#VALUE!</v>
      </c>
      <c r="O954" s="1">
        <f>Main!$C$25</f>
        <v>70.348407428452006</v>
      </c>
      <c r="P954" s="48" t="e" vm="1">
        <f t="shared" si="110"/>
        <v>#VALUE!</v>
      </c>
      <c r="Q954" t="e" vm="1">
        <f t="shared" si="111"/>
        <v>#VALUE!</v>
      </c>
    </row>
    <row r="955" spans="1:17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2">
        <f>[1]!GenLognormal($F$9,$F$10)</f>
        <v>#VALUE!</v>
      </c>
      <c r="G955" t="e" vm="2">
        <f>[1]!genBinomial(1,0.567)</f>
        <v>#VALUE!</v>
      </c>
      <c r="H955" s="13" t="e" vm="1">
        <f t="shared" si="105"/>
        <v>#VALUE!</v>
      </c>
      <c r="I955" s="1">
        <f>Main!$A$25</f>
        <v>70.743460131432784</v>
      </c>
      <c r="J955" s="48" t="e" vm="1">
        <f t="shared" si="106"/>
        <v>#VALUE!</v>
      </c>
      <c r="K955" t="e" vm="1">
        <f t="shared" si="107"/>
        <v>#VALUE!</v>
      </c>
      <c r="L955" s="1">
        <f>Main!$B$25</f>
        <v>71.136702222980446</v>
      </c>
      <c r="M955" s="48" t="e" vm="1">
        <f t="shared" si="108"/>
        <v>#VALUE!</v>
      </c>
      <c r="N955" t="e" vm="1">
        <f t="shared" si="109"/>
        <v>#VALUE!</v>
      </c>
      <c r="O955" s="1">
        <f>Main!$C$25</f>
        <v>70.348407428452006</v>
      </c>
      <c r="P955" s="48" t="e" vm="1">
        <f t="shared" si="110"/>
        <v>#VALUE!</v>
      </c>
      <c r="Q955" t="e" vm="1">
        <f t="shared" si="111"/>
        <v>#VALUE!</v>
      </c>
    </row>
    <row r="956" spans="1:17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2">
        <f>[1]!GenLognormal($F$9,$F$10)</f>
        <v>#VALUE!</v>
      </c>
      <c r="G956" t="e" vm="2">
        <f>[1]!genBinomial(1,0.567)</f>
        <v>#VALUE!</v>
      </c>
      <c r="H956" s="13" t="e" vm="1">
        <f t="shared" si="105"/>
        <v>#VALUE!</v>
      </c>
      <c r="I956" s="1">
        <f>Main!$A$25</f>
        <v>70.743460131432784</v>
      </c>
      <c r="J956" s="48" t="e" vm="1">
        <f t="shared" si="106"/>
        <v>#VALUE!</v>
      </c>
      <c r="K956" t="e" vm="1">
        <f t="shared" si="107"/>
        <v>#VALUE!</v>
      </c>
      <c r="L956" s="1">
        <f>Main!$B$25</f>
        <v>71.136702222980446</v>
      </c>
      <c r="M956" s="48" t="e" vm="1">
        <f t="shared" si="108"/>
        <v>#VALUE!</v>
      </c>
      <c r="N956" t="e" vm="1">
        <f t="shared" si="109"/>
        <v>#VALUE!</v>
      </c>
      <c r="O956" s="1">
        <f>Main!$C$25</f>
        <v>70.348407428452006</v>
      </c>
      <c r="P956" s="48" t="e" vm="1">
        <f t="shared" si="110"/>
        <v>#VALUE!</v>
      </c>
      <c r="Q956" t="e" vm="1">
        <f t="shared" si="111"/>
        <v>#VALUE!</v>
      </c>
    </row>
    <row r="957" spans="1:17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2">
        <f>[1]!GenLognormal($F$9,$F$10)</f>
        <v>#VALUE!</v>
      </c>
      <c r="G957" t="e" vm="2">
        <f>[1]!genBinomial(1,0.567)</f>
        <v>#VALUE!</v>
      </c>
      <c r="H957" s="13" t="e" vm="1">
        <f t="shared" si="105"/>
        <v>#VALUE!</v>
      </c>
      <c r="I957" s="1">
        <f>Main!$A$25</f>
        <v>70.743460131432784</v>
      </c>
      <c r="J957" s="48" t="e" vm="1">
        <f t="shared" si="106"/>
        <v>#VALUE!</v>
      </c>
      <c r="K957" t="e" vm="1">
        <f t="shared" si="107"/>
        <v>#VALUE!</v>
      </c>
      <c r="L957" s="1">
        <f>Main!$B$25</f>
        <v>71.136702222980446</v>
      </c>
      <c r="M957" s="48" t="e" vm="1">
        <f t="shared" si="108"/>
        <v>#VALUE!</v>
      </c>
      <c r="N957" t="e" vm="1">
        <f t="shared" si="109"/>
        <v>#VALUE!</v>
      </c>
      <c r="O957" s="1">
        <f>Main!$C$25</f>
        <v>70.348407428452006</v>
      </c>
      <c r="P957" s="48" t="e" vm="1">
        <f t="shared" si="110"/>
        <v>#VALUE!</v>
      </c>
      <c r="Q957" t="e" vm="1">
        <f t="shared" si="111"/>
        <v>#VALUE!</v>
      </c>
    </row>
    <row r="958" spans="1:17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2">
        <f>[1]!GenLognormal($F$9,$F$10)</f>
        <v>#VALUE!</v>
      </c>
      <c r="G958" t="e" vm="2">
        <f>[1]!genBinomial(1,0.567)</f>
        <v>#VALUE!</v>
      </c>
      <c r="H958" s="13" t="e" vm="1">
        <f t="shared" si="105"/>
        <v>#VALUE!</v>
      </c>
      <c r="I958" s="1">
        <f>Main!$A$25</f>
        <v>70.743460131432784</v>
      </c>
      <c r="J958" s="48" t="e" vm="1">
        <f t="shared" si="106"/>
        <v>#VALUE!</v>
      </c>
      <c r="K958" t="e" vm="1">
        <f t="shared" si="107"/>
        <v>#VALUE!</v>
      </c>
      <c r="L958" s="1">
        <f>Main!$B$25</f>
        <v>71.136702222980446</v>
      </c>
      <c r="M958" s="48" t="e" vm="1">
        <f t="shared" si="108"/>
        <v>#VALUE!</v>
      </c>
      <c r="N958" t="e" vm="1">
        <f t="shared" si="109"/>
        <v>#VALUE!</v>
      </c>
      <c r="O958" s="1">
        <f>Main!$C$25</f>
        <v>70.348407428452006</v>
      </c>
      <c r="P958" s="48" t="e" vm="1">
        <f t="shared" si="110"/>
        <v>#VALUE!</v>
      </c>
      <c r="Q958" t="e" vm="1">
        <f t="shared" si="111"/>
        <v>#VALUE!</v>
      </c>
    </row>
    <row r="959" spans="1:17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2">
        <f>[1]!GenLognormal($F$9,$F$10)</f>
        <v>#VALUE!</v>
      </c>
      <c r="G959" t="e" vm="2">
        <f>[1]!genBinomial(1,0.567)</f>
        <v>#VALUE!</v>
      </c>
      <c r="H959" s="13" t="e" vm="1">
        <f t="shared" si="105"/>
        <v>#VALUE!</v>
      </c>
      <c r="I959" s="1">
        <f>Main!$A$25</f>
        <v>70.743460131432784</v>
      </c>
      <c r="J959" s="48" t="e" vm="1">
        <f t="shared" si="106"/>
        <v>#VALUE!</v>
      </c>
      <c r="K959" t="e" vm="1">
        <f t="shared" si="107"/>
        <v>#VALUE!</v>
      </c>
      <c r="L959" s="1">
        <f>Main!$B$25</f>
        <v>71.136702222980446</v>
      </c>
      <c r="M959" s="48" t="e" vm="1">
        <f t="shared" si="108"/>
        <v>#VALUE!</v>
      </c>
      <c r="N959" t="e" vm="1">
        <f t="shared" si="109"/>
        <v>#VALUE!</v>
      </c>
      <c r="O959" s="1">
        <f>Main!$C$25</f>
        <v>70.348407428452006</v>
      </c>
      <c r="P959" s="48" t="e" vm="1">
        <f t="shared" si="110"/>
        <v>#VALUE!</v>
      </c>
      <c r="Q959" t="e" vm="1">
        <f t="shared" si="111"/>
        <v>#VALUE!</v>
      </c>
    </row>
    <row r="960" spans="1:17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2">
        <f>[1]!GenLognormal($F$9,$F$10)</f>
        <v>#VALUE!</v>
      </c>
      <c r="G960" t="e" vm="2">
        <f>[1]!genBinomial(1,0.567)</f>
        <v>#VALUE!</v>
      </c>
      <c r="H960" s="13" t="e" vm="1">
        <f t="shared" si="105"/>
        <v>#VALUE!</v>
      </c>
      <c r="I960" s="1">
        <f>Main!$A$25</f>
        <v>70.743460131432784</v>
      </c>
      <c r="J960" s="48" t="e" vm="1">
        <f t="shared" si="106"/>
        <v>#VALUE!</v>
      </c>
      <c r="K960" t="e" vm="1">
        <f t="shared" si="107"/>
        <v>#VALUE!</v>
      </c>
      <c r="L960" s="1">
        <f>Main!$B$25</f>
        <v>71.136702222980446</v>
      </c>
      <c r="M960" s="48" t="e" vm="1">
        <f t="shared" si="108"/>
        <v>#VALUE!</v>
      </c>
      <c r="N960" t="e" vm="1">
        <f t="shared" si="109"/>
        <v>#VALUE!</v>
      </c>
      <c r="O960" s="1">
        <f>Main!$C$25</f>
        <v>70.348407428452006</v>
      </c>
      <c r="P960" s="48" t="e" vm="1">
        <f t="shared" si="110"/>
        <v>#VALUE!</v>
      </c>
      <c r="Q960" t="e" vm="1">
        <f t="shared" si="111"/>
        <v>#VALUE!</v>
      </c>
    </row>
    <row r="961" spans="1:17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2">
        <f>[1]!GenLognormal($F$9,$F$10)</f>
        <v>#VALUE!</v>
      </c>
      <c r="G961" t="e" vm="2">
        <f>[1]!genBinomial(1,0.567)</f>
        <v>#VALUE!</v>
      </c>
      <c r="H961" s="13" t="e" vm="1">
        <f t="shared" si="105"/>
        <v>#VALUE!</v>
      </c>
      <c r="I961" s="1">
        <f>Main!$A$25</f>
        <v>70.743460131432784</v>
      </c>
      <c r="J961" s="48" t="e" vm="1">
        <f t="shared" si="106"/>
        <v>#VALUE!</v>
      </c>
      <c r="K961" t="e" vm="1">
        <f t="shared" si="107"/>
        <v>#VALUE!</v>
      </c>
      <c r="L961" s="1">
        <f>Main!$B$25</f>
        <v>71.136702222980446</v>
      </c>
      <c r="M961" s="48" t="e" vm="1">
        <f t="shared" si="108"/>
        <v>#VALUE!</v>
      </c>
      <c r="N961" t="e" vm="1">
        <f t="shared" si="109"/>
        <v>#VALUE!</v>
      </c>
      <c r="O961" s="1">
        <f>Main!$C$25</f>
        <v>70.348407428452006</v>
      </c>
      <c r="P961" s="48" t="e" vm="1">
        <f t="shared" si="110"/>
        <v>#VALUE!</v>
      </c>
      <c r="Q961" t="e" vm="1">
        <f t="shared" si="111"/>
        <v>#VALUE!</v>
      </c>
    </row>
    <row r="962" spans="1:17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2">
        <f>[1]!GenLognormal($F$9,$F$10)</f>
        <v>#VALUE!</v>
      </c>
      <c r="G962" t="e" vm="2">
        <f>[1]!genBinomial(1,0.567)</f>
        <v>#VALUE!</v>
      </c>
      <c r="H962" s="13" t="e" vm="1">
        <f t="shared" si="105"/>
        <v>#VALUE!</v>
      </c>
      <c r="I962" s="1">
        <f>Main!$A$25</f>
        <v>70.743460131432784</v>
      </c>
      <c r="J962" s="48" t="e" vm="1">
        <f t="shared" si="106"/>
        <v>#VALUE!</v>
      </c>
      <c r="K962" t="e" vm="1">
        <f t="shared" si="107"/>
        <v>#VALUE!</v>
      </c>
      <c r="L962" s="1">
        <f>Main!$B$25</f>
        <v>71.136702222980446</v>
      </c>
      <c r="M962" s="48" t="e" vm="1">
        <f t="shared" si="108"/>
        <v>#VALUE!</v>
      </c>
      <c r="N962" t="e" vm="1">
        <f t="shared" si="109"/>
        <v>#VALUE!</v>
      </c>
      <c r="O962" s="1">
        <f>Main!$C$25</f>
        <v>70.348407428452006</v>
      </c>
      <c r="P962" s="48" t="e" vm="1">
        <f t="shared" si="110"/>
        <v>#VALUE!</v>
      </c>
      <c r="Q962" t="e" vm="1">
        <f t="shared" si="111"/>
        <v>#VALUE!</v>
      </c>
    </row>
    <row r="963" spans="1:17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2">
        <f>[1]!GenLognormal($F$9,$F$10)</f>
        <v>#VALUE!</v>
      </c>
      <c r="G963" t="e" vm="2">
        <f>[1]!genBinomial(1,0.567)</f>
        <v>#VALUE!</v>
      </c>
      <c r="H963" s="13" t="e" vm="1">
        <f t="shared" si="105"/>
        <v>#VALUE!</v>
      </c>
      <c r="I963" s="1">
        <f>Main!$A$25</f>
        <v>70.743460131432784</v>
      </c>
      <c r="J963" s="48" t="e" vm="1">
        <f t="shared" si="106"/>
        <v>#VALUE!</v>
      </c>
      <c r="K963" t="e" vm="1">
        <f t="shared" si="107"/>
        <v>#VALUE!</v>
      </c>
      <c r="L963" s="1">
        <f>Main!$B$25</f>
        <v>71.136702222980446</v>
      </c>
      <c r="M963" s="48" t="e" vm="1">
        <f t="shared" si="108"/>
        <v>#VALUE!</v>
      </c>
      <c r="N963" t="e" vm="1">
        <f t="shared" si="109"/>
        <v>#VALUE!</v>
      </c>
      <c r="O963" s="1">
        <f>Main!$C$25</f>
        <v>70.348407428452006</v>
      </c>
      <c r="P963" s="48" t="e" vm="1">
        <f t="shared" si="110"/>
        <v>#VALUE!</v>
      </c>
      <c r="Q963" t="e" vm="1">
        <f t="shared" si="111"/>
        <v>#VALUE!</v>
      </c>
    </row>
    <row r="964" spans="1:17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2">
        <f>[1]!GenLognormal($F$9,$F$10)</f>
        <v>#VALUE!</v>
      </c>
      <c r="G964" t="e" vm="2">
        <f>[1]!genBinomial(1,0.567)</f>
        <v>#VALUE!</v>
      </c>
      <c r="H964" s="13" t="e" vm="1">
        <f t="shared" si="105"/>
        <v>#VALUE!</v>
      </c>
      <c r="I964" s="1">
        <f>Main!$A$25</f>
        <v>70.743460131432784</v>
      </c>
      <c r="J964" s="48" t="e" vm="1">
        <f t="shared" si="106"/>
        <v>#VALUE!</v>
      </c>
      <c r="K964" t="e" vm="1">
        <f t="shared" si="107"/>
        <v>#VALUE!</v>
      </c>
      <c r="L964" s="1">
        <f>Main!$B$25</f>
        <v>71.136702222980446</v>
      </c>
      <c r="M964" s="48" t="e" vm="1">
        <f t="shared" si="108"/>
        <v>#VALUE!</v>
      </c>
      <c r="N964" t="e" vm="1">
        <f t="shared" si="109"/>
        <v>#VALUE!</v>
      </c>
      <c r="O964" s="1">
        <f>Main!$C$25</f>
        <v>70.348407428452006</v>
      </c>
      <c r="P964" s="48" t="e" vm="1">
        <f t="shared" si="110"/>
        <v>#VALUE!</v>
      </c>
      <c r="Q964" t="e" vm="1">
        <f t="shared" si="111"/>
        <v>#VALUE!</v>
      </c>
    </row>
    <row r="965" spans="1:17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2">
        <f>[1]!GenLognormal($F$9,$F$10)</f>
        <v>#VALUE!</v>
      </c>
      <c r="G965" t="e" vm="2">
        <f>[1]!genBinomial(1,0.567)</f>
        <v>#VALUE!</v>
      </c>
      <c r="H965" s="13" t="e" vm="1">
        <f t="shared" si="105"/>
        <v>#VALUE!</v>
      </c>
      <c r="I965" s="1">
        <f>Main!$A$25</f>
        <v>70.743460131432784</v>
      </c>
      <c r="J965" s="48" t="e" vm="1">
        <f t="shared" si="106"/>
        <v>#VALUE!</v>
      </c>
      <c r="K965" t="e" vm="1">
        <f t="shared" si="107"/>
        <v>#VALUE!</v>
      </c>
      <c r="L965" s="1">
        <f>Main!$B$25</f>
        <v>71.136702222980446</v>
      </c>
      <c r="M965" s="48" t="e" vm="1">
        <f t="shared" si="108"/>
        <v>#VALUE!</v>
      </c>
      <c r="N965" t="e" vm="1">
        <f t="shared" si="109"/>
        <v>#VALUE!</v>
      </c>
      <c r="O965" s="1">
        <f>Main!$C$25</f>
        <v>70.348407428452006</v>
      </c>
      <c r="P965" s="48" t="e" vm="1">
        <f t="shared" si="110"/>
        <v>#VALUE!</v>
      </c>
      <c r="Q965" t="e" vm="1">
        <f t="shared" si="111"/>
        <v>#VALUE!</v>
      </c>
    </row>
    <row r="966" spans="1:17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2">
        <f>[1]!GenLognormal($F$9,$F$10)</f>
        <v>#VALUE!</v>
      </c>
      <c r="G966" t="e" vm="2">
        <f>[1]!genBinomial(1,0.567)</f>
        <v>#VALUE!</v>
      </c>
      <c r="H966" s="13" t="e" vm="1">
        <f t="shared" si="105"/>
        <v>#VALUE!</v>
      </c>
      <c r="I966" s="1">
        <f>Main!$A$25</f>
        <v>70.743460131432784</v>
      </c>
      <c r="J966" s="48" t="e" vm="1">
        <f t="shared" si="106"/>
        <v>#VALUE!</v>
      </c>
      <c r="K966" t="e" vm="1">
        <f t="shared" si="107"/>
        <v>#VALUE!</v>
      </c>
      <c r="L966" s="1">
        <f>Main!$B$25</f>
        <v>71.136702222980446</v>
      </c>
      <c r="M966" s="48" t="e" vm="1">
        <f t="shared" si="108"/>
        <v>#VALUE!</v>
      </c>
      <c r="N966" t="e" vm="1">
        <f t="shared" si="109"/>
        <v>#VALUE!</v>
      </c>
      <c r="O966" s="1">
        <f>Main!$C$25</f>
        <v>70.348407428452006</v>
      </c>
      <c r="P966" s="48" t="e" vm="1">
        <f t="shared" si="110"/>
        <v>#VALUE!</v>
      </c>
      <c r="Q966" t="e" vm="1">
        <f t="shared" si="111"/>
        <v>#VALUE!</v>
      </c>
    </row>
    <row r="967" spans="1:17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2">
        <f>[1]!GenLognormal($F$9,$F$10)</f>
        <v>#VALUE!</v>
      </c>
      <c r="G967" t="e" vm="2">
        <f>[1]!genBinomial(1,0.567)</f>
        <v>#VALUE!</v>
      </c>
      <c r="H967" s="13" t="e" vm="1">
        <f t="shared" si="105"/>
        <v>#VALUE!</v>
      </c>
      <c r="I967" s="1">
        <f>Main!$A$25</f>
        <v>70.743460131432784</v>
      </c>
      <c r="J967" s="48" t="e" vm="1">
        <f t="shared" si="106"/>
        <v>#VALUE!</v>
      </c>
      <c r="K967" t="e" vm="1">
        <f t="shared" si="107"/>
        <v>#VALUE!</v>
      </c>
      <c r="L967" s="1">
        <f>Main!$B$25</f>
        <v>71.136702222980446</v>
      </c>
      <c r="M967" s="48" t="e" vm="1">
        <f t="shared" si="108"/>
        <v>#VALUE!</v>
      </c>
      <c r="N967" t="e" vm="1">
        <f t="shared" si="109"/>
        <v>#VALUE!</v>
      </c>
      <c r="O967" s="1">
        <f>Main!$C$25</f>
        <v>70.348407428452006</v>
      </c>
      <c r="P967" s="48" t="e" vm="1">
        <f t="shared" si="110"/>
        <v>#VALUE!</v>
      </c>
      <c r="Q967" t="e" vm="1">
        <f t="shared" si="111"/>
        <v>#VALUE!</v>
      </c>
    </row>
    <row r="968" spans="1:17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2">
        <f>[1]!GenLognormal($F$9,$F$10)</f>
        <v>#VALUE!</v>
      </c>
      <c r="G968" t="e" vm="2">
        <f>[1]!genBinomial(1,0.567)</f>
        <v>#VALUE!</v>
      </c>
      <c r="H968" s="13" t="e" vm="1">
        <f t="shared" si="105"/>
        <v>#VALUE!</v>
      </c>
      <c r="I968" s="1">
        <f>Main!$A$25</f>
        <v>70.743460131432784</v>
      </c>
      <c r="J968" s="48" t="e" vm="1">
        <f t="shared" si="106"/>
        <v>#VALUE!</v>
      </c>
      <c r="K968" t="e" vm="1">
        <f t="shared" si="107"/>
        <v>#VALUE!</v>
      </c>
      <c r="L968" s="1">
        <f>Main!$B$25</f>
        <v>71.136702222980446</v>
      </c>
      <c r="M968" s="48" t="e" vm="1">
        <f t="shared" si="108"/>
        <v>#VALUE!</v>
      </c>
      <c r="N968" t="e" vm="1">
        <f t="shared" si="109"/>
        <v>#VALUE!</v>
      </c>
      <c r="O968" s="1">
        <f>Main!$C$25</f>
        <v>70.348407428452006</v>
      </c>
      <c r="P968" s="48" t="e" vm="1">
        <f t="shared" si="110"/>
        <v>#VALUE!</v>
      </c>
      <c r="Q968" t="e" vm="1">
        <f t="shared" si="111"/>
        <v>#VALUE!</v>
      </c>
    </row>
    <row r="969" spans="1:17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2">
        <f>[1]!GenLognormal($F$9,$F$10)</f>
        <v>#VALUE!</v>
      </c>
      <c r="G969" t="e" vm="2">
        <f>[1]!genBinomial(1,0.567)</f>
        <v>#VALUE!</v>
      </c>
      <c r="H969" s="13" t="e" vm="1">
        <f t="shared" si="105"/>
        <v>#VALUE!</v>
      </c>
      <c r="I969" s="1">
        <f>Main!$A$25</f>
        <v>70.743460131432784</v>
      </c>
      <c r="J969" s="48" t="e" vm="1">
        <f t="shared" si="106"/>
        <v>#VALUE!</v>
      </c>
      <c r="K969" t="e" vm="1">
        <f t="shared" si="107"/>
        <v>#VALUE!</v>
      </c>
      <c r="L969" s="1">
        <f>Main!$B$25</f>
        <v>71.136702222980446</v>
      </c>
      <c r="M969" s="48" t="e" vm="1">
        <f t="shared" si="108"/>
        <v>#VALUE!</v>
      </c>
      <c r="N969" t="e" vm="1">
        <f t="shared" si="109"/>
        <v>#VALUE!</v>
      </c>
      <c r="O969" s="1">
        <f>Main!$C$25</f>
        <v>70.348407428452006</v>
      </c>
      <c r="P969" s="48" t="e" vm="1">
        <f t="shared" si="110"/>
        <v>#VALUE!</v>
      </c>
      <c r="Q969" t="e" vm="1">
        <f t="shared" si="111"/>
        <v>#VALUE!</v>
      </c>
    </row>
    <row r="970" spans="1:17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2">
        <f>[1]!GenLognormal($F$9,$F$10)</f>
        <v>#VALUE!</v>
      </c>
      <c r="G970" t="e" vm="2">
        <f>[1]!genBinomial(1,0.567)</f>
        <v>#VALUE!</v>
      </c>
      <c r="H970" s="13" t="e" vm="1">
        <f t="shared" si="105"/>
        <v>#VALUE!</v>
      </c>
      <c r="I970" s="1">
        <f>Main!$A$25</f>
        <v>70.743460131432784</v>
      </c>
      <c r="J970" s="48" t="e" vm="1">
        <f t="shared" si="106"/>
        <v>#VALUE!</v>
      </c>
      <c r="K970" t="e" vm="1">
        <f t="shared" si="107"/>
        <v>#VALUE!</v>
      </c>
      <c r="L970" s="1">
        <f>Main!$B$25</f>
        <v>71.136702222980446</v>
      </c>
      <c r="M970" s="48" t="e" vm="1">
        <f t="shared" si="108"/>
        <v>#VALUE!</v>
      </c>
      <c r="N970" t="e" vm="1">
        <f t="shared" si="109"/>
        <v>#VALUE!</v>
      </c>
      <c r="O970" s="1">
        <f>Main!$C$25</f>
        <v>70.348407428452006</v>
      </c>
      <c r="P970" s="48" t="e" vm="1">
        <f t="shared" si="110"/>
        <v>#VALUE!</v>
      </c>
      <c r="Q970" t="e" vm="1">
        <f t="shared" si="111"/>
        <v>#VALUE!</v>
      </c>
    </row>
    <row r="971" spans="1:17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2">
        <f>[1]!GenLognormal($F$9,$F$10)</f>
        <v>#VALUE!</v>
      </c>
      <c r="G971" t="e" vm="2">
        <f>[1]!genBinomial(1,0.567)</f>
        <v>#VALUE!</v>
      </c>
      <c r="H971" s="13" t="e" vm="1">
        <f t="shared" si="105"/>
        <v>#VALUE!</v>
      </c>
      <c r="I971" s="1">
        <f>Main!$A$25</f>
        <v>70.743460131432784</v>
      </c>
      <c r="J971" s="48" t="e" vm="1">
        <f t="shared" si="106"/>
        <v>#VALUE!</v>
      </c>
      <c r="K971" t="e" vm="1">
        <f t="shared" si="107"/>
        <v>#VALUE!</v>
      </c>
      <c r="L971" s="1">
        <f>Main!$B$25</f>
        <v>71.136702222980446</v>
      </c>
      <c r="M971" s="48" t="e" vm="1">
        <f t="shared" si="108"/>
        <v>#VALUE!</v>
      </c>
      <c r="N971" t="e" vm="1">
        <f t="shared" si="109"/>
        <v>#VALUE!</v>
      </c>
      <c r="O971" s="1">
        <f>Main!$C$25</f>
        <v>70.348407428452006</v>
      </c>
      <c r="P971" s="48" t="e" vm="1">
        <f t="shared" si="110"/>
        <v>#VALUE!</v>
      </c>
      <c r="Q971" t="e" vm="1">
        <f t="shared" si="111"/>
        <v>#VALUE!</v>
      </c>
    </row>
    <row r="972" spans="1:17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2">
        <f>[1]!GenLognormal($F$9,$F$10)</f>
        <v>#VALUE!</v>
      </c>
      <c r="G972" t="e" vm="2">
        <f>[1]!genBinomial(1,0.567)</f>
        <v>#VALUE!</v>
      </c>
      <c r="H972" s="13" t="e" vm="1">
        <f t="shared" si="105"/>
        <v>#VALUE!</v>
      </c>
      <c r="I972" s="1">
        <f>Main!$A$25</f>
        <v>70.743460131432784</v>
      </c>
      <c r="J972" s="48" t="e" vm="1">
        <f t="shared" si="106"/>
        <v>#VALUE!</v>
      </c>
      <c r="K972" t="e" vm="1">
        <f t="shared" si="107"/>
        <v>#VALUE!</v>
      </c>
      <c r="L972" s="1">
        <f>Main!$B$25</f>
        <v>71.136702222980446</v>
      </c>
      <c r="M972" s="48" t="e" vm="1">
        <f t="shared" si="108"/>
        <v>#VALUE!</v>
      </c>
      <c r="N972" t="e" vm="1">
        <f t="shared" si="109"/>
        <v>#VALUE!</v>
      </c>
      <c r="O972" s="1">
        <f>Main!$C$25</f>
        <v>70.348407428452006</v>
      </c>
      <c r="P972" s="48" t="e" vm="1">
        <f t="shared" si="110"/>
        <v>#VALUE!</v>
      </c>
      <c r="Q972" t="e" vm="1">
        <f t="shared" si="111"/>
        <v>#VALUE!</v>
      </c>
    </row>
    <row r="973" spans="1:17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2">
        <f>[1]!GenLognormal($F$9,$F$10)</f>
        <v>#VALUE!</v>
      </c>
      <c r="G973" t="e" vm="2">
        <f>[1]!genBinomial(1,0.567)</f>
        <v>#VALUE!</v>
      </c>
      <c r="H973" s="13" t="e" vm="1">
        <f t="shared" si="105"/>
        <v>#VALUE!</v>
      </c>
      <c r="I973" s="1">
        <f>Main!$A$25</f>
        <v>70.743460131432784</v>
      </c>
      <c r="J973" s="48" t="e" vm="1">
        <f t="shared" si="106"/>
        <v>#VALUE!</v>
      </c>
      <c r="K973" t="e" vm="1">
        <f t="shared" si="107"/>
        <v>#VALUE!</v>
      </c>
      <c r="L973" s="1">
        <f>Main!$B$25</f>
        <v>71.136702222980446</v>
      </c>
      <c r="M973" s="48" t="e" vm="1">
        <f t="shared" si="108"/>
        <v>#VALUE!</v>
      </c>
      <c r="N973" t="e" vm="1">
        <f t="shared" si="109"/>
        <v>#VALUE!</v>
      </c>
      <c r="O973" s="1">
        <f>Main!$C$25</f>
        <v>70.348407428452006</v>
      </c>
      <c r="P973" s="48" t="e" vm="1">
        <f t="shared" si="110"/>
        <v>#VALUE!</v>
      </c>
      <c r="Q973" t="e" vm="1">
        <f t="shared" si="111"/>
        <v>#VALUE!</v>
      </c>
    </row>
    <row r="974" spans="1:17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2">
        <f>[1]!GenLognormal($F$9,$F$10)</f>
        <v>#VALUE!</v>
      </c>
      <c r="G974" t="e" vm="2">
        <f>[1]!genBinomial(1,0.567)</f>
        <v>#VALUE!</v>
      </c>
      <c r="H974" s="13" t="e" vm="1">
        <f t="shared" si="105"/>
        <v>#VALUE!</v>
      </c>
      <c r="I974" s="1">
        <f>Main!$A$25</f>
        <v>70.743460131432784</v>
      </c>
      <c r="J974" s="48" t="e" vm="1">
        <f t="shared" si="106"/>
        <v>#VALUE!</v>
      </c>
      <c r="K974" t="e" vm="1">
        <f t="shared" si="107"/>
        <v>#VALUE!</v>
      </c>
      <c r="L974" s="1">
        <f>Main!$B$25</f>
        <v>71.136702222980446</v>
      </c>
      <c r="M974" s="48" t="e" vm="1">
        <f t="shared" si="108"/>
        <v>#VALUE!</v>
      </c>
      <c r="N974" t="e" vm="1">
        <f t="shared" si="109"/>
        <v>#VALUE!</v>
      </c>
      <c r="O974" s="1">
        <f>Main!$C$25</f>
        <v>70.348407428452006</v>
      </c>
      <c r="P974" s="48" t="e" vm="1">
        <f t="shared" si="110"/>
        <v>#VALUE!</v>
      </c>
      <c r="Q974" t="e" vm="1">
        <f t="shared" si="111"/>
        <v>#VALUE!</v>
      </c>
    </row>
    <row r="975" spans="1:17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2">
        <f>[1]!GenLognormal($F$9,$F$10)</f>
        <v>#VALUE!</v>
      </c>
      <c r="G975" t="e" vm="2">
        <f>[1]!genBinomial(1,0.567)</f>
        <v>#VALUE!</v>
      </c>
      <c r="H975" s="13" t="e" vm="1">
        <f t="shared" ref="H975:H1010" si="112">(266.16-47.17*G975-2.33*F975+0.66*E975+0.017*(E975^2))*113.12/1000000*D975</f>
        <v>#VALUE!</v>
      </c>
      <c r="I975" s="1">
        <f>Main!$A$25</f>
        <v>70.743460131432784</v>
      </c>
      <c r="J975" s="48" t="e" vm="1">
        <f t="shared" ref="J975:J1010" si="113">I975*$H975/24/60</f>
        <v>#VALUE!</v>
      </c>
      <c r="K975" t="e" vm="1">
        <f t="shared" ref="K975:K1010" si="114">J975*24*60/$D975</f>
        <v>#VALUE!</v>
      </c>
      <c r="L975" s="1">
        <f>Main!$B$25</f>
        <v>71.136702222980446</v>
      </c>
      <c r="M975" s="48" t="e" vm="1">
        <f t="shared" ref="M975:M1010" si="115">L975*$H975/24/60</f>
        <v>#VALUE!</v>
      </c>
      <c r="N975" t="e" vm="1">
        <f t="shared" ref="N975:N1010" si="116">M975*24*60/$D975</f>
        <v>#VALUE!</v>
      </c>
      <c r="O975" s="1">
        <f>Main!$C$25</f>
        <v>70.348407428452006</v>
      </c>
      <c r="P975" s="48" t="e" vm="1">
        <f t="shared" ref="P975:P1010" si="117">O975*$H975/24/60</f>
        <v>#VALUE!</v>
      </c>
      <c r="Q975" t="e" vm="1">
        <f t="shared" ref="Q975:Q1010" si="118">P975*24*60/$D975</f>
        <v>#VALUE!</v>
      </c>
    </row>
    <row r="976" spans="1:17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2">
        <f>[1]!GenLognormal($F$9,$F$10)</f>
        <v>#VALUE!</v>
      </c>
      <c r="G976" t="e" vm="2">
        <f>[1]!genBinomial(1,0.567)</f>
        <v>#VALUE!</v>
      </c>
      <c r="H976" s="13" t="e" vm="1">
        <f t="shared" si="112"/>
        <v>#VALUE!</v>
      </c>
      <c r="I976" s="1">
        <f>Main!$A$25</f>
        <v>70.743460131432784</v>
      </c>
      <c r="J976" s="48" t="e" vm="1">
        <f t="shared" si="113"/>
        <v>#VALUE!</v>
      </c>
      <c r="K976" t="e" vm="1">
        <f t="shared" si="114"/>
        <v>#VALUE!</v>
      </c>
      <c r="L976" s="1">
        <f>Main!$B$25</f>
        <v>71.136702222980446</v>
      </c>
      <c r="M976" s="48" t="e" vm="1">
        <f t="shared" si="115"/>
        <v>#VALUE!</v>
      </c>
      <c r="N976" t="e" vm="1">
        <f t="shared" si="116"/>
        <v>#VALUE!</v>
      </c>
      <c r="O976" s="1">
        <f>Main!$C$25</f>
        <v>70.348407428452006</v>
      </c>
      <c r="P976" s="48" t="e" vm="1">
        <f t="shared" si="117"/>
        <v>#VALUE!</v>
      </c>
      <c r="Q976" t="e" vm="1">
        <f t="shared" si="118"/>
        <v>#VALUE!</v>
      </c>
    </row>
    <row r="977" spans="1:17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2">
        <f>[1]!GenLognormal($F$9,$F$10)</f>
        <v>#VALUE!</v>
      </c>
      <c r="G977" t="e" vm="2">
        <f>[1]!genBinomial(1,0.567)</f>
        <v>#VALUE!</v>
      </c>
      <c r="H977" s="13" t="e" vm="1">
        <f t="shared" si="112"/>
        <v>#VALUE!</v>
      </c>
      <c r="I977" s="1">
        <f>Main!$A$25</f>
        <v>70.743460131432784</v>
      </c>
      <c r="J977" s="48" t="e" vm="1">
        <f t="shared" si="113"/>
        <v>#VALUE!</v>
      </c>
      <c r="K977" t="e" vm="1">
        <f t="shared" si="114"/>
        <v>#VALUE!</v>
      </c>
      <c r="L977" s="1">
        <f>Main!$B$25</f>
        <v>71.136702222980446</v>
      </c>
      <c r="M977" s="48" t="e" vm="1">
        <f t="shared" si="115"/>
        <v>#VALUE!</v>
      </c>
      <c r="N977" t="e" vm="1">
        <f t="shared" si="116"/>
        <v>#VALUE!</v>
      </c>
      <c r="O977" s="1">
        <f>Main!$C$25</f>
        <v>70.348407428452006</v>
      </c>
      <c r="P977" s="48" t="e" vm="1">
        <f t="shared" si="117"/>
        <v>#VALUE!</v>
      </c>
      <c r="Q977" t="e" vm="1">
        <f t="shared" si="118"/>
        <v>#VALUE!</v>
      </c>
    </row>
    <row r="978" spans="1:17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2">
        <f>[1]!GenLognormal($F$9,$F$10)</f>
        <v>#VALUE!</v>
      </c>
      <c r="G978" t="e" vm="2">
        <f>[1]!genBinomial(1,0.567)</f>
        <v>#VALUE!</v>
      </c>
      <c r="H978" s="13" t="e" vm="1">
        <f t="shared" si="112"/>
        <v>#VALUE!</v>
      </c>
      <c r="I978" s="1">
        <f>Main!$A$25</f>
        <v>70.743460131432784</v>
      </c>
      <c r="J978" s="48" t="e" vm="1">
        <f t="shared" si="113"/>
        <v>#VALUE!</v>
      </c>
      <c r="K978" t="e" vm="1">
        <f t="shared" si="114"/>
        <v>#VALUE!</v>
      </c>
      <c r="L978" s="1">
        <f>Main!$B$25</f>
        <v>71.136702222980446</v>
      </c>
      <c r="M978" s="48" t="e" vm="1">
        <f t="shared" si="115"/>
        <v>#VALUE!</v>
      </c>
      <c r="N978" t="e" vm="1">
        <f t="shared" si="116"/>
        <v>#VALUE!</v>
      </c>
      <c r="O978" s="1">
        <f>Main!$C$25</f>
        <v>70.348407428452006</v>
      </c>
      <c r="P978" s="48" t="e" vm="1">
        <f t="shared" si="117"/>
        <v>#VALUE!</v>
      </c>
      <c r="Q978" t="e" vm="1">
        <f t="shared" si="118"/>
        <v>#VALUE!</v>
      </c>
    </row>
    <row r="979" spans="1:17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2">
        <f>[1]!GenLognormal($F$9,$F$10)</f>
        <v>#VALUE!</v>
      </c>
      <c r="G979" t="e" vm="2">
        <f>[1]!genBinomial(1,0.567)</f>
        <v>#VALUE!</v>
      </c>
      <c r="H979" s="13" t="e" vm="1">
        <f t="shared" si="112"/>
        <v>#VALUE!</v>
      </c>
      <c r="I979" s="1">
        <f>Main!$A$25</f>
        <v>70.743460131432784</v>
      </c>
      <c r="J979" s="48" t="e" vm="1">
        <f t="shared" si="113"/>
        <v>#VALUE!</v>
      </c>
      <c r="K979" t="e" vm="1">
        <f t="shared" si="114"/>
        <v>#VALUE!</v>
      </c>
      <c r="L979" s="1">
        <f>Main!$B$25</f>
        <v>71.136702222980446</v>
      </c>
      <c r="M979" s="48" t="e" vm="1">
        <f t="shared" si="115"/>
        <v>#VALUE!</v>
      </c>
      <c r="N979" t="e" vm="1">
        <f t="shared" si="116"/>
        <v>#VALUE!</v>
      </c>
      <c r="O979" s="1">
        <f>Main!$C$25</f>
        <v>70.348407428452006</v>
      </c>
      <c r="P979" s="48" t="e" vm="1">
        <f t="shared" si="117"/>
        <v>#VALUE!</v>
      </c>
      <c r="Q979" t="e" vm="1">
        <f t="shared" si="118"/>
        <v>#VALUE!</v>
      </c>
    </row>
    <row r="980" spans="1:17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2">
        <f>[1]!GenLognormal($F$9,$F$10)</f>
        <v>#VALUE!</v>
      </c>
      <c r="G980" t="e" vm="2">
        <f>[1]!genBinomial(1,0.567)</f>
        <v>#VALUE!</v>
      </c>
      <c r="H980" s="13" t="e" vm="1">
        <f t="shared" si="112"/>
        <v>#VALUE!</v>
      </c>
      <c r="I980" s="1">
        <f>Main!$A$25</f>
        <v>70.743460131432784</v>
      </c>
      <c r="J980" s="48" t="e" vm="1">
        <f t="shared" si="113"/>
        <v>#VALUE!</v>
      </c>
      <c r="K980" t="e" vm="1">
        <f t="shared" si="114"/>
        <v>#VALUE!</v>
      </c>
      <c r="L980" s="1">
        <f>Main!$B$25</f>
        <v>71.136702222980446</v>
      </c>
      <c r="M980" s="48" t="e" vm="1">
        <f t="shared" si="115"/>
        <v>#VALUE!</v>
      </c>
      <c r="N980" t="e" vm="1">
        <f t="shared" si="116"/>
        <v>#VALUE!</v>
      </c>
      <c r="O980" s="1">
        <f>Main!$C$25</f>
        <v>70.348407428452006</v>
      </c>
      <c r="P980" s="48" t="e" vm="1">
        <f t="shared" si="117"/>
        <v>#VALUE!</v>
      </c>
      <c r="Q980" t="e" vm="1">
        <f t="shared" si="118"/>
        <v>#VALUE!</v>
      </c>
    </row>
    <row r="981" spans="1:17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2">
        <f>[1]!GenLognormal($F$9,$F$10)</f>
        <v>#VALUE!</v>
      </c>
      <c r="G981" t="e" vm="2">
        <f>[1]!genBinomial(1,0.567)</f>
        <v>#VALUE!</v>
      </c>
      <c r="H981" s="13" t="e" vm="1">
        <f t="shared" si="112"/>
        <v>#VALUE!</v>
      </c>
      <c r="I981" s="1">
        <f>Main!$A$25</f>
        <v>70.743460131432784</v>
      </c>
      <c r="J981" s="48" t="e" vm="1">
        <f t="shared" si="113"/>
        <v>#VALUE!</v>
      </c>
      <c r="K981" t="e" vm="1">
        <f t="shared" si="114"/>
        <v>#VALUE!</v>
      </c>
      <c r="L981" s="1">
        <f>Main!$B$25</f>
        <v>71.136702222980446</v>
      </c>
      <c r="M981" s="48" t="e" vm="1">
        <f t="shared" si="115"/>
        <v>#VALUE!</v>
      </c>
      <c r="N981" t="e" vm="1">
        <f t="shared" si="116"/>
        <v>#VALUE!</v>
      </c>
      <c r="O981" s="1">
        <f>Main!$C$25</f>
        <v>70.348407428452006</v>
      </c>
      <c r="P981" s="48" t="e" vm="1">
        <f t="shared" si="117"/>
        <v>#VALUE!</v>
      </c>
      <c r="Q981" t="e" vm="1">
        <f t="shared" si="118"/>
        <v>#VALUE!</v>
      </c>
    </row>
    <row r="982" spans="1:17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2">
        <f>[1]!GenLognormal($F$9,$F$10)</f>
        <v>#VALUE!</v>
      </c>
      <c r="G982" t="e" vm="2">
        <f>[1]!genBinomial(1,0.567)</f>
        <v>#VALUE!</v>
      </c>
      <c r="H982" s="13" t="e" vm="1">
        <f t="shared" si="112"/>
        <v>#VALUE!</v>
      </c>
      <c r="I982" s="1">
        <f>Main!$A$25</f>
        <v>70.743460131432784</v>
      </c>
      <c r="J982" s="48" t="e" vm="1">
        <f t="shared" si="113"/>
        <v>#VALUE!</v>
      </c>
      <c r="K982" t="e" vm="1">
        <f t="shared" si="114"/>
        <v>#VALUE!</v>
      </c>
      <c r="L982" s="1">
        <f>Main!$B$25</f>
        <v>71.136702222980446</v>
      </c>
      <c r="M982" s="48" t="e" vm="1">
        <f t="shared" si="115"/>
        <v>#VALUE!</v>
      </c>
      <c r="N982" t="e" vm="1">
        <f t="shared" si="116"/>
        <v>#VALUE!</v>
      </c>
      <c r="O982" s="1">
        <f>Main!$C$25</f>
        <v>70.348407428452006</v>
      </c>
      <c r="P982" s="48" t="e" vm="1">
        <f t="shared" si="117"/>
        <v>#VALUE!</v>
      </c>
      <c r="Q982" t="e" vm="1">
        <f t="shared" si="118"/>
        <v>#VALUE!</v>
      </c>
    </row>
    <row r="983" spans="1:17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2">
        <f>[1]!GenLognormal($F$9,$F$10)</f>
        <v>#VALUE!</v>
      </c>
      <c r="G983" t="e" vm="2">
        <f>[1]!genBinomial(1,0.567)</f>
        <v>#VALUE!</v>
      </c>
      <c r="H983" s="13" t="e" vm="1">
        <f t="shared" si="112"/>
        <v>#VALUE!</v>
      </c>
      <c r="I983" s="1">
        <f>Main!$A$25</f>
        <v>70.743460131432784</v>
      </c>
      <c r="J983" s="48" t="e" vm="1">
        <f t="shared" si="113"/>
        <v>#VALUE!</v>
      </c>
      <c r="K983" t="e" vm="1">
        <f t="shared" si="114"/>
        <v>#VALUE!</v>
      </c>
      <c r="L983" s="1">
        <f>Main!$B$25</f>
        <v>71.136702222980446</v>
      </c>
      <c r="M983" s="48" t="e" vm="1">
        <f t="shared" si="115"/>
        <v>#VALUE!</v>
      </c>
      <c r="N983" t="e" vm="1">
        <f t="shared" si="116"/>
        <v>#VALUE!</v>
      </c>
      <c r="O983" s="1">
        <f>Main!$C$25</f>
        <v>70.348407428452006</v>
      </c>
      <c r="P983" s="48" t="e" vm="1">
        <f t="shared" si="117"/>
        <v>#VALUE!</v>
      </c>
      <c r="Q983" t="e" vm="1">
        <f t="shared" si="118"/>
        <v>#VALUE!</v>
      </c>
    </row>
    <row r="984" spans="1:17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2">
        <f>[1]!GenLognormal($F$9,$F$10)</f>
        <v>#VALUE!</v>
      </c>
      <c r="G984" t="e" vm="2">
        <f>[1]!genBinomial(1,0.567)</f>
        <v>#VALUE!</v>
      </c>
      <c r="H984" s="13" t="e" vm="1">
        <f t="shared" si="112"/>
        <v>#VALUE!</v>
      </c>
      <c r="I984" s="1">
        <f>Main!$A$25</f>
        <v>70.743460131432784</v>
      </c>
      <c r="J984" s="48" t="e" vm="1">
        <f t="shared" si="113"/>
        <v>#VALUE!</v>
      </c>
      <c r="K984" t="e" vm="1">
        <f t="shared" si="114"/>
        <v>#VALUE!</v>
      </c>
      <c r="L984" s="1">
        <f>Main!$B$25</f>
        <v>71.136702222980446</v>
      </c>
      <c r="M984" s="48" t="e" vm="1">
        <f t="shared" si="115"/>
        <v>#VALUE!</v>
      </c>
      <c r="N984" t="e" vm="1">
        <f t="shared" si="116"/>
        <v>#VALUE!</v>
      </c>
      <c r="O984" s="1">
        <f>Main!$C$25</f>
        <v>70.348407428452006</v>
      </c>
      <c r="P984" s="48" t="e" vm="1">
        <f t="shared" si="117"/>
        <v>#VALUE!</v>
      </c>
      <c r="Q984" t="e" vm="1">
        <f t="shared" si="118"/>
        <v>#VALUE!</v>
      </c>
    </row>
    <row r="985" spans="1:17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2">
        <f>[1]!GenLognormal($F$9,$F$10)</f>
        <v>#VALUE!</v>
      </c>
      <c r="G985" t="e" vm="2">
        <f>[1]!genBinomial(1,0.567)</f>
        <v>#VALUE!</v>
      </c>
      <c r="H985" s="13" t="e" vm="1">
        <f t="shared" si="112"/>
        <v>#VALUE!</v>
      </c>
      <c r="I985" s="1">
        <f>Main!$A$25</f>
        <v>70.743460131432784</v>
      </c>
      <c r="J985" s="48" t="e" vm="1">
        <f t="shared" si="113"/>
        <v>#VALUE!</v>
      </c>
      <c r="K985" t="e" vm="1">
        <f t="shared" si="114"/>
        <v>#VALUE!</v>
      </c>
      <c r="L985" s="1">
        <f>Main!$B$25</f>
        <v>71.136702222980446</v>
      </c>
      <c r="M985" s="48" t="e" vm="1">
        <f t="shared" si="115"/>
        <v>#VALUE!</v>
      </c>
      <c r="N985" t="e" vm="1">
        <f t="shared" si="116"/>
        <v>#VALUE!</v>
      </c>
      <c r="O985" s="1">
        <f>Main!$C$25</f>
        <v>70.348407428452006</v>
      </c>
      <c r="P985" s="48" t="e" vm="1">
        <f t="shared" si="117"/>
        <v>#VALUE!</v>
      </c>
      <c r="Q985" t="e" vm="1">
        <f t="shared" si="118"/>
        <v>#VALUE!</v>
      </c>
    </row>
    <row r="986" spans="1:17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2">
        <f>[1]!GenLognormal($F$9,$F$10)</f>
        <v>#VALUE!</v>
      </c>
      <c r="G986" t="e" vm="2">
        <f>[1]!genBinomial(1,0.567)</f>
        <v>#VALUE!</v>
      </c>
      <c r="H986" s="13" t="e" vm="1">
        <f t="shared" si="112"/>
        <v>#VALUE!</v>
      </c>
      <c r="I986" s="1">
        <f>Main!$A$25</f>
        <v>70.743460131432784</v>
      </c>
      <c r="J986" s="48" t="e" vm="1">
        <f t="shared" si="113"/>
        <v>#VALUE!</v>
      </c>
      <c r="K986" t="e" vm="1">
        <f t="shared" si="114"/>
        <v>#VALUE!</v>
      </c>
      <c r="L986" s="1">
        <f>Main!$B$25</f>
        <v>71.136702222980446</v>
      </c>
      <c r="M986" s="48" t="e" vm="1">
        <f t="shared" si="115"/>
        <v>#VALUE!</v>
      </c>
      <c r="N986" t="e" vm="1">
        <f t="shared" si="116"/>
        <v>#VALUE!</v>
      </c>
      <c r="O986" s="1">
        <f>Main!$C$25</f>
        <v>70.348407428452006</v>
      </c>
      <c r="P986" s="48" t="e" vm="1">
        <f t="shared" si="117"/>
        <v>#VALUE!</v>
      </c>
      <c r="Q986" t="e" vm="1">
        <f t="shared" si="118"/>
        <v>#VALUE!</v>
      </c>
    </row>
    <row r="987" spans="1:17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2">
        <f>[1]!GenLognormal($F$9,$F$10)</f>
        <v>#VALUE!</v>
      </c>
      <c r="G987" t="e" vm="2">
        <f>[1]!genBinomial(1,0.567)</f>
        <v>#VALUE!</v>
      </c>
      <c r="H987" s="13" t="e" vm="1">
        <f t="shared" si="112"/>
        <v>#VALUE!</v>
      </c>
      <c r="I987" s="1">
        <f>Main!$A$25</f>
        <v>70.743460131432784</v>
      </c>
      <c r="J987" s="48" t="e" vm="1">
        <f t="shared" si="113"/>
        <v>#VALUE!</v>
      </c>
      <c r="K987" t="e" vm="1">
        <f t="shared" si="114"/>
        <v>#VALUE!</v>
      </c>
      <c r="L987" s="1">
        <f>Main!$B$25</f>
        <v>71.136702222980446</v>
      </c>
      <c r="M987" s="48" t="e" vm="1">
        <f t="shared" si="115"/>
        <v>#VALUE!</v>
      </c>
      <c r="N987" t="e" vm="1">
        <f t="shared" si="116"/>
        <v>#VALUE!</v>
      </c>
      <c r="O987" s="1">
        <f>Main!$C$25</f>
        <v>70.348407428452006</v>
      </c>
      <c r="P987" s="48" t="e" vm="1">
        <f t="shared" si="117"/>
        <v>#VALUE!</v>
      </c>
      <c r="Q987" t="e" vm="1">
        <f t="shared" si="118"/>
        <v>#VALUE!</v>
      </c>
    </row>
    <row r="988" spans="1:17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2">
        <f>[1]!GenLognormal($F$9,$F$10)</f>
        <v>#VALUE!</v>
      </c>
      <c r="G988" t="e" vm="2">
        <f>[1]!genBinomial(1,0.567)</f>
        <v>#VALUE!</v>
      </c>
      <c r="H988" s="13" t="e" vm="1">
        <f t="shared" si="112"/>
        <v>#VALUE!</v>
      </c>
      <c r="I988" s="1">
        <f>Main!$A$25</f>
        <v>70.743460131432784</v>
      </c>
      <c r="J988" s="48" t="e" vm="1">
        <f t="shared" si="113"/>
        <v>#VALUE!</v>
      </c>
      <c r="K988" t="e" vm="1">
        <f t="shared" si="114"/>
        <v>#VALUE!</v>
      </c>
      <c r="L988" s="1">
        <f>Main!$B$25</f>
        <v>71.136702222980446</v>
      </c>
      <c r="M988" s="48" t="e" vm="1">
        <f t="shared" si="115"/>
        <v>#VALUE!</v>
      </c>
      <c r="N988" t="e" vm="1">
        <f t="shared" si="116"/>
        <v>#VALUE!</v>
      </c>
      <c r="O988" s="1">
        <f>Main!$C$25</f>
        <v>70.348407428452006</v>
      </c>
      <c r="P988" s="48" t="e" vm="1">
        <f t="shared" si="117"/>
        <v>#VALUE!</v>
      </c>
      <c r="Q988" t="e" vm="1">
        <f t="shared" si="118"/>
        <v>#VALUE!</v>
      </c>
    </row>
    <row r="989" spans="1:17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2">
        <f>[1]!GenLognormal($F$9,$F$10)</f>
        <v>#VALUE!</v>
      </c>
      <c r="G989" t="e" vm="2">
        <f>[1]!genBinomial(1,0.567)</f>
        <v>#VALUE!</v>
      </c>
      <c r="H989" s="13" t="e" vm="1">
        <f t="shared" si="112"/>
        <v>#VALUE!</v>
      </c>
      <c r="I989" s="1">
        <f>Main!$A$25</f>
        <v>70.743460131432784</v>
      </c>
      <c r="J989" s="48" t="e" vm="1">
        <f t="shared" si="113"/>
        <v>#VALUE!</v>
      </c>
      <c r="K989" t="e" vm="1">
        <f t="shared" si="114"/>
        <v>#VALUE!</v>
      </c>
      <c r="L989" s="1">
        <f>Main!$B$25</f>
        <v>71.136702222980446</v>
      </c>
      <c r="M989" s="48" t="e" vm="1">
        <f t="shared" si="115"/>
        <v>#VALUE!</v>
      </c>
      <c r="N989" t="e" vm="1">
        <f t="shared" si="116"/>
        <v>#VALUE!</v>
      </c>
      <c r="O989" s="1">
        <f>Main!$C$25</f>
        <v>70.348407428452006</v>
      </c>
      <c r="P989" s="48" t="e" vm="1">
        <f t="shared" si="117"/>
        <v>#VALUE!</v>
      </c>
      <c r="Q989" t="e" vm="1">
        <f t="shared" si="118"/>
        <v>#VALUE!</v>
      </c>
    </row>
    <row r="990" spans="1:17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2">
        <f>[1]!GenLognormal($F$9,$F$10)</f>
        <v>#VALUE!</v>
      </c>
      <c r="G990" t="e" vm="2">
        <f>[1]!genBinomial(1,0.567)</f>
        <v>#VALUE!</v>
      </c>
      <c r="H990" s="13" t="e" vm="1">
        <f t="shared" si="112"/>
        <v>#VALUE!</v>
      </c>
      <c r="I990" s="1">
        <f>Main!$A$25</f>
        <v>70.743460131432784</v>
      </c>
      <c r="J990" s="48" t="e" vm="1">
        <f t="shared" si="113"/>
        <v>#VALUE!</v>
      </c>
      <c r="K990" t="e" vm="1">
        <f t="shared" si="114"/>
        <v>#VALUE!</v>
      </c>
      <c r="L990" s="1">
        <f>Main!$B$25</f>
        <v>71.136702222980446</v>
      </c>
      <c r="M990" s="48" t="e" vm="1">
        <f t="shared" si="115"/>
        <v>#VALUE!</v>
      </c>
      <c r="N990" t="e" vm="1">
        <f t="shared" si="116"/>
        <v>#VALUE!</v>
      </c>
      <c r="O990" s="1">
        <f>Main!$C$25</f>
        <v>70.348407428452006</v>
      </c>
      <c r="P990" s="48" t="e" vm="1">
        <f t="shared" si="117"/>
        <v>#VALUE!</v>
      </c>
      <c r="Q990" t="e" vm="1">
        <f t="shared" si="118"/>
        <v>#VALUE!</v>
      </c>
    </row>
    <row r="991" spans="1:17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2">
        <f>[1]!GenLognormal($F$9,$F$10)</f>
        <v>#VALUE!</v>
      </c>
      <c r="G991" t="e" vm="2">
        <f>[1]!genBinomial(1,0.567)</f>
        <v>#VALUE!</v>
      </c>
      <c r="H991" s="13" t="e" vm="1">
        <f t="shared" si="112"/>
        <v>#VALUE!</v>
      </c>
      <c r="I991" s="1">
        <f>Main!$A$25</f>
        <v>70.743460131432784</v>
      </c>
      <c r="J991" s="48" t="e" vm="1">
        <f t="shared" si="113"/>
        <v>#VALUE!</v>
      </c>
      <c r="K991" t="e" vm="1">
        <f t="shared" si="114"/>
        <v>#VALUE!</v>
      </c>
      <c r="L991" s="1">
        <f>Main!$B$25</f>
        <v>71.136702222980446</v>
      </c>
      <c r="M991" s="48" t="e" vm="1">
        <f t="shared" si="115"/>
        <v>#VALUE!</v>
      </c>
      <c r="N991" t="e" vm="1">
        <f t="shared" si="116"/>
        <v>#VALUE!</v>
      </c>
      <c r="O991" s="1">
        <f>Main!$C$25</f>
        <v>70.348407428452006</v>
      </c>
      <c r="P991" s="48" t="e" vm="1">
        <f t="shared" si="117"/>
        <v>#VALUE!</v>
      </c>
      <c r="Q991" t="e" vm="1">
        <f t="shared" si="118"/>
        <v>#VALUE!</v>
      </c>
    </row>
    <row r="992" spans="1:17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2">
        <f>[1]!GenLognormal($F$9,$F$10)</f>
        <v>#VALUE!</v>
      </c>
      <c r="G992" t="e" vm="2">
        <f>[1]!genBinomial(1,0.567)</f>
        <v>#VALUE!</v>
      </c>
      <c r="H992" s="13" t="e" vm="1">
        <f t="shared" si="112"/>
        <v>#VALUE!</v>
      </c>
      <c r="I992" s="1">
        <f>Main!$A$25</f>
        <v>70.743460131432784</v>
      </c>
      <c r="J992" s="48" t="e" vm="1">
        <f t="shared" si="113"/>
        <v>#VALUE!</v>
      </c>
      <c r="K992" t="e" vm="1">
        <f t="shared" si="114"/>
        <v>#VALUE!</v>
      </c>
      <c r="L992" s="1">
        <f>Main!$B$25</f>
        <v>71.136702222980446</v>
      </c>
      <c r="M992" s="48" t="e" vm="1">
        <f t="shared" si="115"/>
        <v>#VALUE!</v>
      </c>
      <c r="N992" t="e" vm="1">
        <f t="shared" si="116"/>
        <v>#VALUE!</v>
      </c>
      <c r="O992" s="1">
        <f>Main!$C$25</f>
        <v>70.348407428452006</v>
      </c>
      <c r="P992" s="48" t="e" vm="1">
        <f t="shared" si="117"/>
        <v>#VALUE!</v>
      </c>
      <c r="Q992" t="e" vm="1">
        <f t="shared" si="118"/>
        <v>#VALUE!</v>
      </c>
    </row>
    <row r="993" spans="1:17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2">
        <f>[1]!GenLognormal($F$9,$F$10)</f>
        <v>#VALUE!</v>
      </c>
      <c r="G993" t="e" vm="2">
        <f>[1]!genBinomial(1,0.567)</f>
        <v>#VALUE!</v>
      </c>
      <c r="H993" s="13" t="e" vm="1">
        <f t="shared" si="112"/>
        <v>#VALUE!</v>
      </c>
      <c r="I993" s="1">
        <f>Main!$A$25</f>
        <v>70.743460131432784</v>
      </c>
      <c r="J993" s="48" t="e" vm="1">
        <f t="shared" si="113"/>
        <v>#VALUE!</v>
      </c>
      <c r="K993" t="e" vm="1">
        <f t="shared" si="114"/>
        <v>#VALUE!</v>
      </c>
      <c r="L993" s="1">
        <f>Main!$B$25</f>
        <v>71.136702222980446</v>
      </c>
      <c r="M993" s="48" t="e" vm="1">
        <f t="shared" si="115"/>
        <v>#VALUE!</v>
      </c>
      <c r="N993" t="e" vm="1">
        <f t="shared" si="116"/>
        <v>#VALUE!</v>
      </c>
      <c r="O993" s="1">
        <f>Main!$C$25</f>
        <v>70.348407428452006</v>
      </c>
      <c r="P993" s="48" t="e" vm="1">
        <f t="shared" si="117"/>
        <v>#VALUE!</v>
      </c>
      <c r="Q993" t="e" vm="1">
        <f t="shared" si="118"/>
        <v>#VALUE!</v>
      </c>
    </row>
    <row r="994" spans="1:17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2">
        <f>[1]!GenLognormal($F$9,$F$10)</f>
        <v>#VALUE!</v>
      </c>
      <c r="G994" t="e" vm="2">
        <f>[1]!genBinomial(1,0.567)</f>
        <v>#VALUE!</v>
      </c>
      <c r="H994" s="13" t="e" vm="1">
        <f t="shared" si="112"/>
        <v>#VALUE!</v>
      </c>
      <c r="I994" s="1">
        <f>Main!$A$25</f>
        <v>70.743460131432784</v>
      </c>
      <c r="J994" s="48" t="e" vm="1">
        <f t="shared" si="113"/>
        <v>#VALUE!</v>
      </c>
      <c r="K994" t="e" vm="1">
        <f t="shared" si="114"/>
        <v>#VALUE!</v>
      </c>
      <c r="L994" s="1">
        <f>Main!$B$25</f>
        <v>71.136702222980446</v>
      </c>
      <c r="M994" s="48" t="e" vm="1">
        <f t="shared" si="115"/>
        <v>#VALUE!</v>
      </c>
      <c r="N994" t="e" vm="1">
        <f t="shared" si="116"/>
        <v>#VALUE!</v>
      </c>
      <c r="O994" s="1">
        <f>Main!$C$25</f>
        <v>70.348407428452006</v>
      </c>
      <c r="P994" s="48" t="e" vm="1">
        <f t="shared" si="117"/>
        <v>#VALUE!</v>
      </c>
      <c r="Q994" t="e" vm="1">
        <f t="shared" si="118"/>
        <v>#VALUE!</v>
      </c>
    </row>
    <row r="995" spans="1:17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2">
        <f>[1]!GenLognormal($F$9,$F$10)</f>
        <v>#VALUE!</v>
      </c>
      <c r="G995" t="e" vm="2">
        <f>[1]!genBinomial(1,0.567)</f>
        <v>#VALUE!</v>
      </c>
      <c r="H995" s="13" t="e" vm="1">
        <f t="shared" si="112"/>
        <v>#VALUE!</v>
      </c>
      <c r="I995" s="1">
        <f>Main!$A$25</f>
        <v>70.743460131432784</v>
      </c>
      <c r="J995" s="48" t="e" vm="1">
        <f t="shared" si="113"/>
        <v>#VALUE!</v>
      </c>
      <c r="K995" t="e" vm="1">
        <f t="shared" si="114"/>
        <v>#VALUE!</v>
      </c>
      <c r="L995" s="1">
        <f>Main!$B$25</f>
        <v>71.136702222980446</v>
      </c>
      <c r="M995" s="48" t="e" vm="1">
        <f t="shared" si="115"/>
        <v>#VALUE!</v>
      </c>
      <c r="N995" t="e" vm="1">
        <f t="shared" si="116"/>
        <v>#VALUE!</v>
      </c>
      <c r="O995" s="1">
        <f>Main!$C$25</f>
        <v>70.348407428452006</v>
      </c>
      <c r="P995" s="48" t="e" vm="1">
        <f t="shared" si="117"/>
        <v>#VALUE!</v>
      </c>
      <c r="Q995" t="e" vm="1">
        <f t="shared" si="118"/>
        <v>#VALUE!</v>
      </c>
    </row>
    <row r="996" spans="1:17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2">
        <f>[1]!GenLognormal($F$9,$F$10)</f>
        <v>#VALUE!</v>
      </c>
      <c r="G996" t="e" vm="2">
        <f>[1]!genBinomial(1,0.567)</f>
        <v>#VALUE!</v>
      </c>
      <c r="H996" s="13" t="e" vm="1">
        <f t="shared" si="112"/>
        <v>#VALUE!</v>
      </c>
      <c r="I996" s="1">
        <f>Main!$A$25</f>
        <v>70.743460131432784</v>
      </c>
      <c r="J996" s="48" t="e" vm="1">
        <f t="shared" si="113"/>
        <v>#VALUE!</v>
      </c>
      <c r="K996" t="e" vm="1">
        <f t="shared" si="114"/>
        <v>#VALUE!</v>
      </c>
      <c r="L996" s="1">
        <f>Main!$B$25</f>
        <v>71.136702222980446</v>
      </c>
      <c r="M996" s="48" t="e" vm="1">
        <f t="shared" si="115"/>
        <v>#VALUE!</v>
      </c>
      <c r="N996" t="e" vm="1">
        <f t="shared" si="116"/>
        <v>#VALUE!</v>
      </c>
      <c r="O996" s="1">
        <f>Main!$C$25</f>
        <v>70.348407428452006</v>
      </c>
      <c r="P996" s="48" t="e" vm="1">
        <f t="shared" si="117"/>
        <v>#VALUE!</v>
      </c>
      <c r="Q996" t="e" vm="1">
        <f t="shared" si="118"/>
        <v>#VALUE!</v>
      </c>
    </row>
    <row r="997" spans="1:17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2">
        <f>[1]!GenLognormal($F$9,$F$10)</f>
        <v>#VALUE!</v>
      </c>
      <c r="G997" t="e" vm="2">
        <f>[1]!genBinomial(1,0.567)</f>
        <v>#VALUE!</v>
      </c>
      <c r="H997" s="13" t="e" vm="1">
        <f t="shared" si="112"/>
        <v>#VALUE!</v>
      </c>
      <c r="I997" s="1">
        <f>Main!$A$25</f>
        <v>70.743460131432784</v>
      </c>
      <c r="J997" s="48" t="e" vm="1">
        <f t="shared" si="113"/>
        <v>#VALUE!</v>
      </c>
      <c r="K997" t="e" vm="1">
        <f t="shared" si="114"/>
        <v>#VALUE!</v>
      </c>
      <c r="L997" s="1">
        <f>Main!$B$25</f>
        <v>71.136702222980446</v>
      </c>
      <c r="M997" s="48" t="e" vm="1">
        <f t="shared" si="115"/>
        <v>#VALUE!</v>
      </c>
      <c r="N997" t="e" vm="1">
        <f t="shared" si="116"/>
        <v>#VALUE!</v>
      </c>
      <c r="O997" s="1">
        <f>Main!$C$25</f>
        <v>70.348407428452006</v>
      </c>
      <c r="P997" s="48" t="e" vm="1">
        <f t="shared" si="117"/>
        <v>#VALUE!</v>
      </c>
      <c r="Q997" t="e" vm="1">
        <f t="shared" si="118"/>
        <v>#VALUE!</v>
      </c>
    </row>
    <row r="998" spans="1:17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2">
        <f>[1]!GenLognormal($F$9,$F$10)</f>
        <v>#VALUE!</v>
      </c>
      <c r="G998" t="e" vm="2">
        <f>[1]!genBinomial(1,0.567)</f>
        <v>#VALUE!</v>
      </c>
      <c r="H998" s="13" t="e" vm="1">
        <f t="shared" si="112"/>
        <v>#VALUE!</v>
      </c>
      <c r="I998" s="1">
        <f>Main!$A$25</f>
        <v>70.743460131432784</v>
      </c>
      <c r="J998" s="48" t="e" vm="1">
        <f t="shared" si="113"/>
        <v>#VALUE!</v>
      </c>
      <c r="K998" t="e" vm="1">
        <f t="shared" si="114"/>
        <v>#VALUE!</v>
      </c>
      <c r="L998" s="1">
        <f>Main!$B$25</f>
        <v>71.136702222980446</v>
      </c>
      <c r="M998" s="48" t="e" vm="1">
        <f t="shared" si="115"/>
        <v>#VALUE!</v>
      </c>
      <c r="N998" t="e" vm="1">
        <f t="shared" si="116"/>
        <v>#VALUE!</v>
      </c>
      <c r="O998" s="1">
        <f>Main!$C$25</f>
        <v>70.348407428452006</v>
      </c>
      <c r="P998" s="48" t="e" vm="1">
        <f t="shared" si="117"/>
        <v>#VALUE!</v>
      </c>
      <c r="Q998" t="e" vm="1">
        <f t="shared" si="118"/>
        <v>#VALUE!</v>
      </c>
    </row>
    <row r="999" spans="1:17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2">
        <f>[1]!GenLognormal($F$9,$F$10)</f>
        <v>#VALUE!</v>
      </c>
      <c r="G999" t="e" vm="2">
        <f>[1]!genBinomial(1,0.567)</f>
        <v>#VALUE!</v>
      </c>
      <c r="H999" s="13" t="e" vm="1">
        <f t="shared" si="112"/>
        <v>#VALUE!</v>
      </c>
      <c r="I999" s="1">
        <f>Main!$A$25</f>
        <v>70.743460131432784</v>
      </c>
      <c r="J999" s="48" t="e" vm="1">
        <f t="shared" si="113"/>
        <v>#VALUE!</v>
      </c>
      <c r="K999" t="e" vm="1">
        <f t="shared" si="114"/>
        <v>#VALUE!</v>
      </c>
      <c r="L999" s="1">
        <f>Main!$B$25</f>
        <v>71.136702222980446</v>
      </c>
      <c r="M999" s="48" t="e" vm="1">
        <f t="shared" si="115"/>
        <v>#VALUE!</v>
      </c>
      <c r="N999" t="e" vm="1">
        <f t="shared" si="116"/>
        <v>#VALUE!</v>
      </c>
      <c r="O999" s="1">
        <f>Main!$C$25</f>
        <v>70.348407428452006</v>
      </c>
      <c r="P999" s="48" t="e" vm="1">
        <f t="shared" si="117"/>
        <v>#VALUE!</v>
      </c>
      <c r="Q999" t="e" vm="1">
        <f t="shared" si="118"/>
        <v>#VALUE!</v>
      </c>
    </row>
    <row r="1000" spans="1:17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2">
        <f>[1]!GenLognormal($F$9,$F$10)</f>
        <v>#VALUE!</v>
      </c>
      <c r="G1000" t="e" vm="2">
        <f>[1]!genBinomial(1,0.567)</f>
        <v>#VALUE!</v>
      </c>
      <c r="H1000" s="13" t="e" vm="1">
        <f t="shared" si="112"/>
        <v>#VALUE!</v>
      </c>
      <c r="I1000" s="1">
        <f>Main!$A$25</f>
        <v>70.743460131432784</v>
      </c>
      <c r="J1000" s="48" t="e" vm="1">
        <f t="shared" si="113"/>
        <v>#VALUE!</v>
      </c>
      <c r="K1000" t="e" vm="1">
        <f t="shared" si="114"/>
        <v>#VALUE!</v>
      </c>
      <c r="L1000" s="1">
        <f>Main!$B$25</f>
        <v>71.136702222980446</v>
      </c>
      <c r="M1000" s="48" t="e" vm="1">
        <f t="shared" si="115"/>
        <v>#VALUE!</v>
      </c>
      <c r="N1000" t="e" vm="1">
        <f t="shared" si="116"/>
        <v>#VALUE!</v>
      </c>
      <c r="O1000" s="1">
        <f>Main!$C$25</f>
        <v>70.348407428452006</v>
      </c>
      <c r="P1000" s="48" t="e" vm="1">
        <f t="shared" si="117"/>
        <v>#VALUE!</v>
      </c>
      <c r="Q1000" t="e" vm="1">
        <f t="shared" si="118"/>
        <v>#VALUE!</v>
      </c>
    </row>
    <row r="1001" spans="1:17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2">
        <f>[1]!GenLognormal($F$9,$F$10)</f>
        <v>#VALUE!</v>
      </c>
      <c r="G1001" t="e" vm="2">
        <f>[1]!genBinomial(1,0.567)</f>
        <v>#VALUE!</v>
      </c>
      <c r="H1001" s="13" t="e" vm="1">
        <f t="shared" si="112"/>
        <v>#VALUE!</v>
      </c>
      <c r="I1001" s="1">
        <f>Main!$A$25</f>
        <v>70.743460131432784</v>
      </c>
      <c r="J1001" s="48" t="e" vm="1">
        <f t="shared" si="113"/>
        <v>#VALUE!</v>
      </c>
      <c r="K1001" t="e" vm="1">
        <f t="shared" si="114"/>
        <v>#VALUE!</v>
      </c>
      <c r="L1001" s="1">
        <f>Main!$B$25</f>
        <v>71.136702222980446</v>
      </c>
      <c r="M1001" s="48" t="e" vm="1">
        <f t="shared" si="115"/>
        <v>#VALUE!</v>
      </c>
      <c r="N1001" t="e" vm="1">
        <f t="shared" si="116"/>
        <v>#VALUE!</v>
      </c>
      <c r="O1001" s="1">
        <f>Main!$C$25</f>
        <v>70.348407428452006</v>
      </c>
      <c r="P1001" s="48" t="e" vm="1">
        <f t="shared" si="117"/>
        <v>#VALUE!</v>
      </c>
      <c r="Q1001" t="e" vm="1">
        <f t="shared" si="118"/>
        <v>#VALUE!</v>
      </c>
    </row>
    <row r="1002" spans="1:17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2">
        <f>[1]!GenLognormal($F$9,$F$10)</f>
        <v>#VALUE!</v>
      </c>
      <c r="G1002" t="e" vm="2">
        <f>[1]!genBinomial(1,0.567)</f>
        <v>#VALUE!</v>
      </c>
      <c r="H1002" s="13" t="e" vm="1">
        <f t="shared" si="112"/>
        <v>#VALUE!</v>
      </c>
      <c r="I1002" s="1">
        <f>Main!$A$25</f>
        <v>70.743460131432784</v>
      </c>
      <c r="J1002" s="48" t="e" vm="1">
        <f t="shared" si="113"/>
        <v>#VALUE!</v>
      </c>
      <c r="K1002" t="e" vm="1">
        <f t="shared" si="114"/>
        <v>#VALUE!</v>
      </c>
      <c r="L1002" s="1">
        <f>Main!$B$25</f>
        <v>71.136702222980446</v>
      </c>
      <c r="M1002" s="48" t="e" vm="1">
        <f t="shared" si="115"/>
        <v>#VALUE!</v>
      </c>
      <c r="N1002" t="e" vm="1">
        <f t="shared" si="116"/>
        <v>#VALUE!</v>
      </c>
      <c r="O1002" s="1">
        <f>Main!$C$25</f>
        <v>70.348407428452006</v>
      </c>
      <c r="P1002" s="48" t="e" vm="1">
        <f t="shared" si="117"/>
        <v>#VALUE!</v>
      </c>
      <c r="Q1002" t="e" vm="1">
        <f t="shared" si="118"/>
        <v>#VALUE!</v>
      </c>
    </row>
    <row r="1003" spans="1:17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2">
        <f>[1]!GenLognormal($F$9,$F$10)</f>
        <v>#VALUE!</v>
      </c>
      <c r="G1003" t="e" vm="2">
        <f>[1]!genBinomial(1,0.567)</f>
        <v>#VALUE!</v>
      </c>
      <c r="H1003" s="13" t="e" vm="1">
        <f t="shared" si="112"/>
        <v>#VALUE!</v>
      </c>
      <c r="I1003" s="1">
        <f>Main!$A$25</f>
        <v>70.743460131432784</v>
      </c>
      <c r="J1003" s="48" t="e" vm="1">
        <f t="shared" si="113"/>
        <v>#VALUE!</v>
      </c>
      <c r="K1003" t="e" vm="1">
        <f t="shared" si="114"/>
        <v>#VALUE!</v>
      </c>
      <c r="L1003" s="1">
        <f>Main!$B$25</f>
        <v>71.136702222980446</v>
      </c>
      <c r="M1003" s="48" t="e" vm="1">
        <f t="shared" si="115"/>
        <v>#VALUE!</v>
      </c>
      <c r="N1003" t="e" vm="1">
        <f t="shared" si="116"/>
        <v>#VALUE!</v>
      </c>
      <c r="O1003" s="1">
        <f>Main!$C$25</f>
        <v>70.348407428452006</v>
      </c>
      <c r="P1003" s="48" t="e" vm="1">
        <f t="shared" si="117"/>
        <v>#VALUE!</v>
      </c>
      <c r="Q1003" t="e" vm="1">
        <f t="shared" si="118"/>
        <v>#VALUE!</v>
      </c>
    </row>
    <row r="1004" spans="1:17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2">
        <f>[1]!GenLognormal($F$9,$F$10)</f>
        <v>#VALUE!</v>
      </c>
      <c r="G1004" t="e" vm="2">
        <f>[1]!genBinomial(1,0.567)</f>
        <v>#VALUE!</v>
      </c>
      <c r="H1004" s="13" t="e" vm="1">
        <f t="shared" si="112"/>
        <v>#VALUE!</v>
      </c>
      <c r="I1004" s="1">
        <f>Main!$A$25</f>
        <v>70.743460131432784</v>
      </c>
      <c r="J1004" s="48" t="e" vm="1">
        <f t="shared" si="113"/>
        <v>#VALUE!</v>
      </c>
      <c r="K1004" t="e" vm="1">
        <f t="shared" si="114"/>
        <v>#VALUE!</v>
      </c>
      <c r="L1004" s="1">
        <f>Main!$B$25</f>
        <v>71.136702222980446</v>
      </c>
      <c r="M1004" s="48" t="e" vm="1">
        <f t="shared" si="115"/>
        <v>#VALUE!</v>
      </c>
      <c r="N1004" t="e" vm="1">
        <f t="shared" si="116"/>
        <v>#VALUE!</v>
      </c>
      <c r="O1004" s="1">
        <f>Main!$C$25</f>
        <v>70.348407428452006</v>
      </c>
      <c r="P1004" s="48" t="e" vm="1">
        <f t="shared" si="117"/>
        <v>#VALUE!</v>
      </c>
      <c r="Q1004" t="e" vm="1">
        <f t="shared" si="118"/>
        <v>#VALUE!</v>
      </c>
    </row>
    <row r="1005" spans="1:17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2">
        <f>[1]!GenLognormal($F$9,$F$10)</f>
        <v>#VALUE!</v>
      </c>
      <c r="G1005" t="e" vm="2">
        <f>[1]!genBinomial(1,0.567)</f>
        <v>#VALUE!</v>
      </c>
      <c r="H1005" s="13" t="e" vm="1">
        <f t="shared" si="112"/>
        <v>#VALUE!</v>
      </c>
      <c r="I1005" s="1">
        <f>Main!$A$25</f>
        <v>70.743460131432784</v>
      </c>
      <c r="J1005" s="48" t="e" vm="1">
        <f t="shared" si="113"/>
        <v>#VALUE!</v>
      </c>
      <c r="K1005" t="e" vm="1">
        <f t="shared" si="114"/>
        <v>#VALUE!</v>
      </c>
      <c r="L1005" s="1">
        <f>Main!$B$25</f>
        <v>71.136702222980446</v>
      </c>
      <c r="M1005" s="48" t="e" vm="1">
        <f t="shared" si="115"/>
        <v>#VALUE!</v>
      </c>
      <c r="N1005" t="e" vm="1">
        <f t="shared" si="116"/>
        <v>#VALUE!</v>
      </c>
      <c r="O1005" s="1">
        <f>Main!$C$25</f>
        <v>70.348407428452006</v>
      </c>
      <c r="P1005" s="48" t="e" vm="1">
        <f t="shared" si="117"/>
        <v>#VALUE!</v>
      </c>
      <c r="Q1005" t="e" vm="1">
        <f t="shared" si="118"/>
        <v>#VALUE!</v>
      </c>
    </row>
    <row r="1006" spans="1:17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2">
        <f>[1]!GenLognormal($F$9,$F$10)</f>
        <v>#VALUE!</v>
      </c>
      <c r="G1006" t="e" vm="2">
        <f>[1]!genBinomial(1,0.567)</f>
        <v>#VALUE!</v>
      </c>
      <c r="H1006" s="13" t="e" vm="1">
        <f t="shared" si="112"/>
        <v>#VALUE!</v>
      </c>
      <c r="I1006" s="1">
        <f>Main!$A$25</f>
        <v>70.743460131432784</v>
      </c>
      <c r="J1006" s="48" t="e" vm="1">
        <f t="shared" si="113"/>
        <v>#VALUE!</v>
      </c>
      <c r="K1006" t="e" vm="1">
        <f t="shared" si="114"/>
        <v>#VALUE!</v>
      </c>
      <c r="L1006" s="1">
        <f>Main!$B$25</f>
        <v>71.136702222980446</v>
      </c>
      <c r="M1006" s="48" t="e" vm="1">
        <f t="shared" si="115"/>
        <v>#VALUE!</v>
      </c>
      <c r="N1006" t="e" vm="1">
        <f t="shared" si="116"/>
        <v>#VALUE!</v>
      </c>
      <c r="O1006" s="1">
        <f>Main!$C$25</f>
        <v>70.348407428452006</v>
      </c>
      <c r="P1006" s="48" t="e" vm="1">
        <f t="shared" si="117"/>
        <v>#VALUE!</v>
      </c>
      <c r="Q1006" t="e" vm="1">
        <f t="shared" si="118"/>
        <v>#VALUE!</v>
      </c>
    </row>
    <row r="1007" spans="1:17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2">
        <f>[1]!GenLognormal($F$9,$F$10)</f>
        <v>#VALUE!</v>
      </c>
      <c r="G1007" t="e" vm="2">
        <f>[1]!genBinomial(1,0.567)</f>
        <v>#VALUE!</v>
      </c>
      <c r="H1007" s="13" t="e" vm="1">
        <f t="shared" si="112"/>
        <v>#VALUE!</v>
      </c>
      <c r="I1007" s="1">
        <f>Main!$A$25</f>
        <v>70.743460131432784</v>
      </c>
      <c r="J1007" s="48" t="e" vm="1">
        <f t="shared" si="113"/>
        <v>#VALUE!</v>
      </c>
      <c r="K1007" t="e" vm="1">
        <f t="shared" si="114"/>
        <v>#VALUE!</v>
      </c>
      <c r="L1007" s="1">
        <f>Main!$B$25</f>
        <v>71.136702222980446</v>
      </c>
      <c r="M1007" s="48" t="e" vm="1">
        <f t="shared" si="115"/>
        <v>#VALUE!</v>
      </c>
      <c r="N1007" t="e" vm="1">
        <f t="shared" si="116"/>
        <v>#VALUE!</v>
      </c>
      <c r="O1007" s="1">
        <f>Main!$C$25</f>
        <v>70.348407428452006</v>
      </c>
      <c r="P1007" s="48" t="e" vm="1">
        <f t="shared" si="117"/>
        <v>#VALUE!</v>
      </c>
      <c r="Q1007" t="e" vm="1">
        <f t="shared" si="118"/>
        <v>#VALUE!</v>
      </c>
    </row>
    <row r="1008" spans="1:17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2">
        <f>[1]!GenLognormal($F$9,$F$10)</f>
        <v>#VALUE!</v>
      </c>
      <c r="G1008" t="e" vm="2">
        <f>[1]!genBinomial(1,0.567)</f>
        <v>#VALUE!</v>
      </c>
      <c r="H1008" s="13" t="e" vm="1">
        <f t="shared" si="112"/>
        <v>#VALUE!</v>
      </c>
      <c r="I1008" s="1">
        <f>Main!$A$25</f>
        <v>70.743460131432784</v>
      </c>
      <c r="J1008" s="48" t="e" vm="1">
        <f t="shared" si="113"/>
        <v>#VALUE!</v>
      </c>
      <c r="K1008" t="e" vm="1">
        <f t="shared" si="114"/>
        <v>#VALUE!</v>
      </c>
      <c r="L1008" s="1">
        <f>Main!$B$25</f>
        <v>71.136702222980446</v>
      </c>
      <c r="M1008" s="48" t="e" vm="1">
        <f t="shared" si="115"/>
        <v>#VALUE!</v>
      </c>
      <c r="N1008" t="e" vm="1">
        <f t="shared" si="116"/>
        <v>#VALUE!</v>
      </c>
      <c r="O1008" s="1">
        <f>Main!$C$25</f>
        <v>70.348407428452006</v>
      </c>
      <c r="P1008" s="48" t="e" vm="1">
        <f t="shared" si="117"/>
        <v>#VALUE!</v>
      </c>
      <c r="Q1008" t="e" vm="1">
        <f t="shared" si="118"/>
        <v>#VALUE!</v>
      </c>
    </row>
    <row r="1009" spans="1:17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2">
        <f>[1]!GenLognormal($F$9,$F$10)</f>
        <v>#VALUE!</v>
      </c>
      <c r="G1009" t="e" vm="2">
        <f>[1]!genBinomial(1,0.567)</f>
        <v>#VALUE!</v>
      </c>
      <c r="H1009" s="13" t="e" vm="1">
        <f t="shared" si="112"/>
        <v>#VALUE!</v>
      </c>
      <c r="I1009" s="1">
        <f>Main!$A$25</f>
        <v>70.743460131432784</v>
      </c>
      <c r="J1009" s="48" t="e" vm="1">
        <f t="shared" si="113"/>
        <v>#VALUE!</v>
      </c>
      <c r="K1009" t="e" vm="1">
        <f t="shared" si="114"/>
        <v>#VALUE!</v>
      </c>
      <c r="L1009" s="1">
        <f>Main!$B$25</f>
        <v>71.136702222980446</v>
      </c>
      <c r="M1009" s="48" t="e" vm="1">
        <f t="shared" si="115"/>
        <v>#VALUE!</v>
      </c>
      <c r="N1009" t="e" vm="1">
        <f t="shared" si="116"/>
        <v>#VALUE!</v>
      </c>
      <c r="O1009" s="1">
        <f>Main!$C$25</f>
        <v>70.348407428452006</v>
      </c>
      <c r="P1009" s="48" t="e" vm="1">
        <f t="shared" si="117"/>
        <v>#VALUE!</v>
      </c>
      <c r="Q1009" t="e" vm="1">
        <f t="shared" si="118"/>
        <v>#VALUE!</v>
      </c>
    </row>
    <row r="1010" spans="1:17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2">
        <f>[1]!GenLognormal($F$9,$F$10)</f>
        <v>#VALUE!</v>
      </c>
      <c r="G1010" t="e" vm="2">
        <f>[1]!genBinomial(1,0.567)</f>
        <v>#VALUE!</v>
      </c>
      <c r="H1010" s="13" t="e" vm="1">
        <f t="shared" si="112"/>
        <v>#VALUE!</v>
      </c>
      <c r="I1010" s="1">
        <f>Main!$A$25</f>
        <v>70.743460131432784</v>
      </c>
      <c r="J1010" s="48" t="e" vm="1">
        <f t="shared" si="113"/>
        <v>#VALUE!</v>
      </c>
      <c r="K1010" t="e" vm="1">
        <f t="shared" si="114"/>
        <v>#VALUE!</v>
      </c>
      <c r="L1010" s="1">
        <f>Main!$B$25</f>
        <v>71.136702222980446</v>
      </c>
      <c r="M1010" s="48" t="e" vm="1">
        <f t="shared" si="115"/>
        <v>#VALUE!</v>
      </c>
      <c r="N1010" t="e" vm="1">
        <f t="shared" si="116"/>
        <v>#VALUE!</v>
      </c>
      <c r="O1010" s="1">
        <f>Main!$C$25</f>
        <v>70.348407428452006</v>
      </c>
      <c r="P1010" s="48" t="e" vm="1">
        <f t="shared" si="117"/>
        <v>#VALUE!</v>
      </c>
      <c r="Q1010" t="e" vm="1">
        <f t="shared" si="118"/>
        <v>#VALUE!</v>
      </c>
    </row>
  </sheetData>
  <mergeCells count="4">
    <mergeCell ref="I5:K5"/>
    <mergeCell ref="L5:N5"/>
    <mergeCell ref="O5:Q5"/>
    <mergeCell ref="S7:T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10"/>
  <sheetViews>
    <sheetView topLeftCell="A984" workbookViewId="0">
      <selection activeCell="G11" sqref="G11:G1010"/>
    </sheetView>
  </sheetViews>
  <sheetFormatPr defaultColWidth="9.140625" defaultRowHeight="14.45"/>
  <cols>
    <col min="8" max="8" width="21.140625" customWidth="1"/>
    <col min="10" max="10" width="14" customWidth="1"/>
  </cols>
  <sheetData>
    <row r="1" spans="1:22">
      <c r="B1" s="12" t="s">
        <v>74</v>
      </c>
      <c r="K1" s="12"/>
    </row>
    <row r="2" spans="1:22">
      <c r="B2" t="s">
        <v>75</v>
      </c>
      <c r="C2" t="e" vm="1">
        <f ca="1">MIN(C$11:INDIRECT(CONCATENATE("C",$O$3+10)))</f>
        <v>#VALUE!</v>
      </c>
      <c r="D2" t="e" vm="1">
        <f ca="1">MIN(D$11:INDIRECT(CONCATENATE("D",$O$3+10)))</f>
        <v>#VALUE!</v>
      </c>
      <c r="E2" t="e" vm="1">
        <f ca="1">MIN(E$11:INDIRECT(CONCATENATE("E",$O$3+10)))</f>
        <v>#VALUE!</v>
      </c>
      <c r="F2" t="e" vm="1">
        <f ca="1">MIN(F$11:INDIRECT(CONCATENATE("F",$O$3+10)))</f>
        <v>#VALUE!</v>
      </c>
      <c r="G2" t="e" vm="1">
        <f>MIN(G$11:G18281)</f>
        <v>#VALUE!</v>
      </c>
      <c r="H2" t="e" vm="1">
        <f>MIN(H$11:H18281)</f>
        <v>#VALUE!</v>
      </c>
      <c r="K2" s="12"/>
    </row>
    <row r="3" spans="1:22">
      <c r="B3" t="s">
        <v>76</v>
      </c>
      <c r="C3" t="e" vm="1">
        <f ca="1">MAX(C$11:INDIRECT(CONCATENATE("C",$O$3+10)))</f>
        <v>#VALUE!</v>
      </c>
      <c r="D3" t="e" vm="1">
        <f ca="1">MAX(D$11:INDIRECT(CONCATENATE("D",$O$3+10)))</f>
        <v>#VALUE!</v>
      </c>
      <c r="E3" t="e" vm="1">
        <f ca="1">MAX(E$11:INDIRECT(CONCATENATE("E",$O$3+10)))</f>
        <v>#VALUE!</v>
      </c>
      <c r="F3" t="e" vm="1">
        <f ca="1">MAX(F$11:INDIRECT(CONCATENATE("F",$O$3+10)))</f>
        <v>#VALUE!</v>
      </c>
      <c r="G3" t="e" vm="1">
        <f>MAX(G$11:G18282)</f>
        <v>#VALUE!</v>
      </c>
      <c r="H3" t="e" vm="1">
        <f>MAX(H$11:H18282)</f>
        <v>#VALUE!</v>
      </c>
      <c r="I3" s="43" t="s">
        <v>77</v>
      </c>
      <c r="J3" s="43"/>
      <c r="K3" s="64">
        <v>2</v>
      </c>
      <c r="N3" s="43" t="s">
        <v>78</v>
      </c>
      <c r="O3" s="64">
        <f>Main!C16</f>
        <v>2829</v>
      </c>
      <c r="P3" s="64"/>
    </row>
    <row r="4" spans="1:22">
      <c r="B4" t="s">
        <v>79</v>
      </c>
      <c r="C4" t="e" vm="1">
        <f ca="1">AVERAGE(C$11:INDIRECT(CONCATENATE("C",$O$3+10)))</f>
        <v>#VALUE!</v>
      </c>
      <c r="D4" t="e" vm="1">
        <f ca="1">AVERAGE(D$11:INDIRECT(CONCATENATE("D",$O$3+10)))</f>
        <v>#VALUE!</v>
      </c>
      <c r="E4" t="e" vm="1">
        <f ca="1">AVERAGE(E$11:INDIRECT(CONCATENATE("E",$O$3+10)))</f>
        <v>#VALUE!</v>
      </c>
      <c r="F4" t="e" vm="1">
        <f ca="1">AVERAGE(F$11:INDIRECT(CONCATENATE("F",$O$3+10)))</f>
        <v>#VALUE!</v>
      </c>
      <c r="G4" t="e" vm="1">
        <f>AVERAGE(G$11:G18283)</f>
        <v>#VALUE!</v>
      </c>
      <c r="H4" t="e" vm="1">
        <f>AVERAGE(H$11:H18283)</f>
        <v>#VALUE!</v>
      </c>
    </row>
    <row r="5" spans="1:22">
      <c r="B5" t="s">
        <v>80</v>
      </c>
      <c r="C5" t="e" vm="1">
        <f ca="1">_xlfn.STDEV.S(C$11:INDIRECT(CONCATENATE("C",$O$3+10)))</f>
        <v>#VALUE!</v>
      </c>
      <c r="D5" t="e" vm="1">
        <f ca="1">_xlfn.STDEV.S(D$11:INDIRECT(CONCATENATE("D",$O$3+10)))</f>
        <v>#VALUE!</v>
      </c>
      <c r="E5" t="e" vm="1">
        <f ca="1">_xlfn.STDEV.S(E$11:INDIRECT(CONCATENATE("E",$O$3+10)))</f>
        <v>#VALUE!</v>
      </c>
      <c r="F5" t="e" vm="1">
        <f ca="1">_xlfn.STDEV.S(F$11:INDIRECT(CONCATENATE("F",$O$3+10)))</f>
        <v>#VALUE!</v>
      </c>
      <c r="G5" t="e" vm="1">
        <f>_xlfn.STDEV.S(G$11:G18284)</f>
        <v>#VALUE!</v>
      </c>
      <c r="H5" t="e" vm="1">
        <f>_xlfn.STDEV.S(H$11:H18284)</f>
        <v>#VALUE!</v>
      </c>
      <c r="I5" s="67" t="s">
        <v>81</v>
      </c>
      <c r="J5" s="67"/>
      <c r="K5" s="67"/>
      <c r="L5" s="67" t="s">
        <v>82</v>
      </c>
      <c r="M5" s="67"/>
      <c r="N5" s="67"/>
      <c r="O5" s="67" t="s">
        <v>83</v>
      </c>
      <c r="P5" s="67"/>
      <c r="Q5" s="67"/>
    </row>
    <row r="6" spans="1:22">
      <c r="K6" s="64" t="s">
        <v>84</v>
      </c>
      <c r="N6" s="64" t="s">
        <v>84</v>
      </c>
      <c r="Q6" s="64" t="s">
        <v>84</v>
      </c>
    </row>
    <row r="7" spans="1:22">
      <c r="C7" s="2" t="s">
        <v>85</v>
      </c>
      <c r="D7" s="2"/>
      <c r="E7" s="2"/>
      <c r="F7" s="2"/>
      <c r="I7" s="44"/>
      <c r="J7" s="44"/>
      <c r="K7" s="45" t="e" vm="2">
        <f ca="1">[1]!simOutput((AVERAGE(K11:IF($O$3&gt;1000,K1010,INDIRECT(CONCATENATE("K",$O$3+10))))),"d2_avg_mle_doses")</f>
        <v>#VALUE!</v>
      </c>
      <c r="L7" s="44"/>
      <c r="M7" s="44"/>
      <c r="N7" s="45" t="e" vm="2">
        <f ca="1">[1]!simOutput((AVERAGE(N11:IF($O$3&gt;1000,N1010,INDIRECT(CONCATENATE("N",$O$3+10))))),"d2_avg_low_doses")</f>
        <v>#VALUE!</v>
      </c>
      <c r="O7" s="44"/>
      <c r="P7" s="44"/>
      <c r="Q7" s="45" t="e" vm="2">
        <f ca="1">[1]!simOutput((AVERAGE(Q11:IF($O$3&gt;1000,Q1010,INDIRECT(CONCATENATE("Q",$O$3+10))))),"d2_avg_high_doses")</f>
        <v>#VALUE!</v>
      </c>
      <c r="S7" s="69"/>
      <c r="T7" s="69"/>
    </row>
    <row r="8" spans="1:22" ht="131.44999999999999">
      <c r="C8" s="60" t="s">
        <v>98</v>
      </c>
      <c r="D8" s="2" t="s">
        <v>87</v>
      </c>
      <c r="E8" s="2" t="s">
        <v>88</v>
      </c>
      <c r="F8" s="61" t="s">
        <v>89</v>
      </c>
      <c r="G8" s="50" t="s">
        <v>90</v>
      </c>
      <c r="H8" s="42" t="s">
        <v>99</v>
      </c>
      <c r="I8" s="41" t="s">
        <v>92</v>
      </c>
      <c r="J8" s="41" t="s">
        <v>93</v>
      </c>
      <c r="K8" s="49" t="s">
        <v>94</v>
      </c>
      <c r="L8" s="41" t="s">
        <v>92</v>
      </c>
      <c r="M8" s="41" t="s">
        <v>93</v>
      </c>
      <c r="N8" s="49" t="s">
        <v>94</v>
      </c>
      <c r="O8" s="41" t="s">
        <v>92</v>
      </c>
      <c r="P8" s="41" t="s">
        <v>93</v>
      </c>
      <c r="Q8" s="49" t="s">
        <v>94</v>
      </c>
      <c r="S8" s="69"/>
      <c r="T8" s="69"/>
      <c r="V8" s="1"/>
    </row>
    <row r="9" spans="1:22">
      <c r="B9" t="s">
        <v>95</v>
      </c>
      <c r="C9" s="1">
        <f>Main!C7</f>
        <v>19.7</v>
      </c>
      <c r="D9">
        <f>Main!C8</f>
        <v>62.5</v>
      </c>
      <c r="E9">
        <f>Main!C9</f>
        <v>37.6</v>
      </c>
      <c r="F9" s="1">
        <f>Main!C7</f>
        <v>19.7</v>
      </c>
      <c r="H9" s="13"/>
      <c r="I9" s="44"/>
      <c r="J9" s="44"/>
      <c r="K9" s="46"/>
      <c r="L9" s="44"/>
      <c r="M9" s="44"/>
      <c r="N9" s="46"/>
      <c r="O9" s="44"/>
      <c r="P9" s="44"/>
      <c r="Q9" s="46"/>
      <c r="S9" s="69"/>
      <c r="T9" s="69"/>
    </row>
    <row r="10" spans="1:22">
      <c r="B10" t="s">
        <v>96</v>
      </c>
      <c r="C10" s="1">
        <f>Main!D7</f>
        <v>3.15</v>
      </c>
      <c r="D10">
        <f>Main!D8</f>
        <v>8.8000000000000007</v>
      </c>
      <c r="E10">
        <f>Main!D9</f>
        <v>9.3500000000000014</v>
      </c>
      <c r="F10" s="1">
        <f>Main!D7</f>
        <v>3.15</v>
      </c>
      <c r="H10" s="13"/>
      <c r="K10" s="46"/>
      <c r="N10" s="46"/>
      <c r="Q10" s="46"/>
      <c r="S10" s="69"/>
      <c r="T10" s="69"/>
    </row>
    <row r="11" spans="1:22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2">
        <f>[1]!GenLognormal($F$9,$F$10)</f>
        <v>#VALUE!</v>
      </c>
      <c r="G11" t="e" vm="2">
        <f>[1]!genBinomial(1,0.567)</f>
        <v>#VALUE!</v>
      </c>
      <c r="H11" s="13" t="e" vm="1">
        <f>(266.16-47.17*G11-2.33*F11+0.66*E11+0.017*(E11^2))*113.12/1000000*D11</f>
        <v>#VALUE!</v>
      </c>
      <c r="I11" s="1">
        <f>Main!$A$26</f>
        <v>149.56547863818892</v>
      </c>
      <c r="J11" s="48" t="e" vm="1">
        <f>I11*$H11/24/60</f>
        <v>#VALUE!</v>
      </c>
      <c r="K11" t="e" vm="1">
        <f>J11*24*60/$D11</f>
        <v>#VALUE!</v>
      </c>
      <c r="L11" s="1">
        <f>Main!$B$26</f>
        <v>149.59073777325764</v>
      </c>
      <c r="M11" s="48" t="e" vm="1">
        <f>L11*$H11/24/60</f>
        <v>#VALUE!</v>
      </c>
      <c r="N11" t="e" vm="1">
        <f>M11*24*60/$D11</f>
        <v>#VALUE!</v>
      </c>
      <c r="O11" s="1">
        <f>Main!$C$26</f>
        <v>149.54113125696796</v>
      </c>
      <c r="P11" s="48" t="e" vm="1">
        <f>O11*$H11/24/60</f>
        <v>#VALUE!</v>
      </c>
      <c r="Q11" t="e" vm="1">
        <f>P11*24*60/$D11</f>
        <v>#VALUE!</v>
      </c>
      <c r="S11" s="69"/>
      <c r="T11" s="69"/>
    </row>
    <row r="12" spans="1:22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2">
        <f>[1]!GenLognormal($F$9,$F$10)</f>
        <v>#VALUE!</v>
      </c>
      <c r="G12" t="e" vm="2">
        <f>[1]!genBinomial(1,0.567)</f>
        <v>#VALUE!</v>
      </c>
      <c r="H12" s="13" t="e" vm="1">
        <f t="shared" ref="H12:H75" si="0">(266.16-47.17*G12-2.33*F12+0.66*E12+0.017*(E12^2))*113.12/1000000*D12</f>
        <v>#VALUE!</v>
      </c>
      <c r="I12" s="1">
        <f>Main!$A$26</f>
        <v>149.56547863818892</v>
      </c>
      <c r="J12" s="48" t="e" vm="1">
        <f t="shared" ref="J12:J75" si="1">I12*$H12/24/60</f>
        <v>#VALUE!</v>
      </c>
      <c r="K12" t="e" vm="1">
        <f t="shared" ref="K12:K75" si="2">J12*24*60/$D12</f>
        <v>#VALUE!</v>
      </c>
      <c r="L12" s="1">
        <f>Main!$B$26</f>
        <v>149.59073777325764</v>
      </c>
      <c r="M12" s="48" t="e" vm="1">
        <f t="shared" ref="M12:M75" si="3">L12*$H12/24/60</f>
        <v>#VALUE!</v>
      </c>
      <c r="N12" t="e" vm="1">
        <f t="shared" ref="N12:N75" si="4">M12*24*60/$D12</f>
        <v>#VALUE!</v>
      </c>
      <c r="O12" s="1">
        <f>Main!$C$26</f>
        <v>149.54113125696796</v>
      </c>
      <c r="P12" s="48" t="e" vm="1">
        <f t="shared" ref="P12:P75" si="5">O12*$H12/24/60</f>
        <v>#VALUE!</v>
      </c>
      <c r="Q12" t="e" vm="1">
        <f t="shared" ref="Q12:Q75" si="6">P12*24*60/$D12</f>
        <v>#VALUE!</v>
      </c>
      <c r="R12" s="47"/>
      <c r="S12" s="69"/>
      <c r="T12" s="69"/>
    </row>
    <row r="13" spans="1:22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2">
        <f>[1]!GenLognormal($F$9,$F$10)</f>
        <v>#VALUE!</v>
      </c>
      <c r="G13" t="e" vm="2">
        <f>[1]!genBinomial(1,0.567)</f>
        <v>#VALUE!</v>
      </c>
      <c r="H13" s="13" t="e" vm="1">
        <f t="shared" si="0"/>
        <v>#VALUE!</v>
      </c>
      <c r="I13" s="1">
        <f>Main!$A$26</f>
        <v>149.56547863818892</v>
      </c>
      <c r="J13" s="48" t="e" vm="1">
        <f t="shared" si="1"/>
        <v>#VALUE!</v>
      </c>
      <c r="K13" t="e" vm="1">
        <f t="shared" si="2"/>
        <v>#VALUE!</v>
      </c>
      <c r="L13" s="1">
        <f>Main!$B$26</f>
        <v>149.59073777325764</v>
      </c>
      <c r="M13" s="48" t="e" vm="1">
        <f t="shared" si="3"/>
        <v>#VALUE!</v>
      </c>
      <c r="N13" t="e" vm="1">
        <f t="shared" si="4"/>
        <v>#VALUE!</v>
      </c>
      <c r="O13" s="1">
        <f>Main!$C$26</f>
        <v>149.54113125696796</v>
      </c>
      <c r="P13" s="48" t="e" vm="1">
        <f t="shared" si="5"/>
        <v>#VALUE!</v>
      </c>
      <c r="Q13" t="e" vm="1">
        <f t="shared" si="6"/>
        <v>#VALUE!</v>
      </c>
      <c r="R13" s="47"/>
      <c r="S13" s="47"/>
      <c r="T13" s="47"/>
    </row>
    <row r="14" spans="1:22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2">
        <f>[1]!GenLognormal($F$9,$F$10)</f>
        <v>#VALUE!</v>
      </c>
      <c r="G14" t="e" vm="2">
        <f>[1]!genBinomial(1,0.567)</f>
        <v>#VALUE!</v>
      </c>
      <c r="H14" s="13" t="e" vm="1">
        <f t="shared" si="0"/>
        <v>#VALUE!</v>
      </c>
      <c r="I14" s="1">
        <f>Main!$A$26</f>
        <v>149.56547863818892</v>
      </c>
      <c r="J14" s="48" t="e" vm="1">
        <f t="shared" si="1"/>
        <v>#VALUE!</v>
      </c>
      <c r="K14" t="e" vm="1">
        <f t="shared" si="2"/>
        <v>#VALUE!</v>
      </c>
      <c r="L14" s="1">
        <f>Main!$B$26</f>
        <v>149.59073777325764</v>
      </c>
      <c r="M14" s="48" t="e" vm="1">
        <f t="shared" si="3"/>
        <v>#VALUE!</v>
      </c>
      <c r="N14" t="e" vm="1">
        <f t="shared" si="4"/>
        <v>#VALUE!</v>
      </c>
      <c r="O14" s="1">
        <f>Main!$C$26</f>
        <v>149.54113125696796</v>
      </c>
      <c r="P14" s="48" t="e" vm="1">
        <f t="shared" si="5"/>
        <v>#VALUE!</v>
      </c>
      <c r="Q14" t="e" vm="1">
        <f t="shared" si="6"/>
        <v>#VALUE!</v>
      </c>
      <c r="R14" s="47"/>
      <c r="S14" s="47"/>
      <c r="T14" s="47"/>
    </row>
    <row r="15" spans="1:22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2">
        <f>[1]!GenLognormal($F$9,$F$10)</f>
        <v>#VALUE!</v>
      </c>
      <c r="G15" t="e" vm="2">
        <f>[1]!genBinomial(1,0.567)</f>
        <v>#VALUE!</v>
      </c>
      <c r="H15" s="13" t="e" vm="1">
        <f t="shared" si="0"/>
        <v>#VALUE!</v>
      </c>
      <c r="I15" s="1">
        <f>Main!$A$26</f>
        <v>149.56547863818892</v>
      </c>
      <c r="J15" s="48" t="e" vm="1">
        <f t="shared" si="1"/>
        <v>#VALUE!</v>
      </c>
      <c r="K15" t="e" vm="1">
        <f t="shared" si="2"/>
        <v>#VALUE!</v>
      </c>
      <c r="L15" s="1">
        <f>Main!$B$26</f>
        <v>149.59073777325764</v>
      </c>
      <c r="M15" s="48" t="e" vm="1">
        <f t="shared" si="3"/>
        <v>#VALUE!</v>
      </c>
      <c r="N15" t="e" vm="1">
        <f t="shared" si="4"/>
        <v>#VALUE!</v>
      </c>
      <c r="O15" s="1">
        <f>Main!$C$26</f>
        <v>149.54113125696796</v>
      </c>
      <c r="P15" s="48" t="e" vm="1">
        <f t="shared" si="5"/>
        <v>#VALUE!</v>
      </c>
      <c r="Q15" t="e" vm="1">
        <f t="shared" si="6"/>
        <v>#VALUE!</v>
      </c>
      <c r="R15" s="47"/>
      <c r="S15" s="47"/>
      <c r="T15" s="47"/>
    </row>
    <row r="16" spans="1:22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2">
        <f>[1]!GenLognormal($F$9,$F$10)</f>
        <v>#VALUE!</v>
      </c>
      <c r="G16" t="e" vm="2">
        <f>[1]!genBinomial(1,0.567)</f>
        <v>#VALUE!</v>
      </c>
      <c r="H16" s="13" t="e" vm="1">
        <f t="shared" si="0"/>
        <v>#VALUE!</v>
      </c>
      <c r="I16" s="1">
        <f>Main!$A$26</f>
        <v>149.56547863818892</v>
      </c>
      <c r="J16" s="48" t="e" vm="1">
        <f t="shared" si="1"/>
        <v>#VALUE!</v>
      </c>
      <c r="K16" t="e" vm="1">
        <f t="shared" si="2"/>
        <v>#VALUE!</v>
      </c>
      <c r="L16" s="1">
        <f>Main!$B$26</f>
        <v>149.59073777325764</v>
      </c>
      <c r="M16" s="48" t="e" vm="1">
        <f t="shared" si="3"/>
        <v>#VALUE!</v>
      </c>
      <c r="N16" t="e" vm="1">
        <f t="shared" si="4"/>
        <v>#VALUE!</v>
      </c>
      <c r="O16" s="1">
        <f>Main!$C$26</f>
        <v>149.54113125696796</v>
      </c>
      <c r="P16" s="48" t="e" vm="1">
        <f t="shared" si="5"/>
        <v>#VALUE!</v>
      </c>
      <c r="Q16" t="e" vm="1">
        <f t="shared" si="6"/>
        <v>#VALUE!</v>
      </c>
      <c r="R16" s="47"/>
      <c r="S16" s="47"/>
      <c r="T16" s="47"/>
    </row>
    <row r="17" spans="1:21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2">
        <f>[1]!GenLognormal($F$9,$F$10)</f>
        <v>#VALUE!</v>
      </c>
      <c r="G17" t="e" vm="2">
        <f>[1]!genBinomial(1,0.567)</f>
        <v>#VALUE!</v>
      </c>
      <c r="H17" s="13" t="e" vm="1">
        <f t="shared" si="0"/>
        <v>#VALUE!</v>
      </c>
      <c r="I17" s="1">
        <f>Main!$A$26</f>
        <v>149.56547863818892</v>
      </c>
      <c r="J17" s="48" t="e" vm="1">
        <f t="shared" si="1"/>
        <v>#VALUE!</v>
      </c>
      <c r="K17" t="e" vm="1">
        <f t="shared" si="2"/>
        <v>#VALUE!</v>
      </c>
      <c r="L17" s="1">
        <f>Main!$B$26</f>
        <v>149.59073777325764</v>
      </c>
      <c r="M17" s="48" t="e" vm="1">
        <f t="shared" si="3"/>
        <v>#VALUE!</v>
      </c>
      <c r="N17" t="e" vm="1">
        <f t="shared" si="4"/>
        <v>#VALUE!</v>
      </c>
      <c r="O17" s="1">
        <f>Main!$C$26</f>
        <v>149.54113125696796</v>
      </c>
      <c r="P17" s="48" t="e" vm="1">
        <f t="shared" si="5"/>
        <v>#VALUE!</v>
      </c>
      <c r="Q17" t="e" vm="1">
        <f t="shared" si="6"/>
        <v>#VALUE!</v>
      </c>
      <c r="U17" t="s">
        <v>97</v>
      </c>
    </row>
    <row r="18" spans="1:21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2">
        <f>[1]!GenLognormal($F$9,$F$10)</f>
        <v>#VALUE!</v>
      </c>
      <c r="G18" t="e" vm="2">
        <f>[1]!genBinomial(1,0.567)</f>
        <v>#VALUE!</v>
      </c>
      <c r="H18" s="13" t="e" vm="1">
        <f t="shared" si="0"/>
        <v>#VALUE!</v>
      </c>
      <c r="I18" s="1">
        <f>Main!$A$26</f>
        <v>149.56547863818892</v>
      </c>
      <c r="J18" s="48" t="e" vm="1">
        <f t="shared" si="1"/>
        <v>#VALUE!</v>
      </c>
      <c r="K18" t="e" vm="1">
        <f t="shared" si="2"/>
        <v>#VALUE!</v>
      </c>
      <c r="L18" s="1">
        <f>Main!$B$26</f>
        <v>149.59073777325764</v>
      </c>
      <c r="M18" s="48" t="e" vm="1">
        <f t="shared" si="3"/>
        <v>#VALUE!</v>
      </c>
      <c r="N18" t="e" vm="1">
        <f t="shared" si="4"/>
        <v>#VALUE!</v>
      </c>
      <c r="O18" s="1">
        <f>Main!$C$26</f>
        <v>149.54113125696796</v>
      </c>
      <c r="P18" s="48" t="e" vm="1">
        <f t="shared" si="5"/>
        <v>#VALUE!</v>
      </c>
      <c r="Q18" t="e" vm="1">
        <f t="shared" si="6"/>
        <v>#VALUE!</v>
      </c>
    </row>
    <row r="19" spans="1:21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2">
        <f>[1]!GenLognormal($F$9,$F$10)</f>
        <v>#VALUE!</v>
      </c>
      <c r="G19" t="e" vm="2">
        <f>[1]!genBinomial(1,0.567)</f>
        <v>#VALUE!</v>
      </c>
      <c r="H19" s="13" t="e" vm="1">
        <f t="shared" si="0"/>
        <v>#VALUE!</v>
      </c>
      <c r="I19" s="1">
        <f>Main!$A$26</f>
        <v>149.56547863818892</v>
      </c>
      <c r="J19" s="48" t="e" vm="1">
        <f t="shared" si="1"/>
        <v>#VALUE!</v>
      </c>
      <c r="K19" t="e" vm="1">
        <f t="shared" si="2"/>
        <v>#VALUE!</v>
      </c>
      <c r="L19" s="1">
        <f>Main!$B$26</f>
        <v>149.59073777325764</v>
      </c>
      <c r="M19" s="48" t="e" vm="1">
        <f t="shared" si="3"/>
        <v>#VALUE!</v>
      </c>
      <c r="N19" t="e" vm="1">
        <f t="shared" si="4"/>
        <v>#VALUE!</v>
      </c>
      <c r="O19" s="1">
        <f>Main!$C$26</f>
        <v>149.54113125696796</v>
      </c>
      <c r="P19" s="48" t="e" vm="1">
        <f t="shared" si="5"/>
        <v>#VALUE!</v>
      </c>
      <c r="Q19" t="e" vm="1">
        <f t="shared" si="6"/>
        <v>#VALUE!</v>
      </c>
    </row>
    <row r="20" spans="1:21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2">
        <f>[1]!GenLognormal($F$9,$F$10)</f>
        <v>#VALUE!</v>
      </c>
      <c r="G20" t="e" vm="2">
        <f>[1]!genBinomial(1,0.567)</f>
        <v>#VALUE!</v>
      </c>
      <c r="H20" s="13" t="e" vm="1">
        <f t="shared" si="0"/>
        <v>#VALUE!</v>
      </c>
      <c r="I20" s="1">
        <f>Main!$A$26</f>
        <v>149.56547863818892</v>
      </c>
      <c r="J20" s="48" t="e" vm="1">
        <f t="shared" si="1"/>
        <v>#VALUE!</v>
      </c>
      <c r="K20" t="e" vm="1">
        <f t="shared" si="2"/>
        <v>#VALUE!</v>
      </c>
      <c r="L20" s="1">
        <f>Main!$B$26</f>
        <v>149.59073777325764</v>
      </c>
      <c r="M20" s="48" t="e" vm="1">
        <f t="shared" si="3"/>
        <v>#VALUE!</v>
      </c>
      <c r="N20" t="e" vm="1">
        <f t="shared" si="4"/>
        <v>#VALUE!</v>
      </c>
      <c r="O20" s="1">
        <f>Main!$C$26</f>
        <v>149.54113125696796</v>
      </c>
      <c r="P20" s="48" t="e" vm="1">
        <f t="shared" si="5"/>
        <v>#VALUE!</v>
      </c>
      <c r="Q20" t="e" vm="1">
        <f t="shared" si="6"/>
        <v>#VALUE!</v>
      </c>
    </row>
    <row r="21" spans="1:21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2">
        <f>[1]!GenLognormal($F$9,$F$10)</f>
        <v>#VALUE!</v>
      </c>
      <c r="G21" t="e" vm="2">
        <f>[1]!genBinomial(1,0.567)</f>
        <v>#VALUE!</v>
      </c>
      <c r="H21" s="13" t="e" vm="1">
        <f t="shared" si="0"/>
        <v>#VALUE!</v>
      </c>
      <c r="I21" s="1">
        <f>Main!$A$26</f>
        <v>149.56547863818892</v>
      </c>
      <c r="J21" s="48" t="e" vm="1">
        <f t="shared" si="1"/>
        <v>#VALUE!</v>
      </c>
      <c r="K21" t="e" vm="1">
        <f t="shared" si="2"/>
        <v>#VALUE!</v>
      </c>
      <c r="L21" s="1">
        <f>Main!$B$26</f>
        <v>149.59073777325764</v>
      </c>
      <c r="M21" s="48" t="e" vm="1">
        <f t="shared" si="3"/>
        <v>#VALUE!</v>
      </c>
      <c r="N21" t="e" vm="1">
        <f t="shared" si="4"/>
        <v>#VALUE!</v>
      </c>
      <c r="O21" s="1">
        <f>Main!$C$26</f>
        <v>149.54113125696796</v>
      </c>
      <c r="P21" s="48" t="e" vm="1">
        <f t="shared" si="5"/>
        <v>#VALUE!</v>
      </c>
      <c r="Q21" t="e" vm="1">
        <f t="shared" si="6"/>
        <v>#VALUE!</v>
      </c>
    </row>
    <row r="22" spans="1:21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2">
        <f>[1]!GenLognormal($F$9,$F$10)</f>
        <v>#VALUE!</v>
      </c>
      <c r="G22" t="e" vm="2">
        <f>[1]!genBinomial(1,0.567)</f>
        <v>#VALUE!</v>
      </c>
      <c r="H22" s="13" t="e" vm="1">
        <f t="shared" si="0"/>
        <v>#VALUE!</v>
      </c>
      <c r="I22" s="1">
        <f>Main!$A$26</f>
        <v>149.56547863818892</v>
      </c>
      <c r="J22" s="48" t="e" vm="1">
        <f t="shared" si="1"/>
        <v>#VALUE!</v>
      </c>
      <c r="K22" t="e" vm="1">
        <f t="shared" si="2"/>
        <v>#VALUE!</v>
      </c>
      <c r="L22" s="1">
        <f>Main!$B$26</f>
        <v>149.59073777325764</v>
      </c>
      <c r="M22" s="48" t="e" vm="1">
        <f t="shared" si="3"/>
        <v>#VALUE!</v>
      </c>
      <c r="N22" t="e" vm="1">
        <f t="shared" si="4"/>
        <v>#VALUE!</v>
      </c>
      <c r="O22" s="1">
        <f>Main!$C$26</f>
        <v>149.54113125696796</v>
      </c>
      <c r="P22" s="48" t="e" vm="1">
        <f t="shared" si="5"/>
        <v>#VALUE!</v>
      </c>
      <c r="Q22" t="e" vm="1">
        <f t="shared" si="6"/>
        <v>#VALUE!</v>
      </c>
    </row>
    <row r="23" spans="1:21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2">
        <f>[1]!GenLognormal($F$9,$F$10)</f>
        <v>#VALUE!</v>
      </c>
      <c r="G23" t="e" vm="2">
        <f>[1]!genBinomial(1,0.567)</f>
        <v>#VALUE!</v>
      </c>
      <c r="H23" s="13" t="e" vm="1">
        <f t="shared" si="0"/>
        <v>#VALUE!</v>
      </c>
      <c r="I23" s="1">
        <f>Main!$A$26</f>
        <v>149.56547863818892</v>
      </c>
      <c r="J23" s="48" t="e" vm="1">
        <f t="shared" si="1"/>
        <v>#VALUE!</v>
      </c>
      <c r="K23" t="e" vm="1">
        <f t="shared" si="2"/>
        <v>#VALUE!</v>
      </c>
      <c r="L23" s="1">
        <f>Main!$B$26</f>
        <v>149.59073777325764</v>
      </c>
      <c r="M23" s="48" t="e" vm="1">
        <f t="shared" si="3"/>
        <v>#VALUE!</v>
      </c>
      <c r="N23" t="e" vm="1">
        <f t="shared" si="4"/>
        <v>#VALUE!</v>
      </c>
      <c r="O23" s="1">
        <f>Main!$C$26</f>
        <v>149.54113125696796</v>
      </c>
      <c r="P23" s="48" t="e" vm="1">
        <f t="shared" si="5"/>
        <v>#VALUE!</v>
      </c>
      <c r="Q23" t="e" vm="1">
        <f t="shared" si="6"/>
        <v>#VALUE!</v>
      </c>
    </row>
    <row r="24" spans="1:21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2">
        <f>[1]!GenLognormal($F$9,$F$10)</f>
        <v>#VALUE!</v>
      </c>
      <c r="G24" t="e" vm="2">
        <f>[1]!genBinomial(1,0.567)</f>
        <v>#VALUE!</v>
      </c>
      <c r="H24" s="13" t="e" vm="1">
        <f t="shared" si="0"/>
        <v>#VALUE!</v>
      </c>
      <c r="I24" s="1">
        <f>Main!$A$26</f>
        <v>149.56547863818892</v>
      </c>
      <c r="J24" s="48" t="e" vm="1">
        <f t="shared" si="1"/>
        <v>#VALUE!</v>
      </c>
      <c r="K24" t="e" vm="1">
        <f t="shared" si="2"/>
        <v>#VALUE!</v>
      </c>
      <c r="L24" s="1">
        <f>Main!$B$26</f>
        <v>149.59073777325764</v>
      </c>
      <c r="M24" s="48" t="e" vm="1">
        <f t="shared" si="3"/>
        <v>#VALUE!</v>
      </c>
      <c r="N24" t="e" vm="1">
        <f t="shared" si="4"/>
        <v>#VALUE!</v>
      </c>
      <c r="O24" s="1">
        <f>Main!$C$26</f>
        <v>149.54113125696796</v>
      </c>
      <c r="P24" s="48" t="e" vm="1">
        <f t="shared" si="5"/>
        <v>#VALUE!</v>
      </c>
      <c r="Q24" t="e" vm="1">
        <f t="shared" si="6"/>
        <v>#VALUE!</v>
      </c>
    </row>
    <row r="25" spans="1:21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2">
        <f>[1]!GenLognormal($F$9,$F$10)</f>
        <v>#VALUE!</v>
      </c>
      <c r="G25" t="e" vm="2">
        <f>[1]!genBinomial(1,0.567)</f>
        <v>#VALUE!</v>
      </c>
      <c r="H25" s="13" t="e" vm="1">
        <f t="shared" si="0"/>
        <v>#VALUE!</v>
      </c>
      <c r="I25" s="1">
        <f>Main!$A$26</f>
        <v>149.56547863818892</v>
      </c>
      <c r="J25" s="48" t="e" vm="1">
        <f t="shared" si="1"/>
        <v>#VALUE!</v>
      </c>
      <c r="K25" t="e" vm="1">
        <f t="shared" si="2"/>
        <v>#VALUE!</v>
      </c>
      <c r="L25" s="1">
        <f>Main!$B$26</f>
        <v>149.59073777325764</v>
      </c>
      <c r="M25" s="48" t="e" vm="1">
        <f t="shared" si="3"/>
        <v>#VALUE!</v>
      </c>
      <c r="N25" t="e" vm="1">
        <f t="shared" si="4"/>
        <v>#VALUE!</v>
      </c>
      <c r="O25" s="1">
        <f>Main!$C$26</f>
        <v>149.54113125696796</v>
      </c>
      <c r="P25" s="48" t="e" vm="1">
        <f t="shared" si="5"/>
        <v>#VALUE!</v>
      </c>
      <c r="Q25" t="e" vm="1">
        <f t="shared" si="6"/>
        <v>#VALUE!</v>
      </c>
    </row>
    <row r="26" spans="1:21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2">
        <f>[1]!GenLognormal($F$9,$F$10)</f>
        <v>#VALUE!</v>
      </c>
      <c r="G26" t="e" vm="2">
        <f>[1]!genBinomial(1,0.567)</f>
        <v>#VALUE!</v>
      </c>
      <c r="H26" s="13" t="e" vm="1">
        <f t="shared" si="0"/>
        <v>#VALUE!</v>
      </c>
      <c r="I26" s="1">
        <f>Main!$A$26</f>
        <v>149.56547863818892</v>
      </c>
      <c r="J26" s="48" t="e" vm="1">
        <f t="shared" si="1"/>
        <v>#VALUE!</v>
      </c>
      <c r="K26" t="e" vm="1">
        <f t="shared" si="2"/>
        <v>#VALUE!</v>
      </c>
      <c r="L26" s="1">
        <f>Main!$B$26</f>
        <v>149.59073777325764</v>
      </c>
      <c r="M26" s="48" t="e" vm="1">
        <f t="shared" si="3"/>
        <v>#VALUE!</v>
      </c>
      <c r="N26" t="e" vm="1">
        <f t="shared" si="4"/>
        <v>#VALUE!</v>
      </c>
      <c r="O26" s="1">
        <f>Main!$C$26</f>
        <v>149.54113125696796</v>
      </c>
      <c r="P26" s="48" t="e" vm="1">
        <f t="shared" si="5"/>
        <v>#VALUE!</v>
      </c>
      <c r="Q26" t="e" vm="1">
        <f t="shared" si="6"/>
        <v>#VALUE!</v>
      </c>
    </row>
    <row r="27" spans="1:21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2">
        <f>[1]!GenLognormal($F$9,$F$10)</f>
        <v>#VALUE!</v>
      </c>
      <c r="G27" t="e" vm="2">
        <f>[1]!genBinomial(1,0.567)</f>
        <v>#VALUE!</v>
      </c>
      <c r="H27" s="13" t="e" vm="1">
        <f t="shared" si="0"/>
        <v>#VALUE!</v>
      </c>
      <c r="I27" s="1">
        <f>Main!$A$26</f>
        <v>149.56547863818892</v>
      </c>
      <c r="J27" s="48" t="e" vm="1">
        <f t="shared" si="1"/>
        <v>#VALUE!</v>
      </c>
      <c r="K27" t="e" vm="1">
        <f t="shared" si="2"/>
        <v>#VALUE!</v>
      </c>
      <c r="L27" s="1">
        <f>Main!$B$26</f>
        <v>149.59073777325764</v>
      </c>
      <c r="M27" s="48" t="e" vm="1">
        <f t="shared" si="3"/>
        <v>#VALUE!</v>
      </c>
      <c r="N27" t="e" vm="1">
        <f t="shared" si="4"/>
        <v>#VALUE!</v>
      </c>
      <c r="O27" s="1">
        <f>Main!$C$26</f>
        <v>149.54113125696796</v>
      </c>
      <c r="P27" s="48" t="e" vm="1">
        <f t="shared" si="5"/>
        <v>#VALUE!</v>
      </c>
      <c r="Q27" t="e" vm="1">
        <f t="shared" si="6"/>
        <v>#VALUE!</v>
      </c>
    </row>
    <row r="28" spans="1:21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2">
        <f>[1]!GenLognormal($F$9,$F$10)</f>
        <v>#VALUE!</v>
      </c>
      <c r="G28" t="e" vm="2">
        <f>[1]!genBinomial(1,0.567)</f>
        <v>#VALUE!</v>
      </c>
      <c r="H28" s="13" t="e" vm="1">
        <f t="shared" si="0"/>
        <v>#VALUE!</v>
      </c>
      <c r="I28" s="1">
        <f>Main!$A$26</f>
        <v>149.56547863818892</v>
      </c>
      <c r="J28" s="48" t="e" vm="1">
        <f t="shared" si="1"/>
        <v>#VALUE!</v>
      </c>
      <c r="K28" t="e" vm="1">
        <f t="shared" si="2"/>
        <v>#VALUE!</v>
      </c>
      <c r="L28" s="1">
        <f>Main!$B$26</f>
        <v>149.59073777325764</v>
      </c>
      <c r="M28" s="48" t="e" vm="1">
        <f t="shared" si="3"/>
        <v>#VALUE!</v>
      </c>
      <c r="N28" t="e" vm="1">
        <f t="shared" si="4"/>
        <v>#VALUE!</v>
      </c>
      <c r="O28" s="1">
        <f>Main!$C$26</f>
        <v>149.54113125696796</v>
      </c>
      <c r="P28" s="48" t="e" vm="1">
        <f t="shared" si="5"/>
        <v>#VALUE!</v>
      </c>
      <c r="Q28" t="e" vm="1">
        <f t="shared" si="6"/>
        <v>#VALUE!</v>
      </c>
    </row>
    <row r="29" spans="1:21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2">
        <f>[1]!GenLognormal($F$9,$F$10)</f>
        <v>#VALUE!</v>
      </c>
      <c r="G29" t="e" vm="2">
        <f>[1]!genBinomial(1,0.567)</f>
        <v>#VALUE!</v>
      </c>
      <c r="H29" s="13" t="e" vm="1">
        <f t="shared" si="0"/>
        <v>#VALUE!</v>
      </c>
      <c r="I29" s="1">
        <f>Main!$A$26</f>
        <v>149.56547863818892</v>
      </c>
      <c r="J29" s="48" t="e" vm="1">
        <f t="shared" si="1"/>
        <v>#VALUE!</v>
      </c>
      <c r="K29" t="e" vm="1">
        <f t="shared" si="2"/>
        <v>#VALUE!</v>
      </c>
      <c r="L29" s="1">
        <f>Main!$B$26</f>
        <v>149.59073777325764</v>
      </c>
      <c r="M29" s="48" t="e" vm="1">
        <f t="shared" si="3"/>
        <v>#VALUE!</v>
      </c>
      <c r="N29" t="e" vm="1">
        <f t="shared" si="4"/>
        <v>#VALUE!</v>
      </c>
      <c r="O29" s="1">
        <f>Main!$C$26</f>
        <v>149.54113125696796</v>
      </c>
      <c r="P29" s="48" t="e" vm="1">
        <f t="shared" si="5"/>
        <v>#VALUE!</v>
      </c>
      <c r="Q29" t="e" vm="1">
        <f t="shared" si="6"/>
        <v>#VALUE!</v>
      </c>
    </row>
    <row r="30" spans="1:21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2">
        <f>[1]!GenLognormal($F$9,$F$10)</f>
        <v>#VALUE!</v>
      </c>
      <c r="G30" t="e" vm="2">
        <f>[1]!genBinomial(1,0.567)</f>
        <v>#VALUE!</v>
      </c>
      <c r="H30" s="13" t="e" vm="1">
        <f t="shared" si="0"/>
        <v>#VALUE!</v>
      </c>
      <c r="I30" s="1">
        <f>Main!$A$26</f>
        <v>149.56547863818892</v>
      </c>
      <c r="J30" s="48" t="e" vm="1">
        <f t="shared" si="1"/>
        <v>#VALUE!</v>
      </c>
      <c r="K30" t="e" vm="1">
        <f t="shared" si="2"/>
        <v>#VALUE!</v>
      </c>
      <c r="L30" s="1">
        <f>Main!$B$26</f>
        <v>149.59073777325764</v>
      </c>
      <c r="M30" s="48" t="e" vm="1">
        <f t="shared" si="3"/>
        <v>#VALUE!</v>
      </c>
      <c r="N30" t="e" vm="1">
        <f t="shared" si="4"/>
        <v>#VALUE!</v>
      </c>
      <c r="O30" s="1">
        <f>Main!$C$26</f>
        <v>149.54113125696796</v>
      </c>
      <c r="P30" s="48" t="e" vm="1">
        <f t="shared" si="5"/>
        <v>#VALUE!</v>
      </c>
      <c r="Q30" t="e" vm="1">
        <f t="shared" si="6"/>
        <v>#VALUE!</v>
      </c>
    </row>
    <row r="31" spans="1:21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2">
        <f>[1]!GenLognormal($F$9,$F$10)</f>
        <v>#VALUE!</v>
      </c>
      <c r="G31" t="e" vm="2">
        <f>[1]!genBinomial(1,0.567)</f>
        <v>#VALUE!</v>
      </c>
      <c r="H31" s="13" t="e" vm="1">
        <f t="shared" si="0"/>
        <v>#VALUE!</v>
      </c>
      <c r="I31" s="1">
        <f>Main!$A$26</f>
        <v>149.56547863818892</v>
      </c>
      <c r="J31" s="48" t="e" vm="1">
        <f t="shared" si="1"/>
        <v>#VALUE!</v>
      </c>
      <c r="K31" t="e" vm="1">
        <f t="shared" si="2"/>
        <v>#VALUE!</v>
      </c>
      <c r="L31" s="1">
        <f>Main!$B$26</f>
        <v>149.59073777325764</v>
      </c>
      <c r="M31" s="48" t="e" vm="1">
        <f t="shared" si="3"/>
        <v>#VALUE!</v>
      </c>
      <c r="N31" t="e" vm="1">
        <f t="shared" si="4"/>
        <v>#VALUE!</v>
      </c>
      <c r="O31" s="1">
        <f>Main!$C$26</f>
        <v>149.54113125696796</v>
      </c>
      <c r="P31" s="48" t="e" vm="1">
        <f t="shared" si="5"/>
        <v>#VALUE!</v>
      </c>
      <c r="Q31" t="e" vm="1">
        <f t="shared" si="6"/>
        <v>#VALUE!</v>
      </c>
    </row>
    <row r="32" spans="1:21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2">
        <f>[1]!GenLognormal($F$9,$F$10)</f>
        <v>#VALUE!</v>
      </c>
      <c r="G32" t="e" vm="2">
        <f>[1]!genBinomial(1,0.567)</f>
        <v>#VALUE!</v>
      </c>
      <c r="H32" s="13" t="e" vm="1">
        <f t="shared" si="0"/>
        <v>#VALUE!</v>
      </c>
      <c r="I32" s="1">
        <f>Main!$A$26</f>
        <v>149.56547863818892</v>
      </c>
      <c r="J32" s="48" t="e" vm="1">
        <f t="shared" si="1"/>
        <v>#VALUE!</v>
      </c>
      <c r="K32" t="e" vm="1">
        <f t="shared" si="2"/>
        <v>#VALUE!</v>
      </c>
      <c r="L32" s="1">
        <f>Main!$B$26</f>
        <v>149.59073777325764</v>
      </c>
      <c r="M32" s="48" t="e" vm="1">
        <f t="shared" si="3"/>
        <v>#VALUE!</v>
      </c>
      <c r="N32" t="e" vm="1">
        <f t="shared" si="4"/>
        <v>#VALUE!</v>
      </c>
      <c r="O32" s="1">
        <f>Main!$C$26</f>
        <v>149.54113125696796</v>
      </c>
      <c r="P32" s="48" t="e" vm="1">
        <f t="shared" si="5"/>
        <v>#VALUE!</v>
      </c>
      <c r="Q32" t="e" vm="1">
        <f t="shared" si="6"/>
        <v>#VALUE!</v>
      </c>
    </row>
    <row r="33" spans="1:17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2">
        <f>[1]!GenLognormal($F$9,$F$10)</f>
        <v>#VALUE!</v>
      </c>
      <c r="G33" t="e" vm="2">
        <f>[1]!genBinomial(1,0.567)</f>
        <v>#VALUE!</v>
      </c>
      <c r="H33" s="13" t="e" vm="1">
        <f t="shared" si="0"/>
        <v>#VALUE!</v>
      </c>
      <c r="I33" s="1">
        <f>Main!$A$26</f>
        <v>149.56547863818892</v>
      </c>
      <c r="J33" s="48" t="e" vm="1">
        <f t="shared" si="1"/>
        <v>#VALUE!</v>
      </c>
      <c r="K33" t="e" vm="1">
        <f t="shared" si="2"/>
        <v>#VALUE!</v>
      </c>
      <c r="L33" s="1">
        <f>Main!$B$26</f>
        <v>149.59073777325764</v>
      </c>
      <c r="M33" s="48" t="e" vm="1">
        <f t="shared" si="3"/>
        <v>#VALUE!</v>
      </c>
      <c r="N33" t="e" vm="1">
        <f t="shared" si="4"/>
        <v>#VALUE!</v>
      </c>
      <c r="O33" s="1">
        <f>Main!$C$26</f>
        <v>149.54113125696796</v>
      </c>
      <c r="P33" s="48" t="e" vm="1">
        <f t="shared" si="5"/>
        <v>#VALUE!</v>
      </c>
      <c r="Q33" t="e" vm="1">
        <f t="shared" si="6"/>
        <v>#VALUE!</v>
      </c>
    </row>
    <row r="34" spans="1:17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2">
        <f>[1]!GenLognormal($F$9,$F$10)</f>
        <v>#VALUE!</v>
      </c>
      <c r="G34" t="e" vm="2">
        <f>[1]!genBinomial(1,0.567)</f>
        <v>#VALUE!</v>
      </c>
      <c r="H34" s="13" t="e" vm="1">
        <f t="shared" si="0"/>
        <v>#VALUE!</v>
      </c>
      <c r="I34" s="1">
        <f>Main!$A$26</f>
        <v>149.56547863818892</v>
      </c>
      <c r="J34" s="48" t="e" vm="1">
        <f t="shared" si="1"/>
        <v>#VALUE!</v>
      </c>
      <c r="K34" t="e" vm="1">
        <f t="shared" si="2"/>
        <v>#VALUE!</v>
      </c>
      <c r="L34" s="1">
        <f>Main!$B$26</f>
        <v>149.59073777325764</v>
      </c>
      <c r="M34" s="48" t="e" vm="1">
        <f t="shared" si="3"/>
        <v>#VALUE!</v>
      </c>
      <c r="N34" t="e" vm="1">
        <f t="shared" si="4"/>
        <v>#VALUE!</v>
      </c>
      <c r="O34" s="1">
        <f>Main!$C$26</f>
        <v>149.54113125696796</v>
      </c>
      <c r="P34" s="48" t="e" vm="1">
        <f t="shared" si="5"/>
        <v>#VALUE!</v>
      </c>
      <c r="Q34" t="e" vm="1">
        <f t="shared" si="6"/>
        <v>#VALUE!</v>
      </c>
    </row>
    <row r="35" spans="1:17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2">
        <f>[1]!GenLognormal($F$9,$F$10)</f>
        <v>#VALUE!</v>
      </c>
      <c r="G35" t="e" vm="2">
        <f>[1]!genBinomial(1,0.567)</f>
        <v>#VALUE!</v>
      </c>
      <c r="H35" s="13" t="e" vm="1">
        <f t="shared" si="0"/>
        <v>#VALUE!</v>
      </c>
      <c r="I35" s="1">
        <f>Main!$A$26</f>
        <v>149.56547863818892</v>
      </c>
      <c r="J35" s="48" t="e" vm="1">
        <f t="shared" si="1"/>
        <v>#VALUE!</v>
      </c>
      <c r="K35" t="e" vm="1">
        <f t="shared" si="2"/>
        <v>#VALUE!</v>
      </c>
      <c r="L35" s="1">
        <f>Main!$B$26</f>
        <v>149.59073777325764</v>
      </c>
      <c r="M35" s="48" t="e" vm="1">
        <f t="shared" si="3"/>
        <v>#VALUE!</v>
      </c>
      <c r="N35" t="e" vm="1">
        <f t="shared" si="4"/>
        <v>#VALUE!</v>
      </c>
      <c r="O35" s="1">
        <f>Main!$C$26</f>
        <v>149.54113125696796</v>
      </c>
      <c r="P35" s="48" t="e" vm="1">
        <f t="shared" si="5"/>
        <v>#VALUE!</v>
      </c>
      <c r="Q35" t="e" vm="1">
        <f t="shared" si="6"/>
        <v>#VALUE!</v>
      </c>
    </row>
    <row r="36" spans="1:17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2">
        <f>[1]!GenLognormal($F$9,$F$10)</f>
        <v>#VALUE!</v>
      </c>
      <c r="G36" t="e" vm="2">
        <f>[1]!genBinomial(1,0.567)</f>
        <v>#VALUE!</v>
      </c>
      <c r="H36" s="13" t="e" vm="1">
        <f t="shared" si="0"/>
        <v>#VALUE!</v>
      </c>
      <c r="I36" s="1">
        <f>Main!$A$26</f>
        <v>149.56547863818892</v>
      </c>
      <c r="J36" s="48" t="e" vm="1">
        <f t="shared" si="1"/>
        <v>#VALUE!</v>
      </c>
      <c r="K36" t="e" vm="1">
        <f t="shared" si="2"/>
        <v>#VALUE!</v>
      </c>
      <c r="L36" s="1">
        <f>Main!$B$26</f>
        <v>149.59073777325764</v>
      </c>
      <c r="M36" s="48" t="e" vm="1">
        <f t="shared" si="3"/>
        <v>#VALUE!</v>
      </c>
      <c r="N36" t="e" vm="1">
        <f t="shared" si="4"/>
        <v>#VALUE!</v>
      </c>
      <c r="O36" s="1">
        <f>Main!$C$26</f>
        <v>149.54113125696796</v>
      </c>
      <c r="P36" s="48" t="e" vm="1">
        <f t="shared" si="5"/>
        <v>#VALUE!</v>
      </c>
      <c r="Q36" t="e" vm="1">
        <f t="shared" si="6"/>
        <v>#VALUE!</v>
      </c>
    </row>
    <row r="37" spans="1:17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2">
        <f>[1]!GenLognormal($F$9,$F$10)</f>
        <v>#VALUE!</v>
      </c>
      <c r="G37" t="e" vm="2">
        <f>[1]!genBinomial(1,0.567)</f>
        <v>#VALUE!</v>
      </c>
      <c r="H37" s="13" t="e" vm="1">
        <f t="shared" si="0"/>
        <v>#VALUE!</v>
      </c>
      <c r="I37" s="1">
        <f>Main!$A$26</f>
        <v>149.56547863818892</v>
      </c>
      <c r="J37" s="48" t="e" vm="1">
        <f t="shared" si="1"/>
        <v>#VALUE!</v>
      </c>
      <c r="K37" t="e" vm="1">
        <f t="shared" si="2"/>
        <v>#VALUE!</v>
      </c>
      <c r="L37" s="1">
        <f>Main!$B$26</f>
        <v>149.59073777325764</v>
      </c>
      <c r="M37" s="48" t="e" vm="1">
        <f t="shared" si="3"/>
        <v>#VALUE!</v>
      </c>
      <c r="N37" t="e" vm="1">
        <f t="shared" si="4"/>
        <v>#VALUE!</v>
      </c>
      <c r="O37" s="1">
        <f>Main!$C$26</f>
        <v>149.54113125696796</v>
      </c>
      <c r="P37" s="48" t="e" vm="1">
        <f t="shared" si="5"/>
        <v>#VALUE!</v>
      </c>
      <c r="Q37" t="e" vm="1">
        <f t="shared" si="6"/>
        <v>#VALUE!</v>
      </c>
    </row>
    <row r="38" spans="1:17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2">
        <f>[1]!GenLognormal($F$9,$F$10)</f>
        <v>#VALUE!</v>
      </c>
      <c r="G38" t="e" vm="2">
        <f>[1]!genBinomial(1,0.567)</f>
        <v>#VALUE!</v>
      </c>
      <c r="H38" s="13" t="e" vm="1">
        <f t="shared" si="0"/>
        <v>#VALUE!</v>
      </c>
      <c r="I38" s="1">
        <f>Main!$A$26</f>
        <v>149.56547863818892</v>
      </c>
      <c r="J38" s="48" t="e" vm="1">
        <f t="shared" si="1"/>
        <v>#VALUE!</v>
      </c>
      <c r="K38" t="e" vm="1">
        <f t="shared" si="2"/>
        <v>#VALUE!</v>
      </c>
      <c r="L38" s="1">
        <f>Main!$B$26</f>
        <v>149.59073777325764</v>
      </c>
      <c r="M38" s="48" t="e" vm="1">
        <f t="shared" si="3"/>
        <v>#VALUE!</v>
      </c>
      <c r="N38" t="e" vm="1">
        <f t="shared" si="4"/>
        <v>#VALUE!</v>
      </c>
      <c r="O38" s="1">
        <f>Main!$C$26</f>
        <v>149.54113125696796</v>
      </c>
      <c r="P38" s="48" t="e" vm="1">
        <f t="shared" si="5"/>
        <v>#VALUE!</v>
      </c>
      <c r="Q38" t="e" vm="1">
        <f t="shared" si="6"/>
        <v>#VALUE!</v>
      </c>
    </row>
    <row r="39" spans="1:17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2">
        <f>[1]!GenLognormal($F$9,$F$10)</f>
        <v>#VALUE!</v>
      </c>
      <c r="G39" t="e" vm="2">
        <f>[1]!genBinomial(1,0.567)</f>
        <v>#VALUE!</v>
      </c>
      <c r="H39" s="13" t="e" vm="1">
        <f t="shared" si="0"/>
        <v>#VALUE!</v>
      </c>
      <c r="I39" s="1">
        <f>Main!$A$26</f>
        <v>149.56547863818892</v>
      </c>
      <c r="J39" s="48" t="e" vm="1">
        <f t="shared" si="1"/>
        <v>#VALUE!</v>
      </c>
      <c r="K39" t="e" vm="1">
        <f t="shared" si="2"/>
        <v>#VALUE!</v>
      </c>
      <c r="L39" s="1">
        <f>Main!$B$26</f>
        <v>149.59073777325764</v>
      </c>
      <c r="M39" s="48" t="e" vm="1">
        <f t="shared" si="3"/>
        <v>#VALUE!</v>
      </c>
      <c r="N39" t="e" vm="1">
        <f t="shared" si="4"/>
        <v>#VALUE!</v>
      </c>
      <c r="O39" s="1">
        <f>Main!$C$26</f>
        <v>149.54113125696796</v>
      </c>
      <c r="P39" s="48" t="e" vm="1">
        <f t="shared" si="5"/>
        <v>#VALUE!</v>
      </c>
      <c r="Q39" t="e" vm="1">
        <f t="shared" si="6"/>
        <v>#VALUE!</v>
      </c>
    </row>
    <row r="40" spans="1:17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2">
        <f>[1]!GenLognormal($F$9,$F$10)</f>
        <v>#VALUE!</v>
      </c>
      <c r="G40" t="e" vm="2">
        <f>[1]!genBinomial(1,0.567)</f>
        <v>#VALUE!</v>
      </c>
      <c r="H40" s="13" t="e" vm="1">
        <f t="shared" si="0"/>
        <v>#VALUE!</v>
      </c>
      <c r="I40" s="1">
        <f>Main!$A$26</f>
        <v>149.56547863818892</v>
      </c>
      <c r="J40" s="48" t="e" vm="1">
        <f t="shared" si="1"/>
        <v>#VALUE!</v>
      </c>
      <c r="K40" t="e" vm="1">
        <f t="shared" si="2"/>
        <v>#VALUE!</v>
      </c>
      <c r="L40" s="1">
        <f>Main!$B$26</f>
        <v>149.59073777325764</v>
      </c>
      <c r="M40" s="48" t="e" vm="1">
        <f t="shared" si="3"/>
        <v>#VALUE!</v>
      </c>
      <c r="N40" t="e" vm="1">
        <f t="shared" si="4"/>
        <v>#VALUE!</v>
      </c>
      <c r="O40" s="1">
        <f>Main!$C$26</f>
        <v>149.54113125696796</v>
      </c>
      <c r="P40" s="48" t="e" vm="1">
        <f t="shared" si="5"/>
        <v>#VALUE!</v>
      </c>
      <c r="Q40" t="e" vm="1">
        <f t="shared" si="6"/>
        <v>#VALUE!</v>
      </c>
    </row>
    <row r="41" spans="1:17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2">
        <f>[1]!GenLognormal($F$9,$F$10)</f>
        <v>#VALUE!</v>
      </c>
      <c r="G41" t="e" vm="2">
        <f>[1]!genBinomial(1,0.567)</f>
        <v>#VALUE!</v>
      </c>
      <c r="H41" s="13" t="e" vm="1">
        <f t="shared" si="0"/>
        <v>#VALUE!</v>
      </c>
      <c r="I41" s="1">
        <f>Main!$A$26</f>
        <v>149.56547863818892</v>
      </c>
      <c r="J41" s="48" t="e" vm="1">
        <f t="shared" si="1"/>
        <v>#VALUE!</v>
      </c>
      <c r="K41" t="e" vm="1">
        <f t="shared" si="2"/>
        <v>#VALUE!</v>
      </c>
      <c r="L41" s="1">
        <f>Main!$B$26</f>
        <v>149.59073777325764</v>
      </c>
      <c r="M41" s="48" t="e" vm="1">
        <f t="shared" si="3"/>
        <v>#VALUE!</v>
      </c>
      <c r="N41" t="e" vm="1">
        <f t="shared" si="4"/>
        <v>#VALUE!</v>
      </c>
      <c r="O41" s="1">
        <f>Main!$C$26</f>
        <v>149.54113125696796</v>
      </c>
      <c r="P41" s="48" t="e" vm="1">
        <f t="shared" si="5"/>
        <v>#VALUE!</v>
      </c>
      <c r="Q41" t="e" vm="1">
        <f t="shared" si="6"/>
        <v>#VALUE!</v>
      </c>
    </row>
    <row r="42" spans="1:17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2">
        <f>[1]!GenLognormal($F$9,$F$10)</f>
        <v>#VALUE!</v>
      </c>
      <c r="G42" t="e" vm="2">
        <f>[1]!genBinomial(1,0.567)</f>
        <v>#VALUE!</v>
      </c>
      <c r="H42" s="13" t="e" vm="1">
        <f t="shared" si="0"/>
        <v>#VALUE!</v>
      </c>
      <c r="I42" s="1">
        <f>Main!$A$26</f>
        <v>149.56547863818892</v>
      </c>
      <c r="J42" s="48" t="e" vm="1">
        <f t="shared" si="1"/>
        <v>#VALUE!</v>
      </c>
      <c r="K42" t="e" vm="1">
        <f t="shared" si="2"/>
        <v>#VALUE!</v>
      </c>
      <c r="L42" s="1">
        <f>Main!$B$26</f>
        <v>149.59073777325764</v>
      </c>
      <c r="M42" s="48" t="e" vm="1">
        <f t="shared" si="3"/>
        <v>#VALUE!</v>
      </c>
      <c r="N42" t="e" vm="1">
        <f t="shared" si="4"/>
        <v>#VALUE!</v>
      </c>
      <c r="O42" s="1">
        <f>Main!$C$26</f>
        <v>149.54113125696796</v>
      </c>
      <c r="P42" s="48" t="e" vm="1">
        <f t="shared" si="5"/>
        <v>#VALUE!</v>
      </c>
      <c r="Q42" t="e" vm="1">
        <f t="shared" si="6"/>
        <v>#VALUE!</v>
      </c>
    </row>
    <row r="43" spans="1:17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2">
        <f>[1]!GenLognormal($F$9,$F$10)</f>
        <v>#VALUE!</v>
      </c>
      <c r="G43" t="e" vm="2">
        <f>[1]!genBinomial(1,0.567)</f>
        <v>#VALUE!</v>
      </c>
      <c r="H43" s="13" t="e" vm="1">
        <f t="shared" si="0"/>
        <v>#VALUE!</v>
      </c>
      <c r="I43" s="1">
        <f>Main!$A$26</f>
        <v>149.56547863818892</v>
      </c>
      <c r="J43" s="48" t="e" vm="1">
        <f t="shared" si="1"/>
        <v>#VALUE!</v>
      </c>
      <c r="K43" t="e" vm="1">
        <f t="shared" si="2"/>
        <v>#VALUE!</v>
      </c>
      <c r="L43" s="1">
        <f>Main!$B$26</f>
        <v>149.59073777325764</v>
      </c>
      <c r="M43" s="48" t="e" vm="1">
        <f t="shared" si="3"/>
        <v>#VALUE!</v>
      </c>
      <c r="N43" t="e" vm="1">
        <f t="shared" si="4"/>
        <v>#VALUE!</v>
      </c>
      <c r="O43" s="1">
        <f>Main!$C$26</f>
        <v>149.54113125696796</v>
      </c>
      <c r="P43" s="48" t="e" vm="1">
        <f t="shared" si="5"/>
        <v>#VALUE!</v>
      </c>
      <c r="Q43" t="e" vm="1">
        <f t="shared" si="6"/>
        <v>#VALUE!</v>
      </c>
    </row>
    <row r="44" spans="1:17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2">
        <f>[1]!GenLognormal($F$9,$F$10)</f>
        <v>#VALUE!</v>
      </c>
      <c r="G44" t="e" vm="2">
        <f>[1]!genBinomial(1,0.567)</f>
        <v>#VALUE!</v>
      </c>
      <c r="H44" s="13" t="e" vm="1">
        <f t="shared" si="0"/>
        <v>#VALUE!</v>
      </c>
      <c r="I44" s="1">
        <f>Main!$A$26</f>
        <v>149.56547863818892</v>
      </c>
      <c r="J44" s="48" t="e" vm="1">
        <f t="shared" si="1"/>
        <v>#VALUE!</v>
      </c>
      <c r="K44" t="e" vm="1">
        <f t="shared" si="2"/>
        <v>#VALUE!</v>
      </c>
      <c r="L44" s="1">
        <f>Main!$B$26</f>
        <v>149.59073777325764</v>
      </c>
      <c r="M44" s="48" t="e" vm="1">
        <f t="shared" si="3"/>
        <v>#VALUE!</v>
      </c>
      <c r="N44" t="e" vm="1">
        <f t="shared" si="4"/>
        <v>#VALUE!</v>
      </c>
      <c r="O44" s="1">
        <f>Main!$C$26</f>
        <v>149.54113125696796</v>
      </c>
      <c r="P44" s="48" t="e" vm="1">
        <f t="shared" si="5"/>
        <v>#VALUE!</v>
      </c>
      <c r="Q44" t="e" vm="1">
        <f t="shared" si="6"/>
        <v>#VALUE!</v>
      </c>
    </row>
    <row r="45" spans="1:17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2">
        <f>[1]!GenLognormal($F$9,$F$10)</f>
        <v>#VALUE!</v>
      </c>
      <c r="G45" t="e" vm="2">
        <f>[1]!genBinomial(1,0.567)</f>
        <v>#VALUE!</v>
      </c>
      <c r="H45" s="13" t="e" vm="1">
        <f t="shared" si="0"/>
        <v>#VALUE!</v>
      </c>
      <c r="I45" s="1">
        <f>Main!$A$26</f>
        <v>149.56547863818892</v>
      </c>
      <c r="J45" s="48" t="e" vm="1">
        <f t="shared" si="1"/>
        <v>#VALUE!</v>
      </c>
      <c r="K45" t="e" vm="1">
        <f t="shared" si="2"/>
        <v>#VALUE!</v>
      </c>
      <c r="L45" s="1">
        <f>Main!$B$26</f>
        <v>149.59073777325764</v>
      </c>
      <c r="M45" s="48" t="e" vm="1">
        <f t="shared" si="3"/>
        <v>#VALUE!</v>
      </c>
      <c r="N45" t="e" vm="1">
        <f t="shared" si="4"/>
        <v>#VALUE!</v>
      </c>
      <c r="O45" s="1">
        <f>Main!$C$26</f>
        <v>149.54113125696796</v>
      </c>
      <c r="P45" s="48" t="e" vm="1">
        <f t="shared" si="5"/>
        <v>#VALUE!</v>
      </c>
      <c r="Q45" t="e" vm="1">
        <f t="shared" si="6"/>
        <v>#VALUE!</v>
      </c>
    </row>
    <row r="46" spans="1:17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2">
        <f>[1]!GenLognormal($F$9,$F$10)</f>
        <v>#VALUE!</v>
      </c>
      <c r="G46" t="e" vm="2">
        <f>[1]!genBinomial(1,0.567)</f>
        <v>#VALUE!</v>
      </c>
      <c r="H46" s="13" t="e" vm="1">
        <f t="shared" si="0"/>
        <v>#VALUE!</v>
      </c>
      <c r="I46" s="1">
        <f>Main!$A$26</f>
        <v>149.56547863818892</v>
      </c>
      <c r="J46" s="48" t="e" vm="1">
        <f t="shared" si="1"/>
        <v>#VALUE!</v>
      </c>
      <c r="K46" t="e" vm="1">
        <f t="shared" si="2"/>
        <v>#VALUE!</v>
      </c>
      <c r="L46" s="1">
        <f>Main!$B$26</f>
        <v>149.59073777325764</v>
      </c>
      <c r="M46" s="48" t="e" vm="1">
        <f t="shared" si="3"/>
        <v>#VALUE!</v>
      </c>
      <c r="N46" t="e" vm="1">
        <f t="shared" si="4"/>
        <v>#VALUE!</v>
      </c>
      <c r="O46" s="1">
        <f>Main!$C$26</f>
        <v>149.54113125696796</v>
      </c>
      <c r="P46" s="48" t="e" vm="1">
        <f t="shared" si="5"/>
        <v>#VALUE!</v>
      </c>
      <c r="Q46" t="e" vm="1">
        <f t="shared" si="6"/>
        <v>#VALUE!</v>
      </c>
    </row>
    <row r="47" spans="1:17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2">
        <f>[1]!GenLognormal($F$9,$F$10)</f>
        <v>#VALUE!</v>
      </c>
      <c r="G47" t="e" vm="2">
        <f>[1]!genBinomial(1,0.567)</f>
        <v>#VALUE!</v>
      </c>
      <c r="H47" s="13" t="e" vm="1">
        <f t="shared" si="0"/>
        <v>#VALUE!</v>
      </c>
      <c r="I47" s="1">
        <f>Main!$A$26</f>
        <v>149.56547863818892</v>
      </c>
      <c r="J47" s="48" t="e" vm="1">
        <f t="shared" si="1"/>
        <v>#VALUE!</v>
      </c>
      <c r="K47" t="e" vm="1">
        <f t="shared" si="2"/>
        <v>#VALUE!</v>
      </c>
      <c r="L47" s="1">
        <f>Main!$B$26</f>
        <v>149.59073777325764</v>
      </c>
      <c r="M47" s="48" t="e" vm="1">
        <f t="shared" si="3"/>
        <v>#VALUE!</v>
      </c>
      <c r="N47" t="e" vm="1">
        <f t="shared" si="4"/>
        <v>#VALUE!</v>
      </c>
      <c r="O47" s="1">
        <f>Main!$C$26</f>
        <v>149.54113125696796</v>
      </c>
      <c r="P47" s="48" t="e" vm="1">
        <f t="shared" si="5"/>
        <v>#VALUE!</v>
      </c>
      <c r="Q47" t="e" vm="1">
        <f t="shared" si="6"/>
        <v>#VALUE!</v>
      </c>
    </row>
    <row r="48" spans="1:17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2">
        <f>[1]!GenLognormal($F$9,$F$10)</f>
        <v>#VALUE!</v>
      </c>
      <c r="G48" t="e" vm="2">
        <f>[1]!genBinomial(1,0.567)</f>
        <v>#VALUE!</v>
      </c>
      <c r="H48" s="13" t="e" vm="1">
        <f t="shared" si="0"/>
        <v>#VALUE!</v>
      </c>
      <c r="I48" s="1">
        <f>Main!$A$26</f>
        <v>149.56547863818892</v>
      </c>
      <c r="J48" s="48" t="e" vm="1">
        <f t="shared" si="1"/>
        <v>#VALUE!</v>
      </c>
      <c r="K48" t="e" vm="1">
        <f t="shared" si="2"/>
        <v>#VALUE!</v>
      </c>
      <c r="L48" s="1">
        <f>Main!$B$26</f>
        <v>149.59073777325764</v>
      </c>
      <c r="M48" s="48" t="e" vm="1">
        <f t="shared" si="3"/>
        <v>#VALUE!</v>
      </c>
      <c r="N48" t="e" vm="1">
        <f t="shared" si="4"/>
        <v>#VALUE!</v>
      </c>
      <c r="O48" s="1">
        <f>Main!$C$26</f>
        <v>149.54113125696796</v>
      </c>
      <c r="P48" s="48" t="e" vm="1">
        <f t="shared" si="5"/>
        <v>#VALUE!</v>
      </c>
      <c r="Q48" t="e" vm="1">
        <f t="shared" si="6"/>
        <v>#VALUE!</v>
      </c>
    </row>
    <row r="49" spans="1:17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2">
        <f>[1]!GenLognormal($F$9,$F$10)</f>
        <v>#VALUE!</v>
      </c>
      <c r="G49" t="e" vm="2">
        <f>[1]!genBinomial(1,0.567)</f>
        <v>#VALUE!</v>
      </c>
      <c r="H49" s="13" t="e" vm="1">
        <f t="shared" si="0"/>
        <v>#VALUE!</v>
      </c>
      <c r="I49" s="1">
        <f>Main!$A$26</f>
        <v>149.56547863818892</v>
      </c>
      <c r="J49" s="48" t="e" vm="1">
        <f t="shared" si="1"/>
        <v>#VALUE!</v>
      </c>
      <c r="K49" t="e" vm="1">
        <f t="shared" si="2"/>
        <v>#VALUE!</v>
      </c>
      <c r="L49" s="1">
        <f>Main!$B$26</f>
        <v>149.59073777325764</v>
      </c>
      <c r="M49" s="48" t="e" vm="1">
        <f t="shared" si="3"/>
        <v>#VALUE!</v>
      </c>
      <c r="N49" t="e" vm="1">
        <f t="shared" si="4"/>
        <v>#VALUE!</v>
      </c>
      <c r="O49" s="1">
        <f>Main!$C$26</f>
        <v>149.54113125696796</v>
      </c>
      <c r="P49" s="48" t="e" vm="1">
        <f t="shared" si="5"/>
        <v>#VALUE!</v>
      </c>
      <c r="Q49" t="e" vm="1">
        <f t="shared" si="6"/>
        <v>#VALUE!</v>
      </c>
    </row>
    <row r="50" spans="1:17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2">
        <f>[1]!GenLognormal($F$9,$F$10)</f>
        <v>#VALUE!</v>
      </c>
      <c r="G50" t="e" vm="2">
        <f>[1]!genBinomial(1,0.567)</f>
        <v>#VALUE!</v>
      </c>
      <c r="H50" s="13" t="e" vm="1">
        <f t="shared" si="0"/>
        <v>#VALUE!</v>
      </c>
      <c r="I50" s="1">
        <f>Main!$A$26</f>
        <v>149.56547863818892</v>
      </c>
      <c r="J50" s="48" t="e" vm="1">
        <f t="shared" si="1"/>
        <v>#VALUE!</v>
      </c>
      <c r="K50" t="e" vm="1">
        <f t="shared" si="2"/>
        <v>#VALUE!</v>
      </c>
      <c r="L50" s="1">
        <f>Main!$B$26</f>
        <v>149.59073777325764</v>
      </c>
      <c r="M50" s="48" t="e" vm="1">
        <f t="shared" si="3"/>
        <v>#VALUE!</v>
      </c>
      <c r="N50" t="e" vm="1">
        <f t="shared" si="4"/>
        <v>#VALUE!</v>
      </c>
      <c r="O50" s="1">
        <f>Main!$C$26</f>
        <v>149.54113125696796</v>
      </c>
      <c r="P50" s="48" t="e" vm="1">
        <f t="shared" si="5"/>
        <v>#VALUE!</v>
      </c>
      <c r="Q50" t="e" vm="1">
        <f t="shared" si="6"/>
        <v>#VALUE!</v>
      </c>
    </row>
    <row r="51" spans="1:17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2">
        <f>[1]!GenLognormal($F$9,$F$10)</f>
        <v>#VALUE!</v>
      </c>
      <c r="G51" t="e" vm="2">
        <f>[1]!genBinomial(1,0.567)</f>
        <v>#VALUE!</v>
      </c>
      <c r="H51" s="13" t="e" vm="1">
        <f t="shared" si="0"/>
        <v>#VALUE!</v>
      </c>
      <c r="I51" s="1">
        <f>Main!$A$26</f>
        <v>149.56547863818892</v>
      </c>
      <c r="J51" s="48" t="e" vm="1">
        <f t="shared" si="1"/>
        <v>#VALUE!</v>
      </c>
      <c r="K51" t="e" vm="1">
        <f t="shared" si="2"/>
        <v>#VALUE!</v>
      </c>
      <c r="L51" s="1">
        <f>Main!$B$26</f>
        <v>149.59073777325764</v>
      </c>
      <c r="M51" s="48" t="e" vm="1">
        <f t="shared" si="3"/>
        <v>#VALUE!</v>
      </c>
      <c r="N51" t="e" vm="1">
        <f t="shared" si="4"/>
        <v>#VALUE!</v>
      </c>
      <c r="O51" s="1">
        <f>Main!$C$26</f>
        <v>149.54113125696796</v>
      </c>
      <c r="P51" s="48" t="e" vm="1">
        <f t="shared" si="5"/>
        <v>#VALUE!</v>
      </c>
      <c r="Q51" t="e" vm="1">
        <f t="shared" si="6"/>
        <v>#VALUE!</v>
      </c>
    </row>
    <row r="52" spans="1:17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2">
        <f>[1]!GenLognormal($F$9,$F$10)</f>
        <v>#VALUE!</v>
      </c>
      <c r="G52" t="e" vm="2">
        <f>[1]!genBinomial(1,0.567)</f>
        <v>#VALUE!</v>
      </c>
      <c r="H52" s="13" t="e" vm="1">
        <f t="shared" si="0"/>
        <v>#VALUE!</v>
      </c>
      <c r="I52" s="1">
        <f>Main!$A$26</f>
        <v>149.56547863818892</v>
      </c>
      <c r="J52" s="48" t="e" vm="1">
        <f t="shared" si="1"/>
        <v>#VALUE!</v>
      </c>
      <c r="K52" t="e" vm="1">
        <f t="shared" si="2"/>
        <v>#VALUE!</v>
      </c>
      <c r="L52" s="1">
        <f>Main!$B$26</f>
        <v>149.59073777325764</v>
      </c>
      <c r="M52" s="48" t="e" vm="1">
        <f t="shared" si="3"/>
        <v>#VALUE!</v>
      </c>
      <c r="N52" t="e" vm="1">
        <f t="shared" si="4"/>
        <v>#VALUE!</v>
      </c>
      <c r="O52" s="1">
        <f>Main!$C$26</f>
        <v>149.54113125696796</v>
      </c>
      <c r="P52" s="48" t="e" vm="1">
        <f t="shared" si="5"/>
        <v>#VALUE!</v>
      </c>
      <c r="Q52" t="e" vm="1">
        <f t="shared" si="6"/>
        <v>#VALUE!</v>
      </c>
    </row>
    <row r="53" spans="1:17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2">
        <f>[1]!GenLognormal($F$9,$F$10)</f>
        <v>#VALUE!</v>
      </c>
      <c r="G53" t="e" vm="2">
        <f>[1]!genBinomial(1,0.567)</f>
        <v>#VALUE!</v>
      </c>
      <c r="H53" s="13" t="e" vm="1">
        <f t="shared" si="0"/>
        <v>#VALUE!</v>
      </c>
      <c r="I53" s="1">
        <f>Main!$A$26</f>
        <v>149.56547863818892</v>
      </c>
      <c r="J53" s="48" t="e" vm="1">
        <f t="shared" si="1"/>
        <v>#VALUE!</v>
      </c>
      <c r="K53" t="e" vm="1">
        <f t="shared" si="2"/>
        <v>#VALUE!</v>
      </c>
      <c r="L53" s="1">
        <f>Main!$B$26</f>
        <v>149.59073777325764</v>
      </c>
      <c r="M53" s="48" t="e" vm="1">
        <f t="shared" si="3"/>
        <v>#VALUE!</v>
      </c>
      <c r="N53" t="e" vm="1">
        <f t="shared" si="4"/>
        <v>#VALUE!</v>
      </c>
      <c r="O53" s="1">
        <f>Main!$C$26</f>
        <v>149.54113125696796</v>
      </c>
      <c r="P53" s="48" t="e" vm="1">
        <f t="shared" si="5"/>
        <v>#VALUE!</v>
      </c>
      <c r="Q53" t="e" vm="1">
        <f t="shared" si="6"/>
        <v>#VALUE!</v>
      </c>
    </row>
    <row r="54" spans="1:17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2">
        <f>[1]!GenLognormal($F$9,$F$10)</f>
        <v>#VALUE!</v>
      </c>
      <c r="G54" t="e" vm="2">
        <f>[1]!genBinomial(1,0.567)</f>
        <v>#VALUE!</v>
      </c>
      <c r="H54" s="13" t="e" vm="1">
        <f t="shared" si="0"/>
        <v>#VALUE!</v>
      </c>
      <c r="I54" s="1">
        <f>Main!$A$26</f>
        <v>149.56547863818892</v>
      </c>
      <c r="J54" s="48" t="e" vm="1">
        <f t="shared" si="1"/>
        <v>#VALUE!</v>
      </c>
      <c r="K54" t="e" vm="1">
        <f t="shared" si="2"/>
        <v>#VALUE!</v>
      </c>
      <c r="L54" s="1">
        <f>Main!$B$26</f>
        <v>149.59073777325764</v>
      </c>
      <c r="M54" s="48" t="e" vm="1">
        <f t="shared" si="3"/>
        <v>#VALUE!</v>
      </c>
      <c r="N54" t="e" vm="1">
        <f t="shared" si="4"/>
        <v>#VALUE!</v>
      </c>
      <c r="O54" s="1">
        <f>Main!$C$26</f>
        <v>149.54113125696796</v>
      </c>
      <c r="P54" s="48" t="e" vm="1">
        <f t="shared" si="5"/>
        <v>#VALUE!</v>
      </c>
      <c r="Q54" t="e" vm="1">
        <f t="shared" si="6"/>
        <v>#VALUE!</v>
      </c>
    </row>
    <row r="55" spans="1:17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2">
        <f>[1]!GenLognormal($F$9,$F$10)</f>
        <v>#VALUE!</v>
      </c>
      <c r="G55" t="e" vm="2">
        <f>[1]!genBinomial(1,0.567)</f>
        <v>#VALUE!</v>
      </c>
      <c r="H55" s="13" t="e" vm="1">
        <f t="shared" si="0"/>
        <v>#VALUE!</v>
      </c>
      <c r="I55" s="1">
        <f>Main!$A$26</f>
        <v>149.56547863818892</v>
      </c>
      <c r="J55" s="48" t="e" vm="1">
        <f t="shared" si="1"/>
        <v>#VALUE!</v>
      </c>
      <c r="K55" t="e" vm="1">
        <f t="shared" si="2"/>
        <v>#VALUE!</v>
      </c>
      <c r="L55" s="1">
        <f>Main!$B$26</f>
        <v>149.59073777325764</v>
      </c>
      <c r="M55" s="48" t="e" vm="1">
        <f t="shared" si="3"/>
        <v>#VALUE!</v>
      </c>
      <c r="N55" t="e" vm="1">
        <f t="shared" si="4"/>
        <v>#VALUE!</v>
      </c>
      <c r="O55" s="1">
        <f>Main!$C$26</f>
        <v>149.54113125696796</v>
      </c>
      <c r="P55" s="48" t="e" vm="1">
        <f t="shared" si="5"/>
        <v>#VALUE!</v>
      </c>
      <c r="Q55" t="e" vm="1">
        <f t="shared" si="6"/>
        <v>#VALUE!</v>
      </c>
    </row>
    <row r="56" spans="1:17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2">
        <f>[1]!GenLognormal($F$9,$F$10)</f>
        <v>#VALUE!</v>
      </c>
      <c r="G56" t="e" vm="2">
        <f>[1]!genBinomial(1,0.567)</f>
        <v>#VALUE!</v>
      </c>
      <c r="H56" s="13" t="e" vm="1">
        <f t="shared" si="0"/>
        <v>#VALUE!</v>
      </c>
      <c r="I56" s="1">
        <f>Main!$A$26</f>
        <v>149.56547863818892</v>
      </c>
      <c r="J56" s="48" t="e" vm="1">
        <f t="shared" si="1"/>
        <v>#VALUE!</v>
      </c>
      <c r="K56" t="e" vm="1">
        <f t="shared" si="2"/>
        <v>#VALUE!</v>
      </c>
      <c r="L56" s="1">
        <f>Main!$B$26</f>
        <v>149.59073777325764</v>
      </c>
      <c r="M56" s="48" t="e" vm="1">
        <f t="shared" si="3"/>
        <v>#VALUE!</v>
      </c>
      <c r="N56" t="e" vm="1">
        <f t="shared" si="4"/>
        <v>#VALUE!</v>
      </c>
      <c r="O56" s="1">
        <f>Main!$C$26</f>
        <v>149.54113125696796</v>
      </c>
      <c r="P56" s="48" t="e" vm="1">
        <f t="shared" si="5"/>
        <v>#VALUE!</v>
      </c>
      <c r="Q56" t="e" vm="1">
        <f t="shared" si="6"/>
        <v>#VALUE!</v>
      </c>
    </row>
    <row r="57" spans="1:17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2">
        <f>[1]!GenLognormal($F$9,$F$10)</f>
        <v>#VALUE!</v>
      </c>
      <c r="G57" t="e" vm="2">
        <f>[1]!genBinomial(1,0.567)</f>
        <v>#VALUE!</v>
      </c>
      <c r="H57" s="13" t="e" vm="1">
        <f t="shared" si="0"/>
        <v>#VALUE!</v>
      </c>
      <c r="I57" s="1">
        <f>Main!$A$26</f>
        <v>149.56547863818892</v>
      </c>
      <c r="J57" s="48" t="e" vm="1">
        <f t="shared" si="1"/>
        <v>#VALUE!</v>
      </c>
      <c r="K57" t="e" vm="1">
        <f t="shared" si="2"/>
        <v>#VALUE!</v>
      </c>
      <c r="L57" s="1">
        <f>Main!$B$26</f>
        <v>149.59073777325764</v>
      </c>
      <c r="M57" s="48" t="e" vm="1">
        <f t="shared" si="3"/>
        <v>#VALUE!</v>
      </c>
      <c r="N57" t="e" vm="1">
        <f t="shared" si="4"/>
        <v>#VALUE!</v>
      </c>
      <c r="O57" s="1">
        <f>Main!$C$26</f>
        <v>149.54113125696796</v>
      </c>
      <c r="P57" s="48" t="e" vm="1">
        <f t="shared" si="5"/>
        <v>#VALUE!</v>
      </c>
      <c r="Q57" t="e" vm="1">
        <f t="shared" si="6"/>
        <v>#VALUE!</v>
      </c>
    </row>
    <row r="58" spans="1:17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2">
        <f>[1]!GenLognormal($F$9,$F$10)</f>
        <v>#VALUE!</v>
      </c>
      <c r="G58" t="e" vm="2">
        <f>[1]!genBinomial(1,0.567)</f>
        <v>#VALUE!</v>
      </c>
      <c r="H58" s="13" t="e" vm="1">
        <f t="shared" si="0"/>
        <v>#VALUE!</v>
      </c>
      <c r="I58" s="1">
        <f>Main!$A$26</f>
        <v>149.56547863818892</v>
      </c>
      <c r="J58" s="48" t="e" vm="1">
        <f t="shared" si="1"/>
        <v>#VALUE!</v>
      </c>
      <c r="K58" t="e" vm="1">
        <f t="shared" si="2"/>
        <v>#VALUE!</v>
      </c>
      <c r="L58" s="1">
        <f>Main!$B$26</f>
        <v>149.59073777325764</v>
      </c>
      <c r="M58" s="48" t="e" vm="1">
        <f t="shared" si="3"/>
        <v>#VALUE!</v>
      </c>
      <c r="N58" t="e" vm="1">
        <f t="shared" si="4"/>
        <v>#VALUE!</v>
      </c>
      <c r="O58" s="1">
        <f>Main!$C$26</f>
        <v>149.54113125696796</v>
      </c>
      <c r="P58" s="48" t="e" vm="1">
        <f t="shared" si="5"/>
        <v>#VALUE!</v>
      </c>
      <c r="Q58" t="e" vm="1">
        <f t="shared" si="6"/>
        <v>#VALUE!</v>
      </c>
    </row>
    <row r="59" spans="1:17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2">
        <f>[1]!GenLognormal($F$9,$F$10)</f>
        <v>#VALUE!</v>
      </c>
      <c r="G59" t="e" vm="2">
        <f>[1]!genBinomial(1,0.567)</f>
        <v>#VALUE!</v>
      </c>
      <c r="H59" s="13" t="e" vm="1">
        <f t="shared" si="0"/>
        <v>#VALUE!</v>
      </c>
      <c r="I59" s="1">
        <f>Main!$A$26</f>
        <v>149.56547863818892</v>
      </c>
      <c r="J59" s="48" t="e" vm="1">
        <f t="shared" si="1"/>
        <v>#VALUE!</v>
      </c>
      <c r="K59" t="e" vm="1">
        <f t="shared" si="2"/>
        <v>#VALUE!</v>
      </c>
      <c r="L59" s="1">
        <f>Main!$B$26</f>
        <v>149.59073777325764</v>
      </c>
      <c r="M59" s="48" t="e" vm="1">
        <f t="shared" si="3"/>
        <v>#VALUE!</v>
      </c>
      <c r="N59" t="e" vm="1">
        <f t="shared" si="4"/>
        <v>#VALUE!</v>
      </c>
      <c r="O59" s="1">
        <f>Main!$C$26</f>
        <v>149.54113125696796</v>
      </c>
      <c r="P59" s="48" t="e" vm="1">
        <f t="shared" si="5"/>
        <v>#VALUE!</v>
      </c>
      <c r="Q59" t="e" vm="1">
        <f t="shared" si="6"/>
        <v>#VALUE!</v>
      </c>
    </row>
    <row r="60" spans="1:17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2">
        <f>[1]!GenLognormal($F$9,$F$10)</f>
        <v>#VALUE!</v>
      </c>
      <c r="G60" t="e" vm="2">
        <f>[1]!genBinomial(1,0.567)</f>
        <v>#VALUE!</v>
      </c>
      <c r="H60" s="13" t="e" vm="1">
        <f t="shared" si="0"/>
        <v>#VALUE!</v>
      </c>
      <c r="I60" s="1">
        <f>Main!$A$26</f>
        <v>149.56547863818892</v>
      </c>
      <c r="J60" s="48" t="e" vm="1">
        <f t="shared" si="1"/>
        <v>#VALUE!</v>
      </c>
      <c r="K60" t="e" vm="1">
        <f t="shared" si="2"/>
        <v>#VALUE!</v>
      </c>
      <c r="L60" s="1">
        <f>Main!$B$26</f>
        <v>149.59073777325764</v>
      </c>
      <c r="M60" s="48" t="e" vm="1">
        <f t="shared" si="3"/>
        <v>#VALUE!</v>
      </c>
      <c r="N60" t="e" vm="1">
        <f t="shared" si="4"/>
        <v>#VALUE!</v>
      </c>
      <c r="O60" s="1">
        <f>Main!$C$26</f>
        <v>149.54113125696796</v>
      </c>
      <c r="P60" s="48" t="e" vm="1">
        <f t="shared" si="5"/>
        <v>#VALUE!</v>
      </c>
      <c r="Q60" t="e" vm="1">
        <f t="shared" si="6"/>
        <v>#VALUE!</v>
      </c>
    </row>
    <row r="61" spans="1:17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2">
        <f>[1]!GenLognormal($F$9,$F$10)</f>
        <v>#VALUE!</v>
      </c>
      <c r="G61" t="e" vm="2">
        <f>[1]!genBinomial(1,0.567)</f>
        <v>#VALUE!</v>
      </c>
      <c r="H61" s="13" t="e" vm="1">
        <f t="shared" si="0"/>
        <v>#VALUE!</v>
      </c>
      <c r="I61" s="1">
        <f>Main!$A$26</f>
        <v>149.56547863818892</v>
      </c>
      <c r="J61" s="48" t="e" vm="1">
        <f t="shared" si="1"/>
        <v>#VALUE!</v>
      </c>
      <c r="K61" t="e" vm="1">
        <f t="shared" si="2"/>
        <v>#VALUE!</v>
      </c>
      <c r="L61" s="1">
        <f>Main!$B$26</f>
        <v>149.59073777325764</v>
      </c>
      <c r="M61" s="48" t="e" vm="1">
        <f t="shared" si="3"/>
        <v>#VALUE!</v>
      </c>
      <c r="N61" t="e" vm="1">
        <f t="shared" si="4"/>
        <v>#VALUE!</v>
      </c>
      <c r="O61" s="1">
        <f>Main!$C$26</f>
        <v>149.54113125696796</v>
      </c>
      <c r="P61" s="48" t="e" vm="1">
        <f t="shared" si="5"/>
        <v>#VALUE!</v>
      </c>
      <c r="Q61" t="e" vm="1">
        <f t="shared" si="6"/>
        <v>#VALUE!</v>
      </c>
    </row>
    <row r="62" spans="1:17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2">
        <f>[1]!GenLognormal($F$9,$F$10)</f>
        <v>#VALUE!</v>
      </c>
      <c r="G62" t="e" vm="2">
        <f>[1]!genBinomial(1,0.567)</f>
        <v>#VALUE!</v>
      </c>
      <c r="H62" s="13" t="e" vm="1">
        <f t="shared" si="0"/>
        <v>#VALUE!</v>
      </c>
      <c r="I62" s="1">
        <f>Main!$A$26</f>
        <v>149.56547863818892</v>
      </c>
      <c r="J62" s="48" t="e" vm="1">
        <f t="shared" si="1"/>
        <v>#VALUE!</v>
      </c>
      <c r="K62" t="e" vm="1">
        <f t="shared" si="2"/>
        <v>#VALUE!</v>
      </c>
      <c r="L62" s="1">
        <f>Main!$B$26</f>
        <v>149.59073777325764</v>
      </c>
      <c r="M62" s="48" t="e" vm="1">
        <f t="shared" si="3"/>
        <v>#VALUE!</v>
      </c>
      <c r="N62" t="e" vm="1">
        <f t="shared" si="4"/>
        <v>#VALUE!</v>
      </c>
      <c r="O62" s="1">
        <f>Main!$C$26</f>
        <v>149.54113125696796</v>
      </c>
      <c r="P62" s="48" t="e" vm="1">
        <f t="shared" si="5"/>
        <v>#VALUE!</v>
      </c>
      <c r="Q62" t="e" vm="1">
        <f t="shared" si="6"/>
        <v>#VALUE!</v>
      </c>
    </row>
    <row r="63" spans="1:17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2">
        <f>[1]!GenLognormal($F$9,$F$10)</f>
        <v>#VALUE!</v>
      </c>
      <c r="G63" t="e" vm="2">
        <f>[1]!genBinomial(1,0.567)</f>
        <v>#VALUE!</v>
      </c>
      <c r="H63" s="13" t="e" vm="1">
        <f t="shared" si="0"/>
        <v>#VALUE!</v>
      </c>
      <c r="I63" s="1">
        <f>Main!$A$26</f>
        <v>149.56547863818892</v>
      </c>
      <c r="J63" s="48" t="e" vm="1">
        <f t="shared" si="1"/>
        <v>#VALUE!</v>
      </c>
      <c r="K63" t="e" vm="1">
        <f t="shared" si="2"/>
        <v>#VALUE!</v>
      </c>
      <c r="L63" s="1">
        <f>Main!$B$26</f>
        <v>149.59073777325764</v>
      </c>
      <c r="M63" s="48" t="e" vm="1">
        <f t="shared" si="3"/>
        <v>#VALUE!</v>
      </c>
      <c r="N63" t="e" vm="1">
        <f t="shared" si="4"/>
        <v>#VALUE!</v>
      </c>
      <c r="O63" s="1">
        <f>Main!$C$26</f>
        <v>149.54113125696796</v>
      </c>
      <c r="P63" s="48" t="e" vm="1">
        <f t="shared" si="5"/>
        <v>#VALUE!</v>
      </c>
      <c r="Q63" t="e" vm="1">
        <f t="shared" si="6"/>
        <v>#VALUE!</v>
      </c>
    </row>
    <row r="64" spans="1:17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2">
        <f>[1]!GenLognormal($F$9,$F$10)</f>
        <v>#VALUE!</v>
      </c>
      <c r="G64" t="e" vm="2">
        <f>[1]!genBinomial(1,0.567)</f>
        <v>#VALUE!</v>
      </c>
      <c r="H64" s="13" t="e" vm="1">
        <f t="shared" si="0"/>
        <v>#VALUE!</v>
      </c>
      <c r="I64" s="1">
        <f>Main!$A$26</f>
        <v>149.56547863818892</v>
      </c>
      <c r="J64" s="48" t="e" vm="1">
        <f t="shared" si="1"/>
        <v>#VALUE!</v>
      </c>
      <c r="K64" t="e" vm="1">
        <f t="shared" si="2"/>
        <v>#VALUE!</v>
      </c>
      <c r="L64" s="1">
        <f>Main!$B$26</f>
        <v>149.59073777325764</v>
      </c>
      <c r="M64" s="48" t="e" vm="1">
        <f t="shared" si="3"/>
        <v>#VALUE!</v>
      </c>
      <c r="N64" t="e" vm="1">
        <f t="shared" si="4"/>
        <v>#VALUE!</v>
      </c>
      <c r="O64" s="1">
        <f>Main!$C$26</f>
        <v>149.54113125696796</v>
      </c>
      <c r="P64" s="48" t="e" vm="1">
        <f t="shared" si="5"/>
        <v>#VALUE!</v>
      </c>
      <c r="Q64" t="e" vm="1">
        <f t="shared" si="6"/>
        <v>#VALUE!</v>
      </c>
    </row>
    <row r="65" spans="1:17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2">
        <f>[1]!GenLognormal($F$9,$F$10)</f>
        <v>#VALUE!</v>
      </c>
      <c r="G65" t="e" vm="2">
        <f>[1]!genBinomial(1,0.567)</f>
        <v>#VALUE!</v>
      </c>
      <c r="H65" s="13" t="e" vm="1">
        <f t="shared" si="0"/>
        <v>#VALUE!</v>
      </c>
      <c r="I65" s="1">
        <f>Main!$A$26</f>
        <v>149.56547863818892</v>
      </c>
      <c r="J65" s="48" t="e" vm="1">
        <f t="shared" si="1"/>
        <v>#VALUE!</v>
      </c>
      <c r="K65" t="e" vm="1">
        <f t="shared" si="2"/>
        <v>#VALUE!</v>
      </c>
      <c r="L65" s="1">
        <f>Main!$B$26</f>
        <v>149.59073777325764</v>
      </c>
      <c r="M65" s="48" t="e" vm="1">
        <f t="shared" si="3"/>
        <v>#VALUE!</v>
      </c>
      <c r="N65" t="e" vm="1">
        <f t="shared" si="4"/>
        <v>#VALUE!</v>
      </c>
      <c r="O65" s="1">
        <f>Main!$C$26</f>
        <v>149.54113125696796</v>
      </c>
      <c r="P65" s="48" t="e" vm="1">
        <f t="shared" si="5"/>
        <v>#VALUE!</v>
      </c>
      <c r="Q65" t="e" vm="1">
        <f t="shared" si="6"/>
        <v>#VALUE!</v>
      </c>
    </row>
    <row r="66" spans="1:17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2">
        <f>[1]!GenLognormal($F$9,$F$10)</f>
        <v>#VALUE!</v>
      </c>
      <c r="G66" t="e" vm="2">
        <f>[1]!genBinomial(1,0.567)</f>
        <v>#VALUE!</v>
      </c>
      <c r="H66" s="13" t="e" vm="1">
        <f t="shared" si="0"/>
        <v>#VALUE!</v>
      </c>
      <c r="I66" s="1">
        <f>Main!$A$26</f>
        <v>149.56547863818892</v>
      </c>
      <c r="J66" s="48" t="e" vm="1">
        <f t="shared" si="1"/>
        <v>#VALUE!</v>
      </c>
      <c r="K66" t="e" vm="1">
        <f t="shared" si="2"/>
        <v>#VALUE!</v>
      </c>
      <c r="L66" s="1">
        <f>Main!$B$26</f>
        <v>149.59073777325764</v>
      </c>
      <c r="M66" s="48" t="e" vm="1">
        <f t="shared" si="3"/>
        <v>#VALUE!</v>
      </c>
      <c r="N66" t="e" vm="1">
        <f t="shared" si="4"/>
        <v>#VALUE!</v>
      </c>
      <c r="O66" s="1">
        <f>Main!$C$26</f>
        <v>149.54113125696796</v>
      </c>
      <c r="P66" s="48" t="e" vm="1">
        <f t="shared" si="5"/>
        <v>#VALUE!</v>
      </c>
      <c r="Q66" t="e" vm="1">
        <f t="shared" si="6"/>
        <v>#VALUE!</v>
      </c>
    </row>
    <row r="67" spans="1:17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2">
        <f>[1]!GenLognormal($F$9,$F$10)</f>
        <v>#VALUE!</v>
      </c>
      <c r="G67" t="e" vm="2">
        <f>[1]!genBinomial(1,0.567)</f>
        <v>#VALUE!</v>
      </c>
      <c r="H67" s="13" t="e" vm="1">
        <f t="shared" si="0"/>
        <v>#VALUE!</v>
      </c>
      <c r="I67" s="1">
        <f>Main!$A$26</f>
        <v>149.56547863818892</v>
      </c>
      <c r="J67" s="48" t="e" vm="1">
        <f t="shared" si="1"/>
        <v>#VALUE!</v>
      </c>
      <c r="K67" t="e" vm="1">
        <f t="shared" si="2"/>
        <v>#VALUE!</v>
      </c>
      <c r="L67" s="1">
        <f>Main!$B$26</f>
        <v>149.59073777325764</v>
      </c>
      <c r="M67" s="48" t="e" vm="1">
        <f t="shared" si="3"/>
        <v>#VALUE!</v>
      </c>
      <c r="N67" t="e" vm="1">
        <f t="shared" si="4"/>
        <v>#VALUE!</v>
      </c>
      <c r="O67" s="1">
        <f>Main!$C$26</f>
        <v>149.54113125696796</v>
      </c>
      <c r="P67" s="48" t="e" vm="1">
        <f t="shared" si="5"/>
        <v>#VALUE!</v>
      </c>
      <c r="Q67" t="e" vm="1">
        <f t="shared" si="6"/>
        <v>#VALUE!</v>
      </c>
    </row>
    <row r="68" spans="1:17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2">
        <f>[1]!GenLognormal($F$9,$F$10)</f>
        <v>#VALUE!</v>
      </c>
      <c r="G68" t="e" vm="2">
        <f>[1]!genBinomial(1,0.567)</f>
        <v>#VALUE!</v>
      </c>
      <c r="H68" s="13" t="e" vm="1">
        <f t="shared" si="0"/>
        <v>#VALUE!</v>
      </c>
      <c r="I68" s="1">
        <f>Main!$A$26</f>
        <v>149.56547863818892</v>
      </c>
      <c r="J68" s="48" t="e" vm="1">
        <f t="shared" si="1"/>
        <v>#VALUE!</v>
      </c>
      <c r="K68" t="e" vm="1">
        <f t="shared" si="2"/>
        <v>#VALUE!</v>
      </c>
      <c r="L68" s="1">
        <f>Main!$B$26</f>
        <v>149.59073777325764</v>
      </c>
      <c r="M68" s="48" t="e" vm="1">
        <f t="shared" si="3"/>
        <v>#VALUE!</v>
      </c>
      <c r="N68" t="e" vm="1">
        <f t="shared" si="4"/>
        <v>#VALUE!</v>
      </c>
      <c r="O68" s="1">
        <f>Main!$C$26</f>
        <v>149.54113125696796</v>
      </c>
      <c r="P68" s="48" t="e" vm="1">
        <f t="shared" si="5"/>
        <v>#VALUE!</v>
      </c>
      <c r="Q68" t="e" vm="1">
        <f t="shared" si="6"/>
        <v>#VALUE!</v>
      </c>
    </row>
    <row r="69" spans="1:17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2">
        <f>[1]!GenLognormal($F$9,$F$10)</f>
        <v>#VALUE!</v>
      </c>
      <c r="G69" t="e" vm="2">
        <f>[1]!genBinomial(1,0.567)</f>
        <v>#VALUE!</v>
      </c>
      <c r="H69" s="13" t="e" vm="1">
        <f t="shared" si="0"/>
        <v>#VALUE!</v>
      </c>
      <c r="I69" s="1">
        <f>Main!$A$26</f>
        <v>149.56547863818892</v>
      </c>
      <c r="J69" s="48" t="e" vm="1">
        <f t="shared" si="1"/>
        <v>#VALUE!</v>
      </c>
      <c r="K69" t="e" vm="1">
        <f t="shared" si="2"/>
        <v>#VALUE!</v>
      </c>
      <c r="L69" s="1">
        <f>Main!$B$26</f>
        <v>149.59073777325764</v>
      </c>
      <c r="M69" s="48" t="e" vm="1">
        <f t="shared" si="3"/>
        <v>#VALUE!</v>
      </c>
      <c r="N69" t="e" vm="1">
        <f t="shared" si="4"/>
        <v>#VALUE!</v>
      </c>
      <c r="O69" s="1">
        <f>Main!$C$26</f>
        <v>149.54113125696796</v>
      </c>
      <c r="P69" s="48" t="e" vm="1">
        <f t="shared" si="5"/>
        <v>#VALUE!</v>
      </c>
      <c r="Q69" t="e" vm="1">
        <f t="shared" si="6"/>
        <v>#VALUE!</v>
      </c>
    </row>
    <row r="70" spans="1:17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2">
        <f>[1]!GenLognormal($F$9,$F$10)</f>
        <v>#VALUE!</v>
      </c>
      <c r="G70" t="e" vm="2">
        <f>[1]!genBinomial(1,0.567)</f>
        <v>#VALUE!</v>
      </c>
      <c r="H70" s="13" t="e" vm="1">
        <f t="shared" si="0"/>
        <v>#VALUE!</v>
      </c>
      <c r="I70" s="1">
        <f>Main!$A$26</f>
        <v>149.56547863818892</v>
      </c>
      <c r="J70" s="48" t="e" vm="1">
        <f t="shared" si="1"/>
        <v>#VALUE!</v>
      </c>
      <c r="K70" t="e" vm="1">
        <f t="shared" si="2"/>
        <v>#VALUE!</v>
      </c>
      <c r="L70" s="1">
        <f>Main!$B$26</f>
        <v>149.59073777325764</v>
      </c>
      <c r="M70" s="48" t="e" vm="1">
        <f t="shared" si="3"/>
        <v>#VALUE!</v>
      </c>
      <c r="N70" t="e" vm="1">
        <f t="shared" si="4"/>
        <v>#VALUE!</v>
      </c>
      <c r="O70" s="1">
        <f>Main!$C$26</f>
        <v>149.54113125696796</v>
      </c>
      <c r="P70" s="48" t="e" vm="1">
        <f t="shared" si="5"/>
        <v>#VALUE!</v>
      </c>
      <c r="Q70" t="e" vm="1">
        <f t="shared" si="6"/>
        <v>#VALUE!</v>
      </c>
    </row>
    <row r="71" spans="1:17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2">
        <f>[1]!GenLognormal($F$9,$F$10)</f>
        <v>#VALUE!</v>
      </c>
      <c r="G71" t="e" vm="2">
        <f>[1]!genBinomial(1,0.567)</f>
        <v>#VALUE!</v>
      </c>
      <c r="H71" s="13" t="e" vm="1">
        <f t="shared" si="0"/>
        <v>#VALUE!</v>
      </c>
      <c r="I71" s="1">
        <f>Main!$A$26</f>
        <v>149.56547863818892</v>
      </c>
      <c r="J71" s="48" t="e" vm="1">
        <f t="shared" si="1"/>
        <v>#VALUE!</v>
      </c>
      <c r="K71" t="e" vm="1">
        <f t="shared" si="2"/>
        <v>#VALUE!</v>
      </c>
      <c r="L71" s="1">
        <f>Main!$B$26</f>
        <v>149.59073777325764</v>
      </c>
      <c r="M71" s="48" t="e" vm="1">
        <f t="shared" si="3"/>
        <v>#VALUE!</v>
      </c>
      <c r="N71" t="e" vm="1">
        <f t="shared" si="4"/>
        <v>#VALUE!</v>
      </c>
      <c r="O71" s="1">
        <f>Main!$C$26</f>
        <v>149.54113125696796</v>
      </c>
      <c r="P71" s="48" t="e" vm="1">
        <f t="shared" si="5"/>
        <v>#VALUE!</v>
      </c>
      <c r="Q71" t="e" vm="1">
        <f t="shared" si="6"/>
        <v>#VALUE!</v>
      </c>
    </row>
    <row r="72" spans="1:17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2">
        <f>[1]!GenLognormal($F$9,$F$10)</f>
        <v>#VALUE!</v>
      </c>
      <c r="G72" t="e" vm="2">
        <f>[1]!genBinomial(1,0.567)</f>
        <v>#VALUE!</v>
      </c>
      <c r="H72" s="13" t="e" vm="1">
        <f t="shared" si="0"/>
        <v>#VALUE!</v>
      </c>
      <c r="I72" s="1">
        <f>Main!$A$26</f>
        <v>149.56547863818892</v>
      </c>
      <c r="J72" s="48" t="e" vm="1">
        <f t="shared" si="1"/>
        <v>#VALUE!</v>
      </c>
      <c r="K72" t="e" vm="1">
        <f t="shared" si="2"/>
        <v>#VALUE!</v>
      </c>
      <c r="L72" s="1">
        <f>Main!$B$26</f>
        <v>149.59073777325764</v>
      </c>
      <c r="M72" s="48" t="e" vm="1">
        <f t="shared" si="3"/>
        <v>#VALUE!</v>
      </c>
      <c r="N72" t="e" vm="1">
        <f t="shared" si="4"/>
        <v>#VALUE!</v>
      </c>
      <c r="O72" s="1">
        <f>Main!$C$26</f>
        <v>149.54113125696796</v>
      </c>
      <c r="P72" s="48" t="e" vm="1">
        <f t="shared" si="5"/>
        <v>#VALUE!</v>
      </c>
      <c r="Q72" t="e" vm="1">
        <f t="shared" si="6"/>
        <v>#VALUE!</v>
      </c>
    </row>
    <row r="73" spans="1:17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2">
        <f>[1]!GenLognormal($F$9,$F$10)</f>
        <v>#VALUE!</v>
      </c>
      <c r="G73" t="e" vm="2">
        <f>[1]!genBinomial(1,0.567)</f>
        <v>#VALUE!</v>
      </c>
      <c r="H73" s="13" t="e" vm="1">
        <f t="shared" si="0"/>
        <v>#VALUE!</v>
      </c>
      <c r="I73" s="1">
        <f>Main!$A$26</f>
        <v>149.56547863818892</v>
      </c>
      <c r="J73" s="48" t="e" vm="1">
        <f t="shared" si="1"/>
        <v>#VALUE!</v>
      </c>
      <c r="K73" t="e" vm="1">
        <f t="shared" si="2"/>
        <v>#VALUE!</v>
      </c>
      <c r="L73" s="1">
        <f>Main!$B$26</f>
        <v>149.59073777325764</v>
      </c>
      <c r="M73" s="48" t="e" vm="1">
        <f t="shared" si="3"/>
        <v>#VALUE!</v>
      </c>
      <c r="N73" t="e" vm="1">
        <f t="shared" si="4"/>
        <v>#VALUE!</v>
      </c>
      <c r="O73" s="1">
        <f>Main!$C$26</f>
        <v>149.54113125696796</v>
      </c>
      <c r="P73" s="48" t="e" vm="1">
        <f t="shared" si="5"/>
        <v>#VALUE!</v>
      </c>
      <c r="Q73" t="e" vm="1">
        <f t="shared" si="6"/>
        <v>#VALUE!</v>
      </c>
    </row>
    <row r="74" spans="1:17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2">
        <f>[1]!GenLognormal($F$9,$F$10)</f>
        <v>#VALUE!</v>
      </c>
      <c r="G74" t="e" vm="2">
        <f>[1]!genBinomial(1,0.567)</f>
        <v>#VALUE!</v>
      </c>
      <c r="H74" s="13" t="e" vm="1">
        <f t="shared" si="0"/>
        <v>#VALUE!</v>
      </c>
      <c r="I74" s="1">
        <f>Main!$A$26</f>
        <v>149.56547863818892</v>
      </c>
      <c r="J74" s="48" t="e" vm="1">
        <f t="shared" si="1"/>
        <v>#VALUE!</v>
      </c>
      <c r="K74" t="e" vm="1">
        <f t="shared" si="2"/>
        <v>#VALUE!</v>
      </c>
      <c r="L74" s="1">
        <f>Main!$B$26</f>
        <v>149.59073777325764</v>
      </c>
      <c r="M74" s="48" t="e" vm="1">
        <f t="shared" si="3"/>
        <v>#VALUE!</v>
      </c>
      <c r="N74" t="e" vm="1">
        <f t="shared" si="4"/>
        <v>#VALUE!</v>
      </c>
      <c r="O74" s="1">
        <f>Main!$C$26</f>
        <v>149.54113125696796</v>
      </c>
      <c r="P74" s="48" t="e" vm="1">
        <f t="shared" si="5"/>
        <v>#VALUE!</v>
      </c>
      <c r="Q74" t="e" vm="1">
        <f t="shared" si="6"/>
        <v>#VALUE!</v>
      </c>
    </row>
    <row r="75" spans="1:17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2">
        <f>[1]!GenLognormal($F$9,$F$10)</f>
        <v>#VALUE!</v>
      </c>
      <c r="G75" t="e" vm="2">
        <f>[1]!genBinomial(1,0.567)</f>
        <v>#VALUE!</v>
      </c>
      <c r="H75" s="13" t="e" vm="1">
        <f t="shared" si="0"/>
        <v>#VALUE!</v>
      </c>
      <c r="I75" s="1">
        <f>Main!$A$26</f>
        <v>149.56547863818892</v>
      </c>
      <c r="J75" s="48" t="e" vm="1">
        <f t="shared" si="1"/>
        <v>#VALUE!</v>
      </c>
      <c r="K75" t="e" vm="1">
        <f t="shared" si="2"/>
        <v>#VALUE!</v>
      </c>
      <c r="L75" s="1">
        <f>Main!$B$26</f>
        <v>149.59073777325764</v>
      </c>
      <c r="M75" s="48" t="e" vm="1">
        <f t="shared" si="3"/>
        <v>#VALUE!</v>
      </c>
      <c r="N75" t="e" vm="1">
        <f t="shared" si="4"/>
        <v>#VALUE!</v>
      </c>
      <c r="O75" s="1">
        <f>Main!$C$26</f>
        <v>149.54113125696796</v>
      </c>
      <c r="P75" s="48" t="e" vm="1">
        <f t="shared" si="5"/>
        <v>#VALUE!</v>
      </c>
      <c r="Q75" t="e" vm="1">
        <f t="shared" si="6"/>
        <v>#VALUE!</v>
      </c>
    </row>
    <row r="76" spans="1:17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2">
        <f>[1]!GenLognormal($F$9,$F$10)</f>
        <v>#VALUE!</v>
      </c>
      <c r="G76" t="e" vm="2">
        <f>[1]!genBinomial(1,0.567)</f>
        <v>#VALUE!</v>
      </c>
      <c r="H76" s="13" t="e" vm="1">
        <f t="shared" ref="H76:H139" si="7">(266.16-47.17*G76-2.33*F76+0.66*E76+0.017*(E76^2))*113.12/1000000*D76</f>
        <v>#VALUE!</v>
      </c>
      <c r="I76" s="1">
        <f>Main!$A$26</f>
        <v>149.56547863818892</v>
      </c>
      <c r="J76" s="48" t="e" vm="1">
        <f t="shared" ref="J76:J139" si="8">I76*$H76/24/60</f>
        <v>#VALUE!</v>
      </c>
      <c r="K76" t="e" vm="1">
        <f t="shared" ref="K76:K139" si="9">J76*24*60/$D76</f>
        <v>#VALUE!</v>
      </c>
      <c r="L76" s="1">
        <f>Main!$B$26</f>
        <v>149.59073777325764</v>
      </c>
      <c r="M76" s="48" t="e" vm="1">
        <f t="shared" ref="M76:M139" si="10">L76*$H76/24/60</f>
        <v>#VALUE!</v>
      </c>
      <c r="N76" t="e" vm="1">
        <f t="shared" ref="N76:N139" si="11">M76*24*60/$D76</f>
        <v>#VALUE!</v>
      </c>
      <c r="O76" s="1">
        <f>Main!$C$26</f>
        <v>149.54113125696796</v>
      </c>
      <c r="P76" s="48" t="e" vm="1">
        <f t="shared" ref="P76:P139" si="12">O76*$H76/24/60</f>
        <v>#VALUE!</v>
      </c>
      <c r="Q76" t="e" vm="1">
        <f t="shared" ref="Q76:Q139" si="13">P76*24*60/$D76</f>
        <v>#VALUE!</v>
      </c>
    </row>
    <row r="77" spans="1:17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2">
        <f>[1]!GenLognormal($F$9,$F$10)</f>
        <v>#VALUE!</v>
      </c>
      <c r="G77" t="e" vm="2">
        <f>[1]!genBinomial(1,0.567)</f>
        <v>#VALUE!</v>
      </c>
      <c r="H77" s="13" t="e" vm="1">
        <f t="shared" si="7"/>
        <v>#VALUE!</v>
      </c>
      <c r="I77" s="1">
        <f>Main!$A$26</f>
        <v>149.56547863818892</v>
      </c>
      <c r="J77" s="48" t="e" vm="1">
        <f t="shared" si="8"/>
        <v>#VALUE!</v>
      </c>
      <c r="K77" t="e" vm="1">
        <f t="shared" si="9"/>
        <v>#VALUE!</v>
      </c>
      <c r="L77" s="1">
        <f>Main!$B$26</f>
        <v>149.59073777325764</v>
      </c>
      <c r="M77" s="48" t="e" vm="1">
        <f t="shared" si="10"/>
        <v>#VALUE!</v>
      </c>
      <c r="N77" t="e" vm="1">
        <f t="shared" si="11"/>
        <v>#VALUE!</v>
      </c>
      <c r="O77" s="1">
        <f>Main!$C$26</f>
        <v>149.54113125696796</v>
      </c>
      <c r="P77" s="48" t="e" vm="1">
        <f t="shared" si="12"/>
        <v>#VALUE!</v>
      </c>
      <c r="Q77" t="e" vm="1">
        <f t="shared" si="13"/>
        <v>#VALUE!</v>
      </c>
    </row>
    <row r="78" spans="1:17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2">
        <f>[1]!GenLognormal($F$9,$F$10)</f>
        <v>#VALUE!</v>
      </c>
      <c r="G78" t="e" vm="2">
        <f>[1]!genBinomial(1,0.567)</f>
        <v>#VALUE!</v>
      </c>
      <c r="H78" s="13" t="e" vm="1">
        <f t="shared" si="7"/>
        <v>#VALUE!</v>
      </c>
      <c r="I78" s="1">
        <f>Main!$A$26</f>
        <v>149.56547863818892</v>
      </c>
      <c r="J78" s="48" t="e" vm="1">
        <f t="shared" si="8"/>
        <v>#VALUE!</v>
      </c>
      <c r="K78" t="e" vm="1">
        <f t="shared" si="9"/>
        <v>#VALUE!</v>
      </c>
      <c r="L78" s="1">
        <f>Main!$B$26</f>
        <v>149.59073777325764</v>
      </c>
      <c r="M78" s="48" t="e" vm="1">
        <f t="shared" si="10"/>
        <v>#VALUE!</v>
      </c>
      <c r="N78" t="e" vm="1">
        <f t="shared" si="11"/>
        <v>#VALUE!</v>
      </c>
      <c r="O78" s="1">
        <f>Main!$C$26</f>
        <v>149.54113125696796</v>
      </c>
      <c r="P78" s="48" t="e" vm="1">
        <f t="shared" si="12"/>
        <v>#VALUE!</v>
      </c>
      <c r="Q78" t="e" vm="1">
        <f t="shared" si="13"/>
        <v>#VALUE!</v>
      </c>
    </row>
    <row r="79" spans="1:17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2">
        <f>[1]!GenLognormal($F$9,$F$10)</f>
        <v>#VALUE!</v>
      </c>
      <c r="G79" t="e" vm="2">
        <f>[1]!genBinomial(1,0.567)</f>
        <v>#VALUE!</v>
      </c>
      <c r="H79" s="13" t="e" vm="1">
        <f t="shared" si="7"/>
        <v>#VALUE!</v>
      </c>
      <c r="I79" s="1">
        <f>Main!$A$26</f>
        <v>149.56547863818892</v>
      </c>
      <c r="J79" s="48" t="e" vm="1">
        <f t="shared" si="8"/>
        <v>#VALUE!</v>
      </c>
      <c r="K79" t="e" vm="1">
        <f t="shared" si="9"/>
        <v>#VALUE!</v>
      </c>
      <c r="L79" s="1">
        <f>Main!$B$26</f>
        <v>149.59073777325764</v>
      </c>
      <c r="M79" s="48" t="e" vm="1">
        <f t="shared" si="10"/>
        <v>#VALUE!</v>
      </c>
      <c r="N79" t="e" vm="1">
        <f t="shared" si="11"/>
        <v>#VALUE!</v>
      </c>
      <c r="O79" s="1">
        <f>Main!$C$26</f>
        <v>149.54113125696796</v>
      </c>
      <c r="P79" s="48" t="e" vm="1">
        <f t="shared" si="12"/>
        <v>#VALUE!</v>
      </c>
      <c r="Q79" t="e" vm="1">
        <f t="shared" si="13"/>
        <v>#VALUE!</v>
      </c>
    </row>
    <row r="80" spans="1:17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2">
        <f>[1]!GenLognormal($F$9,$F$10)</f>
        <v>#VALUE!</v>
      </c>
      <c r="G80" t="e" vm="2">
        <f>[1]!genBinomial(1,0.567)</f>
        <v>#VALUE!</v>
      </c>
      <c r="H80" s="13" t="e" vm="1">
        <f t="shared" si="7"/>
        <v>#VALUE!</v>
      </c>
      <c r="I80" s="1">
        <f>Main!$A$26</f>
        <v>149.56547863818892</v>
      </c>
      <c r="J80" s="48" t="e" vm="1">
        <f t="shared" si="8"/>
        <v>#VALUE!</v>
      </c>
      <c r="K80" t="e" vm="1">
        <f t="shared" si="9"/>
        <v>#VALUE!</v>
      </c>
      <c r="L80" s="1">
        <f>Main!$B$26</f>
        <v>149.59073777325764</v>
      </c>
      <c r="M80" s="48" t="e" vm="1">
        <f t="shared" si="10"/>
        <v>#VALUE!</v>
      </c>
      <c r="N80" t="e" vm="1">
        <f t="shared" si="11"/>
        <v>#VALUE!</v>
      </c>
      <c r="O80" s="1">
        <f>Main!$C$26</f>
        <v>149.54113125696796</v>
      </c>
      <c r="P80" s="48" t="e" vm="1">
        <f t="shared" si="12"/>
        <v>#VALUE!</v>
      </c>
      <c r="Q80" t="e" vm="1">
        <f t="shared" si="13"/>
        <v>#VALUE!</v>
      </c>
    </row>
    <row r="81" spans="1:17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2">
        <f>[1]!GenLognormal($F$9,$F$10)</f>
        <v>#VALUE!</v>
      </c>
      <c r="G81" t="e" vm="2">
        <f>[1]!genBinomial(1,0.567)</f>
        <v>#VALUE!</v>
      </c>
      <c r="H81" s="13" t="e" vm="1">
        <f t="shared" si="7"/>
        <v>#VALUE!</v>
      </c>
      <c r="I81" s="1">
        <f>Main!$A$26</f>
        <v>149.56547863818892</v>
      </c>
      <c r="J81" s="48" t="e" vm="1">
        <f t="shared" si="8"/>
        <v>#VALUE!</v>
      </c>
      <c r="K81" t="e" vm="1">
        <f t="shared" si="9"/>
        <v>#VALUE!</v>
      </c>
      <c r="L81" s="1">
        <f>Main!$B$26</f>
        <v>149.59073777325764</v>
      </c>
      <c r="M81" s="48" t="e" vm="1">
        <f t="shared" si="10"/>
        <v>#VALUE!</v>
      </c>
      <c r="N81" t="e" vm="1">
        <f t="shared" si="11"/>
        <v>#VALUE!</v>
      </c>
      <c r="O81" s="1">
        <f>Main!$C$26</f>
        <v>149.54113125696796</v>
      </c>
      <c r="P81" s="48" t="e" vm="1">
        <f t="shared" si="12"/>
        <v>#VALUE!</v>
      </c>
      <c r="Q81" t="e" vm="1">
        <f t="shared" si="13"/>
        <v>#VALUE!</v>
      </c>
    </row>
    <row r="82" spans="1:17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2">
        <f>[1]!GenLognormal($F$9,$F$10)</f>
        <v>#VALUE!</v>
      </c>
      <c r="G82" t="e" vm="2">
        <f>[1]!genBinomial(1,0.567)</f>
        <v>#VALUE!</v>
      </c>
      <c r="H82" s="13" t="e" vm="1">
        <f t="shared" si="7"/>
        <v>#VALUE!</v>
      </c>
      <c r="I82" s="1">
        <f>Main!$A$26</f>
        <v>149.56547863818892</v>
      </c>
      <c r="J82" s="48" t="e" vm="1">
        <f t="shared" si="8"/>
        <v>#VALUE!</v>
      </c>
      <c r="K82" t="e" vm="1">
        <f t="shared" si="9"/>
        <v>#VALUE!</v>
      </c>
      <c r="L82" s="1">
        <f>Main!$B$26</f>
        <v>149.59073777325764</v>
      </c>
      <c r="M82" s="48" t="e" vm="1">
        <f t="shared" si="10"/>
        <v>#VALUE!</v>
      </c>
      <c r="N82" t="e" vm="1">
        <f t="shared" si="11"/>
        <v>#VALUE!</v>
      </c>
      <c r="O82" s="1">
        <f>Main!$C$26</f>
        <v>149.54113125696796</v>
      </c>
      <c r="P82" s="48" t="e" vm="1">
        <f t="shared" si="12"/>
        <v>#VALUE!</v>
      </c>
      <c r="Q82" t="e" vm="1">
        <f t="shared" si="13"/>
        <v>#VALUE!</v>
      </c>
    </row>
    <row r="83" spans="1:17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2">
        <f>[1]!GenLognormal($F$9,$F$10)</f>
        <v>#VALUE!</v>
      </c>
      <c r="G83" t="e" vm="2">
        <f>[1]!genBinomial(1,0.567)</f>
        <v>#VALUE!</v>
      </c>
      <c r="H83" s="13" t="e" vm="1">
        <f t="shared" si="7"/>
        <v>#VALUE!</v>
      </c>
      <c r="I83" s="1">
        <f>Main!$A$26</f>
        <v>149.56547863818892</v>
      </c>
      <c r="J83" s="48" t="e" vm="1">
        <f t="shared" si="8"/>
        <v>#VALUE!</v>
      </c>
      <c r="K83" t="e" vm="1">
        <f t="shared" si="9"/>
        <v>#VALUE!</v>
      </c>
      <c r="L83" s="1">
        <f>Main!$B$26</f>
        <v>149.59073777325764</v>
      </c>
      <c r="M83" s="48" t="e" vm="1">
        <f t="shared" si="10"/>
        <v>#VALUE!</v>
      </c>
      <c r="N83" t="e" vm="1">
        <f t="shared" si="11"/>
        <v>#VALUE!</v>
      </c>
      <c r="O83" s="1">
        <f>Main!$C$26</f>
        <v>149.54113125696796</v>
      </c>
      <c r="P83" s="48" t="e" vm="1">
        <f t="shared" si="12"/>
        <v>#VALUE!</v>
      </c>
      <c r="Q83" t="e" vm="1">
        <f t="shared" si="13"/>
        <v>#VALUE!</v>
      </c>
    </row>
    <row r="84" spans="1:17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2">
        <f>[1]!GenLognormal($F$9,$F$10)</f>
        <v>#VALUE!</v>
      </c>
      <c r="G84" t="e" vm="2">
        <f>[1]!genBinomial(1,0.567)</f>
        <v>#VALUE!</v>
      </c>
      <c r="H84" s="13" t="e" vm="1">
        <f t="shared" si="7"/>
        <v>#VALUE!</v>
      </c>
      <c r="I84" s="1">
        <f>Main!$A$26</f>
        <v>149.56547863818892</v>
      </c>
      <c r="J84" s="48" t="e" vm="1">
        <f t="shared" si="8"/>
        <v>#VALUE!</v>
      </c>
      <c r="K84" t="e" vm="1">
        <f t="shared" si="9"/>
        <v>#VALUE!</v>
      </c>
      <c r="L84" s="1">
        <f>Main!$B$26</f>
        <v>149.59073777325764</v>
      </c>
      <c r="M84" s="48" t="e" vm="1">
        <f t="shared" si="10"/>
        <v>#VALUE!</v>
      </c>
      <c r="N84" t="e" vm="1">
        <f t="shared" si="11"/>
        <v>#VALUE!</v>
      </c>
      <c r="O84" s="1">
        <f>Main!$C$26</f>
        <v>149.54113125696796</v>
      </c>
      <c r="P84" s="48" t="e" vm="1">
        <f t="shared" si="12"/>
        <v>#VALUE!</v>
      </c>
      <c r="Q84" t="e" vm="1">
        <f t="shared" si="13"/>
        <v>#VALUE!</v>
      </c>
    </row>
    <row r="85" spans="1:17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2">
        <f>[1]!GenLognormal($F$9,$F$10)</f>
        <v>#VALUE!</v>
      </c>
      <c r="G85" t="e" vm="2">
        <f>[1]!genBinomial(1,0.567)</f>
        <v>#VALUE!</v>
      </c>
      <c r="H85" s="13" t="e" vm="1">
        <f t="shared" si="7"/>
        <v>#VALUE!</v>
      </c>
      <c r="I85" s="1">
        <f>Main!$A$26</f>
        <v>149.56547863818892</v>
      </c>
      <c r="J85" s="48" t="e" vm="1">
        <f t="shared" si="8"/>
        <v>#VALUE!</v>
      </c>
      <c r="K85" t="e" vm="1">
        <f t="shared" si="9"/>
        <v>#VALUE!</v>
      </c>
      <c r="L85" s="1">
        <f>Main!$B$26</f>
        <v>149.59073777325764</v>
      </c>
      <c r="M85" s="48" t="e" vm="1">
        <f t="shared" si="10"/>
        <v>#VALUE!</v>
      </c>
      <c r="N85" t="e" vm="1">
        <f t="shared" si="11"/>
        <v>#VALUE!</v>
      </c>
      <c r="O85" s="1">
        <f>Main!$C$26</f>
        <v>149.54113125696796</v>
      </c>
      <c r="P85" s="48" t="e" vm="1">
        <f t="shared" si="12"/>
        <v>#VALUE!</v>
      </c>
      <c r="Q85" t="e" vm="1">
        <f t="shared" si="13"/>
        <v>#VALUE!</v>
      </c>
    </row>
    <row r="86" spans="1:17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2">
        <f>[1]!GenLognormal($F$9,$F$10)</f>
        <v>#VALUE!</v>
      </c>
      <c r="G86" t="e" vm="2">
        <f>[1]!genBinomial(1,0.567)</f>
        <v>#VALUE!</v>
      </c>
      <c r="H86" s="13" t="e" vm="1">
        <f t="shared" si="7"/>
        <v>#VALUE!</v>
      </c>
      <c r="I86" s="1">
        <f>Main!$A$26</f>
        <v>149.56547863818892</v>
      </c>
      <c r="J86" s="48" t="e" vm="1">
        <f t="shared" si="8"/>
        <v>#VALUE!</v>
      </c>
      <c r="K86" t="e" vm="1">
        <f t="shared" si="9"/>
        <v>#VALUE!</v>
      </c>
      <c r="L86" s="1">
        <f>Main!$B$26</f>
        <v>149.59073777325764</v>
      </c>
      <c r="M86" s="48" t="e" vm="1">
        <f t="shared" si="10"/>
        <v>#VALUE!</v>
      </c>
      <c r="N86" t="e" vm="1">
        <f t="shared" si="11"/>
        <v>#VALUE!</v>
      </c>
      <c r="O86" s="1">
        <f>Main!$C$26</f>
        <v>149.54113125696796</v>
      </c>
      <c r="P86" s="48" t="e" vm="1">
        <f t="shared" si="12"/>
        <v>#VALUE!</v>
      </c>
      <c r="Q86" t="e" vm="1">
        <f t="shared" si="13"/>
        <v>#VALUE!</v>
      </c>
    </row>
    <row r="87" spans="1:17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2">
        <f>[1]!GenLognormal($F$9,$F$10)</f>
        <v>#VALUE!</v>
      </c>
      <c r="G87" t="e" vm="2">
        <f>[1]!genBinomial(1,0.567)</f>
        <v>#VALUE!</v>
      </c>
      <c r="H87" s="13" t="e" vm="1">
        <f t="shared" si="7"/>
        <v>#VALUE!</v>
      </c>
      <c r="I87" s="1">
        <f>Main!$A$26</f>
        <v>149.56547863818892</v>
      </c>
      <c r="J87" s="48" t="e" vm="1">
        <f t="shared" si="8"/>
        <v>#VALUE!</v>
      </c>
      <c r="K87" t="e" vm="1">
        <f t="shared" si="9"/>
        <v>#VALUE!</v>
      </c>
      <c r="L87" s="1">
        <f>Main!$B$26</f>
        <v>149.59073777325764</v>
      </c>
      <c r="M87" s="48" t="e" vm="1">
        <f t="shared" si="10"/>
        <v>#VALUE!</v>
      </c>
      <c r="N87" t="e" vm="1">
        <f t="shared" si="11"/>
        <v>#VALUE!</v>
      </c>
      <c r="O87" s="1">
        <f>Main!$C$26</f>
        <v>149.54113125696796</v>
      </c>
      <c r="P87" s="48" t="e" vm="1">
        <f t="shared" si="12"/>
        <v>#VALUE!</v>
      </c>
      <c r="Q87" t="e" vm="1">
        <f t="shared" si="13"/>
        <v>#VALUE!</v>
      </c>
    </row>
    <row r="88" spans="1:17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2">
        <f>[1]!GenLognormal($F$9,$F$10)</f>
        <v>#VALUE!</v>
      </c>
      <c r="G88" t="e" vm="2">
        <f>[1]!genBinomial(1,0.567)</f>
        <v>#VALUE!</v>
      </c>
      <c r="H88" s="13" t="e" vm="1">
        <f t="shared" si="7"/>
        <v>#VALUE!</v>
      </c>
      <c r="I88" s="1">
        <f>Main!$A$26</f>
        <v>149.56547863818892</v>
      </c>
      <c r="J88" s="48" t="e" vm="1">
        <f t="shared" si="8"/>
        <v>#VALUE!</v>
      </c>
      <c r="K88" t="e" vm="1">
        <f t="shared" si="9"/>
        <v>#VALUE!</v>
      </c>
      <c r="L88" s="1">
        <f>Main!$B$26</f>
        <v>149.59073777325764</v>
      </c>
      <c r="M88" s="48" t="e" vm="1">
        <f t="shared" si="10"/>
        <v>#VALUE!</v>
      </c>
      <c r="N88" t="e" vm="1">
        <f t="shared" si="11"/>
        <v>#VALUE!</v>
      </c>
      <c r="O88" s="1">
        <f>Main!$C$26</f>
        <v>149.54113125696796</v>
      </c>
      <c r="P88" s="48" t="e" vm="1">
        <f t="shared" si="12"/>
        <v>#VALUE!</v>
      </c>
      <c r="Q88" t="e" vm="1">
        <f t="shared" si="13"/>
        <v>#VALUE!</v>
      </c>
    </row>
    <row r="89" spans="1:17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2">
        <f>[1]!GenLognormal($F$9,$F$10)</f>
        <v>#VALUE!</v>
      </c>
      <c r="G89" t="e" vm="2">
        <f>[1]!genBinomial(1,0.567)</f>
        <v>#VALUE!</v>
      </c>
      <c r="H89" s="13" t="e" vm="1">
        <f t="shared" si="7"/>
        <v>#VALUE!</v>
      </c>
      <c r="I89" s="1">
        <f>Main!$A$26</f>
        <v>149.56547863818892</v>
      </c>
      <c r="J89" s="48" t="e" vm="1">
        <f t="shared" si="8"/>
        <v>#VALUE!</v>
      </c>
      <c r="K89" t="e" vm="1">
        <f t="shared" si="9"/>
        <v>#VALUE!</v>
      </c>
      <c r="L89" s="1">
        <f>Main!$B$26</f>
        <v>149.59073777325764</v>
      </c>
      <c r="M89" s="48" t="e" vm="1">
        <f t="shared" si="10"/>
        <v>#VALUE!</v>
      </c>
      <c r="N89" t="e" vm="1">
        <f t="shared" si="11"/>
        <v>#VALUE!</v>
      </c>
      <c r="O89" s="1">
        <f>Main!$C$26</f>
        <v>149.54113125696796</v>
      </c>
      <c r="P89" s="48" t="e" vm="1">
        <f t="shared" si="12"/>
        <v>#VALUE!</v>
      </c>
      <c r="Q89" t="e" vm="1">
        <f t="shared" si="13"/>
        <v>#VALUE!</v>
      </c>
    </row>
    <row r="90" spans="1:17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2">
        <f>[1]!GenLognormal($F$9,$F$10)</f>
        <v>#VALUE!</v>
      </c>
      <c r="G90" t="e" vm="2">
        <f>[1]!genBinomial(1,0.567)</f>
        <v>#VALUE!</v>
      </c>
      <c r="H90" s="13" t="e" vm="1">
        <f t="shared" si="7"/>
        <v>#VALUE!</v>
      </c>
      <c r="I90" s="1">
        <f>Main!$A$26</f>
        <v>149.56547863818892</v>
      </c>
      <c r="J90" s="48" t="e" vm="1">
        <f t="shared" si="8"/>
        <v>#VALUE!</v>
      </c>
      <c r="K90" t="e" vm="1">
        <f t="shared" si="9"/>
        <v>#VALUE!</v>
      </c>
      <c r="L90" s="1">
        <f>Main!$B$26</f>
        <v>149.59073777325764</v>
      </c>
      <c r="M90" s="48" t="e" vm="1">
        <f t="shared" si="10"/>
        <v>#VALUE!</v>
      </c>
      <c r="N90" t="e" vm="1">
        <f t="shared" si="11"/>
        <v>#VALUE!</v>
      </c>
      <c r="O90" s="1">
        <f>Main!$C$26</f>
        <v>149.54113125696796</v>
      </c>
      <c r="P90" s="48" t="e" vm="1">
        <f t="shared" si="12"/>
        <v>#VALUE!</v>
      </c>
      <c r="Q90" t="e" vm="1">
        <f t="shared" si="13"/>
        <v>#VALUE!</v>
      </c>
    </row>
    <row r="91" spans="1:17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2">
        <f>[1]!GenLognormal($F$9,$F$10)</f>
        <v>#VALUE!</v>
      </c>
      <c r="G91" t="e" vm="2">
        <f>[1]!genBinomial(1,0.567)</f>
        <v>#VALUE!</v>
      </c>
      <c r="H91" s="13" t="e" vm="1">
        <f t="shared" si="7"/>
        <v>#VALUE!</v>
      </c>
      <c r="I91" s="1">
        <f>Main!$A$26</f>
        <v>149.56547863818892</v>
      </c>
      <c r="J91" s="48" t="e" vm="1">
        <f t="shared" si="8"/>
        <v>#VALUE!</v>
      </c>
      <c r="K91" t="e" vm="1">
        <f t="shared" si="9"/>
        <v>#VALUE!</v>
      </c>
      <c r="L91" s="1">
        <f>Main!$B$26</f>
        <v>149.59073777325764</v>
      </c>
      <c r="M91" s="48" t="e" vm="1">
        <f t="shared" si="10"/>
        <v>#VALUE!</v>
      </c>
      <c r="N91" t="e" vm="1">
        <f t="shared" si="11"/>
        <v>#VALUE!</v>
      </c>
      <c r="O91" s="1">
        <f>Main!$C$26</f>
        <v>149.54113125696796</v>
      </c>
      <c r="P91" s="48" t="e" vm="1">
        <f t="shared" si="12"/>
        <v>#VALUE!</v>
      </c>
      <c r="Q91" t="e" vm="1">
        <f t="shared" si="13"/>
        <v>#VALUE!</v>
      </c>
    </row>
    <row r="92" spans="1:17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2">
        <f>[1]!GenLognormal($F$9,$F$10)</f>
        <v>#VALUE!</v>
      </c>
      <c r="G92" t="e" vm="2">
        <f>[1]!genBinomial(1,0.567)</f>
        <v>#VALUE!</v>
      </c>
      <c r="H92" s="13" t="e" vm="1">
        <f t="shared" si="7"/>
        <v>#VALUE!</v>
      </c>
      <c r="I92" s="1">
        <f>Main!$A$26</f>
        <v>149.56547863818892</v>
      </c>
      <c r="J92" s="48" t="e" vm="1">
        <f t="shared" si="8"/>
        <v>#VALUE!</v>
      </c>
      <c r="K92" t="e" vm="1">
        <f t="shared" si="9"/>
        <v>#VALUE!</v>
      </c>
      <c r="L92" s="1">
        <f>Main!$B$26</f>
        <v>149.59073777325764</v>
      </c>
      <c r="M92" s="48" t="e" vm="1">
        <f t="shared" si="10"/>
        <v>#VALUE!</v>
      </c>
      <c r="N92" t="e" vm="1">
        <f t="shared" si="11"/>
        <v>#VALUE!</v>
      </c>
      <c r="O92" s="1">
        <f>Main!$C$26</f>
        <v>149.54113125696796</v>
      </c>
      <c r="P92" s="48" t="e" vm="1">
        <f t="shared" si="12"/>
        <v>#VALUE!</v>
      </c>
      <c r="Q92" t="e" vm="1">
        <f t="shared" si="13"/>
        <v>#VALUE!</v>
      </c>
    </row>
    <row r="93" spans="1:17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2">
        <f>[1]!GenLognormal($F$9,$F$10)</f>
        <v>#VALUE!</v>
      </c>
      <c r="G93" t="e" vm="2">
        <f>[1]!genBinomial(1,0.567)</f>
        <v>#VALUE!</v>
      </c>
      <c r="H93" s="13" t="e" vm="1">
        <f t="shared" si="7"/>
        <v>#VALUE!</v>
      </c>
      <c r="I93" s="1">
        <f>Main!$A$26</f>
        <v>149.56547863818892</v>
      </c>
      <c r="J93" s="48" t="e" vm="1">
        <f t="shared" si="8"/>
        <v>#VALUE!</v>
      </c>
      <c r="K93" t="e" vm="1">
        <f t="shared" si="9"/>
        <v>#VALUE!</v>
      </c>
      <c r="L93" s="1">
        <f>Main!$B$26</f>
        <v>149.59073777325764</v>
      </c>
      <c r="M93" s="48" t="e" vm="1">
        <f t="shared" si="10"/>
        <v>#VALUE!</v>
      </c>
      <c r="N93" t="e" vm="1">
        <f t="shared" si="11"/>
        <v>#VALUE!</v>
      </c>
      <c r="O93" s="1">
        <f>Main!$C$26</f>
        <v>149.54113125696796</v>
      </c>
      <c r="P93" s="48" t="e" vm="1">
        <f t="shared" si="12"/>
        <v>#VALUE!</v>
      </c>
      <c r="Q93" t="e" vm="1">
        <f t="shared" si="13"/>
        <v>#VALUE!</v>
      </c>
    </row>
    <row r="94" spans="1:17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2">
        <f>[1]!GenLognormal($F$9,$F$10)</f>
        <v>#VALUE!</v>
      </c>
      <c r="G94" t="e" vm="2">
        <f>[1]!genBinomial(1,0.567)</f>
        <v>#VALUE!</v>
      </c>
      <c r="H94" s="13" t="e" vm="1">
        <f t="shared" si="7"/>
        <v>#VALUE!</v>
      </c>
      <c r="I94" s="1">
        <f>Main!$A$26</f>
        <v>149.56547863818892</v>
      </c>
      <c r="J94" s="48" t="e" vm="1">
        <f t="shared" si="8"/>
        <v>#VALUE!</v>
      </c>
      <c r="K94" t="e" vm="1">
        <f t="shared" si="9"/>
        <v>#VALUE!</v>
      </c>
      <c r="L94" s="1">
        <f>Main!$B$26</f>
        <v>149.59073777325764</v>
      </c>
      <c r="M94" s="48" t="e" vm="1">
        <f t="shared" si="10"/>
        <v>#VALUE!</v>
      </c>
      <c r="N94" t="e" vm="1">
        <f t="shared" si="11"/>
        <v>#VALUE!</v>
      </c>
      <c r="O94" s="1">
        <f>Main!$C$26</f>
        <v>149.54113125696796</v>
      </c>
      <c r="P94" s="48" t="e" vm="1">
        <f t="shared" si="12"/>
        <v>#VALUE!</v>
      </c>
      <c r="Q94" t="e" vm="1">
        <f t="shared" si="13"/>
        <v>#VALUE!</v>
      </c>
    </row>
    <row r="95" spans="1:17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2">
        <f>[1]!GenLognormal($F$9,$F$10)</f>
        <v>#VALUE!</v>
      </c>
      <c r="G95" t="e" vm="2">
        <f>[1]!genBinomial(1,0.567)</f>
        <v>#VALUE!</v>
      </c>
      <c r="H95" s="13" t="e" vm="1">
        <f t="shared" si="7"/>
        <v>#VALUE!</v>
      </c>
      <c r="I95" s="1">
        <f>Main!$A$26</f>
        <v>149.56547863818892</v>
      </c>
      <c r="J95" s="48" t="e" vm="1">
        <f t="shared" si="8"/>
        <v>#VALUE!</v>
      </c>
      <c r="K95" t="e" vm="1">
        <f t="shared" si="9"/>
        <v>#VALUE!</v>
      </c>
      <c r="L95" s="1">
        <f>Main!$B$26</f>
        <v>149.59073777325764</v>
      </c>
      <c r="M95" s="48" t="e" vm="1">
        <f t="shared" si="10"/>
        <v>#VALUE!</v>
      </c>
      <c r="N95" t="e" vm="1">
        <f t="shared" si="11"/>
        <v>#VALUE!</v>
      </c>
      <c r="O95" s="1">
        <f>Main!$C$26</f>
        <v>149.54113125696796</v>
      </c>
      <c r="P95" s="48" t="e" vm="1">
        <f t="shared" si="12"/>
        <v>#VALUE!</v>
      </c>
      <c r="Q95" t="e" vm="1">
        <f t="shared" si="13"/>
        <v>#VALUE!</v>
      </c>
    </row>
    <row r="96" spans="1:17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2">
        <f>[1]!GenLognormal($F$9,$F$10)</f>
        <v>#VALUE!</v>
      </c>
      <c r="G96" t="e" vm="2">
        <f>[1]!genBinomial(1,0.567)</f>
        <v>#VALUE!</v>
      </c>
      <c r="H96" s="13" t="e" vm="1">
        <f t="shared" si="7"/>
        <v>#VALUE!</v>
      </c>
      <c r="I96" s="1">
        <f>Main!$A$26</f>
        <v>149.56547863818892</v>
      </c>
      <c r="J96" s="48" t="e" vm="1">
        <f t="shared" si="8"/>
        <v>#VALUE!</v>
      </c>
      <c r="K96" t="e" vm="1">
        <f t="shared" si="9"/>
        <v>#VALUE!</v>
      </c>
      <c r="L96" s="1">
        <f>Main!$B$26</f>
        <v>149.59073777325764</v>
      </c>
      <c r="M96" s="48" t="e" vm="1">
        <f t="shared" si="10"/>
        <v>#VALUE!</v>
      </c>
      <c r="N96" t="e" vm="1">
        <f t="shared" si="11"/>
        <v>#VALUE!</v>
      </c>
      <c r="O96" s="1">
        <f>Main!$C$26</f>
        <v>149.54113125696796</v>
      </c>
      <c r="P96" s="48" t="e" vm="1">
        <f t="shared" si="12"/>
        <v>#VALUE!</v>
      </c>
      <c r="Q96" t="e" vm="1">
        <f t="shared" si="13"/>
        <v>#VALUE!</v>
      </c>
    </row>
    <row r="97" spans="1:17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2">
        <f>[1]!GenLognormal($F$9,$F$10)</f>
        <v>#VALUE!</v>
      </c>
      <c r="G97" t="e" vm="2">
        <f>[1]!genBinomial(1,0.567)</f>
        <v>#VALUE!</v>
      </c>
      <c r="H97" s="13" t="e" vm="1">
        <f t="shared" si="7"/>
        <v>#VALUE!</v>
      </c>
      <c r="I97" s="1">
        <f>Main!$A$26</f>
        <v>149.56547863818892</v>
      </c>
      <c r="J97" s="48" t="e" vm="1">
        <f t="shared" si="8"/>
        <v>#VALUE!</v>
      </c>
      <c r="K97" t="e" vm="1">
        <f t="shared" si="9"/>
        <v>#VALUE!</v>
      </c>
      <c r="L97" s="1">
        <f>Main!$B$26</f>
        <v>149.59073777325764</v>
      </c>
      <c r="M97" s="48" t="e" vm="1">
        <f t="shared" si="10"/>
        <v>#VALUE!</v>
      </c>
      <c r="N97" t="e" vm="1">
        <f t="shared" si="11"/>
        <v>#VALUE!</v>
      </c>
      <c r="O97" s="1">
        <f>Main!$C$26</f>
        <v>149.54113125696796</v>
      </c>
      <c r="P97" s="48" t="e" vm="1">
        <f t="shared" si="12"/>
        <v>#VALUE!</v>
      </c>
      <c r="Q97" t="e" vm="1">
        <f t="shared" si="13"/>
        <v>#VALUE!</v>
      </c>
    </row>
    <row r="98" spans="1:17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2">
        <f>[1]!GenLognormal($F$9,$F$10)</f>
        <v>#VALUE!</v>
      </c>
      <c r="G98" t="e" vm="2">
        <f>[1]!genBinomial(1,0.567)</f>
        <v>#VALUE!</v>
      </c>
      <c r="H98" s="13" t="e" vm="1">
        <f t="shared" si="7"/>
        <v>#VALUE!</v>
      </c>
      <c r="I98" s="1">
        <f>Main!$A$26</f>
        <v>149.56547863818892</v>
      </c>
      <c r="J98" s="48" t="e" vm="1">
        <f t="shared" si="8"/>
        <v>#VALUE!</v>
      </c>
      <c r="K98" t="e" vm="1">
        <f t="shared" si="9"/>
        <v>#VALUE!</v>
      </c>
      <c r="L98" s="1">
        <f>Main!$B$26</f>
        <v>149.59073777325764</v>
      </c>
      <c r="M98" s="48" t="e" vm="1">
        <f t="shared" si="10"/>
        <v>#VALUE!</v>
      </c>
      <c r="N98" t="e" vm="1">
        <f t="shared" si="11"/>
        <v>#VALUE!</v>
      </c>
      <c r="O98" s="1">
        <f>Main!$C$26</f>
        <v>149.54113125696796</v>
      </c>
      <c r="P98" s="48" t="e" vm="1">
        <f t="shared" si="12"/>
        <v>#VALUE!</v>
      </c>
      <c r="Q98" t="e" vm="1">
        <f t="shared" si="13"/>
        <v>#VALUE!</v>
      </c>
    </row>
    <row r="99" spans="1:17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2">
        <f>[1]!GenLognormal($F$9,$F$10)</f>
        <v>#VALUE!</v>
      </c>
      <c r="G99" t="e" vm="2">
        <f>[1]!genBinomial(1,0.567)</f>
        <v>#VALUE!</v>
      </c>
      <c r="H99" s="13" t="e" vm="1">
        <f t="shared" si="7"/>
        <v>#VALUE!</v>
      </c>
      <c r="I99" s="1">
        <f>Main!$A$26</f>
        <v>149.56547863818892</v>
      </c>
      <c r="J99" s="48" t="e" vm="1">
        <f t="shared" si="8"/>
        <v>#VALUE!</v>
      </c>
      <c r="K99" t="e" vm="1">
        <f t="shared" si="9"/>
        <v>#VALUE!</v>
      </c>
      <c r="L99" s="1">
        <f>Main!$B$26</f>
        <v>149.59073777325764</v>
      </c>
      <c r="M99" s="48" t="e" vm="1">
        <f t="shared" si="10"/>
        <v>#VALUE!</v>
      </c>
      <c r="N99" t="e" vm="1">
        <f t="shared" si="11"/>
        <v>#VALUE!</v>
      </c>
      <c r="O99" s="1">
        <f>Main!$C$26</f>
        <v>149.54113125696796</v>
      </c>
      <c r="P99" s="48" t="e" vm="1">
        <f t="shared" si="12"/>
        <v>#VALUE!</v>
      </c>
      <c r="Q99" t="e" vm="1">
        <f t="shared" si="13"/>
        <v>#VALUE!</v>
      </c>
    </row>
    <row r="100" spans="1:17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2">
        <f>[1]!GenLognormal($F$9,$F$10)</f>
        <v>#VALUE!</v>
      </c>
      <c r="G100" t="e" vm="2">
        <f>[1]!genBinomial(1,0.567)</f>
        <v>#VALUE!</v>
      </c>
      <c r="H100" s="13" t="e" vm="1">
        <f t="shared" si="7"/>
        <v>#VALUE!</v>
      </c>
      <c r="I100" s="1">
        <f>Main!$A$26</f>
        <v>149.56547863818892</v>
      </c>
      <c r="J100" s="48" t="e" vm="1">
        <f t="shared" si="8"/>
        <v>#VALUE!</v>
      </c>
      <c r="K100" t="e" vm="1">
        <f t="shared" si="9"/>
        <v>#VALUE!</v>
      </c>
      <c r="L100" s="1">
        <f>Main!$B$26</f>
        <v>149.59073777325764</v>
      </c>
      <c r="M100" s="48" t="e" vm="1">
        <f t="shared" si="10"/>
        <v>#VALUE!</v>
      </c>
      <c r="N100" t="e" vm="1">
        <f t="shared" si="11"/>
        <v>#VALUE!</v>
      </c>
      <c r="O100" s="1">
        <f>Main!$C$26</f>
        <v>149.54113125696796</v>
      </c>
      <c r="P100" s="48" t="e" vm="1">
        <f t="shared" si="12"/>
        <v>#VALUE!</v>
      </c>
      <c r="Q100" t="e" vm="1">
        <f t="shared" si="13"/>
        <v>#VALUE!</v>
      </c>
    </row>
    <row r="101" spans="1:17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2">
        <f>[1]!GenLognormal($F$9,$F$10)</f>
        <v>#VALUE!</v>
      </c>
      <c r="G101" t="e" vm="2">
        <f>[1]!genBinomial(1,0.567)</f>
        <v>#VALUE!</v>
      </c>
      <c r="H101" s="13" t="e" vm="1">
        <f t="shared" si="7"/>
        <v>#VALUE!</v>
      </c>
      <c r="I101" s="1">
        <f>Main!$A$26</f>
        <v>149.56547863818892</v>
      </c>
      <c r="J101" s="48" t="e" vm="1">
        <f t="shared" si="8"/>
        <v>#VALUE!</v>
      </c>
      <c r="K101" t="e" vm="1">
        <f t="shared" si="9"/>
        <v>#VALUE!</v>
      </c>
      <c r="L101" s="1">
        <f>Main!$B$26</f>
        <v>149.59073777325764</v>
      </c>
      <c r="M101" s="48" t="e" vm="1">
        <f t="shared" si="10"/>
        <v>#VALUE!</v>
      </c>
      <c r="N101" t="e" vm="1">
        <f t="shared" si="11"/>
        <v>#VALUE!</v>
      </c>
      <c r="O101" s="1">
        <f>Main!$C$26</f>
        <v>149.54113125696796</v>
      </c>
      <c r="P101" s="48" t="e" vm="1">
        <f t="shared" si="12"/>
        <v>#VALUE!</v>
      </c>
      <c r="Q101" t="e" vm="1">
        <f t="shared" si="13"/>
        <v>#VALUE!</v>
      </c>
    </row>
    <row r="102" spans="1:17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2">
        <f>[1]!GenLognormal($F$9,$F$10)</f>
        <v>#VALUE!</v>
      </c>
      <c r="G102" t="e" vm="2">
        <f>[1]!genBinomial(1,0.567)</f>
        <v>#VALUE!</v>
      </c>
      <c r="H102" s="13" t="e" vm="1">
        <f t="shared" si="7"/>
        <v>#VALUE!</v>
      </c>
      <c r="I102" s="1">
        <f>Main!$A$26</f>
        <v>149.56547863818892</v>
      </c>
      <c r="J102" s="48" t="e" vm="1">
        <f t="shared" si="8"/>
        <v>#VALUE!</v>
      </c>
      <c r="K102" t="e" vm="1">
        <f t="shared" si="9"/>
        <v>#VALUE!</v>
      </c>
      <c r="L102" s="1">
        <f>Main!$B$26</f>
        <v>149.59073777325764</v>
      </c>
      <c r="M102" s="48" t="e" vm="1">
        <f t="shared" si="10"/>
        <v>#VALUE!</v>
      </c>
      <c r="N102" t="e" vm="1">
        <f t="shared" si="11"/>
        <v>#VALUE!</v>
      </c>
      <c r="O102" s="1">
        <f>Main!$C$26</f>
        <v>149.54113125696796</v>
      </c>
      <c r="P102" s="48" t="e" vm="1">
        <f t="shared" si="12"/>
        <v>#VALUE!</v>
      </c>
      <c r="Q102" t="e" vm="1">
        <f t="shared" si="13"/>
        <v>#VALUE!</v>
      </c>
    </row>
    <row r="103" spans="1:17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2">
        <f>[1]!GenLognormal($F$9,$F$10)</f>
        <v>#VALUE!</v>
      </c>
      <c r="G103" t="e" vm="2">
        <f>[1]!genBinomial(1,0.567)</f>
        <v>#VALUE!</v>
      </c>
      <c r="H103" s="13" t="e" vm="1">
        <f t="shared" si="7"/>
        <v>#VALUE!</v>
      </c>
      <c r="I103" s="1">
        <f>Main!$A$26</f>
        <v>149.56547863818892</v>
      </c>
      <c r="J103" s="48" t="e" vm="1">
        <f t="shared" si="8"/>
        <v>#VALUE!</v>
      </c>
      <c r="K103" t="e" vm="1">
        <f t="shared" si="9"/>
        <v>#VALUE!</v>
      </c>
      <c r="L103" s="1">
        <f>Main!$B$26</f>
        <v>149.59073777325764</v>
      </c>
      <c r="M103" s="48" t="e" vm="1">
        <f t="shared" si="10"/>
        <v>#VALUE!</v>
      </c>
      <c r="N103" t="e" vm="1">
        <f t="shared" si="11"/>
        <v>#VALUE!</v>
      </c>
      <c r="O103" s="1">
        <f>Main!$C$26</f>
        <v>149.54113125696796</v>
      </c>
      <c r="P103" s="48" t="e" vm="1">
        <f t="shared" si="12"/>
        <v>#VALUE!</v>
      </c>
      <c r="Q103" t="e" vm="1">
        <f t="shared" si="13"/>
        <v>#VALUE!</v>
      </c>
    </row>
    <row r="104" spans="1:17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2">
        <f>[1]!GenLognormal($F$9,$F$10)</f>
        <v>#VALUE!</v>
      </c>
      <c r="G104" t="e" vm="2">
        <f>[1]!genBinomial(1,0.567)</f>
        <v>#VALUE!</v>
      </c>
      <c r="H104" s="13" t="e" vm="1">
        <f t="shared" si="7"/>
        <v>#VALUE!</v>
      </c>
      <c r="I104" s="1">
        <f>Main!$A$26</f>
        <v>149.56547863818892</v>
      </c>
      <c r="J104" s="48" t="e" vm="1">
        <f t="shared" si="8"/>
        <v>#VALUE!</v>
      </c>
      <c r="K104" t="e" vm="1">
        <f t="shared" si="9"/>
        <v>#VALUE!</v>
      </c>
      <c r="L104" s="1">
        <f>Main!$B$26</f>
        <v>149.59073777325764</v>
      </c>
      <c r="M104" s="48" t="e" vm="1">
        <f t="shared" si="10"/>
        <v>#VALUE!</v>
      </c>
      <c r="N104" t="e" vm="1">
        <f t="shared" si="11"/>
        <v>#VALUE!</v>
      </c>
      <c r="O104" s="1">
        <f>Main!$C$26</f>
        <v>149.54113125696796</v>
      </c>
      <c r="P104" s="48" t="e" vm="1">
        <f t="shared" si="12"/>
        <v>#VALUE!</v>
      </c>
      <c r="Q104" t="e" vm="1">
        <f t="shared" si="13"/>
        <v>#VALUE!</v>
      </c>
    </row>
    <row r="105" spans="1:17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2">
        <f>[1]!GenLognormal($F$9,$F$10)</f>
        <v>#VALUE!</v>
      </c>
      <c r="G105" t="e" vm="2">
        <f>[1]!genBinomial(1,0.567)</f>
        <v>#VALUE!</v>
      </c>
      <c r="H105" s="13" t="e" vm="1">
        <f t="shared" si="7"/>
        <v>#VALUE!</v>
      </c>
      <c r="I105" s="1">
        <f>Main!$A$26</f>
        <v>149.56547863818892</v>
      </c>
      <c r="J105" s="48" t="e" vm="1">
        <f t="shared" si="8"/>
        <v>#VALUE!</v>
      </c>
      <c r="K105" t="e" vm="1">
        <f t="shared" si="9"/>
        <v>#VALUE!</v>
      </c>
      <c r="L105" s="1">
        <f>Main!$B$26</f>
        <v>149.59073777325764</v>
      </c>
      <c r="M105" s="48" t="e" vm="1">
        <f t="shared" si="10"/>
        <v>#VALUE!</v>
      </c>
      <c r="N105" t="e" vm="1">
        <f t="shared" si="11"/>
        <v>#VALUE!</v>
      </c>
      <c r="O105" s="1">
        <f>Main!$C$26</f>
        <v>149.54113125696796</v>
      </c>
      <c r="P105" s="48" t="e" vm="1">
        <f t="shared" si="12"/>
        <v>#VALUE!</v>
      </c>
      <c r="Q105" t="e" vm="1">
        <f t="shared" si="13"/>
        <v>#VALUE!</v>
      </c>
    </row>
    <row r="106" spans="1:17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2">
        <f>[1]!GenLognormal($F$9,$F$10)</f>
        <v>#VALUE!</v>
      </c>
      <c r="G106" t="e" vm="2">
        <f>[1]!genBinomial(1,0.567)</f>
        <v>#VALUE!</v>
      </c>
      <c r="H106" s="13" t="e" vm="1">
        <f t="shared" si="7"/>
        <v>#VALUE!</v>
      </c>
      <c r="I106" s="1">
        <f>Main!$A$26</f>
        <v>149.56547863818892</v>
      </c>
      <c r="J106" s="48" t="e" vm="1">
        <f t="shared" si="8"/>
        <v>#VALUE!</v>
      </c>
      <c r="K106" t="e" vm="1">
        <f t="shared" si="9"/>
        <v>#VALUE!</v>
      </c>
      <c r="L106" s="1">
        <f>Main!$B$26</f>
        <v>149.59073777325764</v>
      </c>
      <c r="M106" s="48" t="e" vm="1">
        <f t="shared" si="10"/>
        <v>#VALUE!</v>
      </c>
      <c r="N106" t="e" vm="1">
        <f t="shared" si="11"/>
        <v>#VALUE!</v>
      </c>
      <c r="O106" s="1">
        <f>Main!$C$26</f>
        <v>149.54113125696796</v>
      </c>
      <c r="P106" s="48" t="e" vm="1">
        <f t="shared" si="12"/>
        <v>#VALUE!</v>
      </c>
      <c r="Q106" t="e" vm="1">
        <f t="shared" si="13"/>
        <v>#VALUE!</v>
      </c>
    </row>
    <row r="107" spans="1:17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2">
        <f>[1]!GenLognormal($F$9,$F$10)</f>
        <v>#VALUE!</v>
      </c>
      <c r="G107" t="e" vm="2">
        <f>[1]!genBinomial(1,0.567)</f>
        <v>#VALUE!</v>
      </c>
      <c r="H107" s="13" t="e" vm="1">
        <f t="shared" si="7"/>
        <v>#VALUE!</v>
      </c>
      <c r="I107" s="1">
        <f>Main!$A$26</f>
        <v>149.56547863818892</v>
      </c>
      <c r="J107" s="48" t="e" vm="1">
        <f t="shared" si="8"/>
        <v>#VALUE!</v>
      </c>
      <c r="K107" t="e" vm="1">
        <f t="shared" si="9"/>
        <v>#VALUE!</v>
      </c>
      <c r="L107" s="1">
        <f>Main!$B$26</f>
        <v>149.59073777325764</v>
      </c>
      <c r="M107" s="48" t="e" vm="1">
        <f t="shared" si="10"/>
        <v>#VALUE!</v>
      </c>
      <c r="N107" t="e" vm="1">
        <f t="shared" si="11"/>
        <v>#VALUE!</v>
      </c>
      <c r="O107" s="1">
        <f>Main!$C$26</f>
        <v>149.54113125696796</v>
      </c>
      <c r="P107" s="48" t="e" vm="1">
        <f t="shared" si="12"/>
        <v>#VALUE!</v>
      </c>
      <c r="Q107" t="e" vm="1">
        <f t="shared" si="13"/>
        <v>#VALUE!</v>
      </c>
    </row>
    <row r="108" spans="1:17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2">
        <f>[1]!GenLognormal($F$9,$F$10)</f>
        <v>#VALUE!</v>
      </c>
      <c r="G108" t="e" vm="2">
        <f>[1]!genBinomial(1,0.567)</f>
        <v>#VALUE!</v>
      </c>
      <c r="H108" s="13" t="e" vm="1">
        <f t="shared" si="7"/>
        <v>#VALUE!</v>
      </c>
      <c r="I108" s="1">
        <f>Main!$A$26</f>
        <v>149.56547863818892</v>
      </c>
      <c r="J108" s="48" t="e" vm="1">
        <f t="shared" si="8"/>
        <v>#VALUE!</v>
      </c>
      <c r="K108" t="e" vm="1">
        <f t="shared" si="9"/>
        <v>#VALUE!</v>
      </c>
      <c r="L108" s="1">
        <f>Main!$B$26</f>
        <v>149.59073777325764</v>
      </c>
      <c r="M108" s="48" t="e" vm="1">
        <f t="shared" si="10"/>
        <v>#VALUE!</v>
      </c>
      <c r="N108" t="e" vm="1">
        <f t="shared" si="11"/>
        <v>#VALUE!</v>
      </c>
      <c r="O108" s="1">
        <f>Main!$C$26</f>
        <v>149.54113125696796</v>
      </c>
      <c r="P108" s="48" t="e" vm="1">
        <f t="shared" si="12"/>
        <v>#VALUE!</v>
      </c>
      <c r="Q108" t="e" vm="1">
        <f t="shared" si="13"/>
        <v>#VALUE!</v>
      </c>
    </row>
    <row r="109" spans="1:17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2">
        <f>[1]!GenLognormal($F$9,$F$10)</f>
        <v>#VALUE!</v>
      </c>
      <c r="G109" t="e" vm="2">
        <f>[1]!genBinomial(1,0.567)</f>
        <v>#VALUE!</v>
      </c>
      <c r="H109" s="13" t="e" vm="1">
        <f t="shared" si="7"/>
        <v>#VALUE!</v>
      </c>
      <c r="I109" s="1">
        <f>Main!$A$26</f>
        <v>149.56547863818892</v>
      </c>
      <c r="J109" s="48" t="e" vm="1">
        <f t="shared" si="8"/>
        <v>#VALUE!</v>
      </c>
      <c r="K109" t="e" vm="1">
        <f t="shared" si="9"/>
        <v>#VALUE!</v>
      </c>
      <c r="L109" s="1">
        <f>Main!$B$26</f>
        <v>149.59073777325764</v>
      </c>
      <c r="M109" s="48" t="e" vm="1">
        <f t="shared" si="10"/>
        <v>#VALUE!</v>
      </c>
      <c r="N109" t="e" vm="1">
        <f t="shared" si="11"/>
        <v>#VALUE!</v>
      </c>
      <c r="O109" s="1">
        <f>Main!$C$26</f>
        <v>149.54113125696796</v>
      </c>
      <c r="P109" s="48" t="e" vm="1">
        <f t="shared" si="12"/>
        <v>#VALUE!</v>
      </c>
      <c r="Q109" t="e" vm="1">
        <f t="shared" si="13"/>
        <v>#VALUE!</v>
      </c>
    </row>
    <row r="110" spans="1:17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2">
        <f>[1]!GenLognormal($F$9,$F$10)</f>
        <v>#VALUE!</v>
      </c>
      <c r="G110" t="e" vm="2">
        <f>[1]!genBinomial(1,0.567)</f>
        <v>#VALUE!</v>
      </c>
      <c r="H110" s="13" t="e" vm="1">
        <f t="shared" si="7"/>
        <v>#VALUE!</v>
      </c>
      <c r="I110" s="1">
        <f>Main!$A$26</f>
        <v>149.56547863818892</v>
      </c>
      <c r="J110" s="48" t="e" vm="1">
        <f t="shared" si="8"/>
        <v>#VALUE!</v>
      </c>
      <c r="K110" t="e" vm="1">
        <f t="shared" si="9"/>
        <v>#VALUE!</v>
      </c>
      <c r="L110" s="1">
        <f>Main!$B$26</f>
        <v>149.59073777325764</v>
      </c>
      <c r="M110" s="48" t="e" vm="1">
        <f t="shared" si="10"/>
        <v>#VALUE!</v>
      </c>
      <c r="N110" t="e" vm="1">
        <f t="shared" si="11"/>
        <v>#VALUE!</v>
      </c>
      <c r="O110" s="1">
        <f>Main!$C$26</f>
        <v>149.54113125696796</v>
      </c>
      <c r="P110" s="48" t="e" vm="1">
        <f t="shared" si="12"/>
        <v>#VALUE!</v>
      </c>
      <c r="Q110" t="e" vm="1">
        <f t="shared" si="13"/>
        <v>#VALUE!</v>
      </c>
    </row>
    <row r="111" spans="1:17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2">
        <f>[1]!GenLognormal($F$9,$F$10)</f>
        <v>#VALUE!</v>
      </c>
      <c r="G111" t="e" vm="2">
        <f>[1]!genBinomial(1,0.567)</f>
        <v>#VALUE!</v>
      </c>
      <c r="H111" s="13" t="e" vm="1">
        <f t="shared" si="7"/>
        <v>#VALUE!</v>
      </c>
      <c r="I111" s="1">
        <f>Main!$A$26</f>
        <v>149.56547863818892</v>
      </c>
      <c r="J111" s="48" t="e" vm="1">
        <f t="shared" si="8"/>
        <v>#VALUE!</v>
      </c>
      <c r="K111" t="e" vm="1">
        <f t="shared" si="9"/>
        <v>#VALUE!</v>
      </c>
      <c r="L111" s="1">
        <f>Main!$B$26</f>
        <v>149.59073777325764</v>
      </c>
      <c r="M111" s="48" t="e" vm="1">
        <f t="shared" si="10"/>
        <v>#VALUE!</v>
      </c>
      <c r="N111" t="e" vm="1">
        <f t="shared" si="11"/>
        <v>#VALUE!</v>
      </c>
      <c r="O111" s="1">
        <f>Main!$C$26</f>
        <v>149.54113125696796</v>
      </c>
      <c r="P111" s="48" t="e" vm="1">
        <f t="shared" si="12"/>
        <v>#VALUE!</v>
      </c>
      <c r="Q111" t="e" vm="1">
        <f t="shared" si="13"/>
        <v>#VALUE!</v>
      </c>
    </row>
    <row r="112" spans="1:17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2">
        <f>[1]!GenLognormal($F$9,$F$10)</f>
        <v>#VALUE!</v>
      </c>
      <c r="G112" t="e" vm="2">
        <f>[1]!genBinomial(1,0.567)</f>
        <v>#VALUE!</v>
      </c>
      <c r="H112" s="13" t="e" vm="1">
        <f t="shared" si="7"/>
        <v>#VALUE!</v>
      </c>
      <c r="I112" s="1">
        <f>Main!$A$26</f>
        <v>149.56547863818892</v>
      </c>
      <c r="J112" s="48" t="e" vm="1">
        <f t="shared" si="8"/>
        <v>#VALUE!</v>
      </c>
      <c r="K112" t="e" vm="1">
        <f t="shared" si="9"/>
        <v>#VALUE!</v>
      </c>
      <c r="L112" s="1">
        <f>Main!$B$26</f>
        <v>149.59073777325764</v>
      </c>
      <c r="M112" s="48" t="e" vm="1">
        <f t="shared" si="10"/>
        <v>#VALUE!</v>
      </c>
      <c r="N112" t="e" vm="1">
        <f t="shared" si="11"/>
        <v>#VALUE!</v>
      </c>
      <c r="O112" s="1">
        <f>Main!$C$26</f>
        <v>149.54113125696796</v>
      </c>
      <c r="P112" s="48" t="e" vm="1">
        <f t="shared" si="12"/>
        <v>#VALUE!</v>
      </c>
      <c r="Q112" t="e" vm="1">
        <f t="shared" si="13"/>
        <v>#VALUE!</v>
      </c>
    </row>
    <row r="113" spans="1:17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2">
        <f>[1]!GenLognormal($F$9,$F$10)</f>
        <v>#VALUE!</v>
      </c>
      <c r="G113" t="e" vm="2">
        <f>[1]!genBinomial(1,0.567)</f>
        <v>#VALUE!</v>
      </c>
      <c r="H113" s="13" t="e" vm="1">
        <f t="shared" si="7"/>
        <v>#VALUE!</v>
      </c>
      <c r="I113" s="1">
        <f>Main!$A$26</f>
        <v>149.56547863818892</v>
      </c>
      <c r="J113" s="48" t="e" vm="1">
        <f t="shared" si="8"/>
        <v>#VALUE!</v>
      </c>
      <c r="K113" t="e" vm="1">
        <f t="shared" si="9"/>
        <v>#VALUE!</v>
      </c>
      <c r="L113" s="1">
        <f>Main!$B$26</f>
        <v>149.59073777325764</v>
      </c>
      <c r="M113" s="48" t="e" vm="1">
        <f t="shared" si="10"/>
        <v>#VALUE!</v>
      </c>
      <c r="N113" t="e" vm="1">
        <f t="shared" si="11"/>
        <v>#VALUE!</v>
      </c>
      <c r="O113" s="1">
        <f>Main!$C$26</f>
        <v>149.54113125696796</v>
      </c>
      <c r="P113" s="48" t="e" vm="1">
        <f t="shared" si="12"/>
        <v>#VALUE!</v>
      </c>
      <c r="Q113" t="e" vm="1">
        <f t="shared" si="13"/>
        <v>#VALUE!</v>
      </c>
    </row>
    <row r="114" spans="1:17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2">
        <f>[1]!GenLognormal($F$9,$F$10)</f>
        <v>#VALUE!</v>
      </c>
      <c r="G114" t="e" vm="2">
        <f>[1]!genBinomial(1,0.567)</f>
        <v>#VALUE!</v>
      </c>
      <c r="H114" s="13" t="e" vm="1">
        <f t="shared" si="7"/>
        <v>#VALUE!</v>
      </c>
      <c r="I114" s="1">
        <f>Main!$A$26</f>
        <v>149.56547863818892</v>
      </c>
      <c r="J114" s="48" t="e" vm="1">
        <f t="shared" si="8"/>
        <v>#VALUE!</v>
      </c>
      <c r="K114" t="e" vm="1">
        <f t="shared" si="9"/>
        <v>#VALUE!</v>
      </c>
      <c r="L114" s="1">
        <f>Main!$B$26</f>
        <v>149.59073777325764</v>
      </c>
      <c r="M114" s="48" t="e" vm="1">
        <f t="shared" si="10"/>
        <v>#VALUE!</v>
      </c>
      <c r="N114" t="e" vm="1">
        <f t="shared" si="11"/>
        <v>#VALUE!</v>
      </c>
      <c r="O114" s="1">
        <f>Main!$C$26</f>
        <v>149.54113125696796</v>
      </c>
      <c r="P114" s="48" t="e" vm="1">
        <f t="shared" si="12"/>
        <v>#VALUE!</v>
      </c>
      <c r="Q114" t="e" vm="1">
        <f t="shared" si="13"/>
        <v>#VALUE!</v>
      </c>
    </row>
    <row r="115" spans="1:17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2">
        <f>[1]!GenLognormal($F$9,$F$10)</f>
        <v>#VALUE!</v>
      </c>
      <c r="G115" t="e" vm="2">
        <f>[1]!genBinomial(1,0.567)</f>
        <v>#VALUE!</v>
      </c>
      <c r="H115" s="13" t="e" vm="1">
        <f t="shared" si="7"/>
        <v>#VALUE!</v>
      </c>
      <c r="I115" s="1">
        <f>Main!$A$26</f>
        <v>149.56547863818892</v>
      </c>
      <c r="J115" s="48" t="e" vm="1">
        <f t="shared" si="8"/>
        <v>#VALUE!</v>
      </c>
      <c r="K115" t="e" vm="1">
        <f t="shared" si="9"/>
        <v>#VALUE!</v>
      </c>
      <c r="L115" s="1">
        <f>Main!$B$26</f>
        <v>149.59073777325764</v>
      </c>
      <c r="M115" s="48" t="e" vm="1">
        <f t="shared" si="10"/>
        <v>#VALUE!</v>
      </c>
      <c r="N115" t="e" vm="1">
        <f t="shared" si="11"/>
        <v>#VALUE!</v>
      </c>
      <c r="O115" s="1">
        <f>Main!$C$26</f>
        <v>149.54113125696796</v>
      </c>
      <c r="P115" s="48" t="e" vm="1">
        <f t="shared" si="12"/>
        <v>#VALUE!</v>
      </c>
      <c r="Q115" t="e" vm="1">
        <f t="shared" si="13"/>
        <v>#VALUE!</v>
      </c>
    </row>
    <row r="116" spans="1:17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2">
        <f>[1]!GenLognormal($F$9,$F$10)</f>
        <v>#VALUE!</v>
      </c>
      <c r="G116" t="e" vm="2">
        <f>[1]!genBinomial(1,0.567)</f>
        <v>#VALUE!</v>
      </c>
      <c r="H116" s="13" t="e" vm="1">
        <f t="shared" si="7"/>
        <v>#VALUE!</v>
      </c>
      <c r="I116" s="1">
        <f>Main!$A$26</f>
        <v>149.56547863818892</v>
      </c>
      <c r="J116" s="48" t="e" vm="1">
        <f t="shared" si="8"/>
        <v>#VALUE!</v>
      </c>
      <c r="K116" t="e" vm="1">
        <f t="shared" si="9"/>
        <v>#VALUE!</v>
      </c>
      <c r="L116" s="1">
        <f>Main!$B$26</f>
        <v>149.59073777325764</v>
      </c>
      <c r="M116" s="48" t="e" vm="1">
        <f t="shared" si="10"/>
        <v>#VALUE!</v>
      </c>
      <c r="N116" t="e" vm="1">
        <f t="shared" si="11"/>
        <v>#VALUE!</v>
      </c>
      <c r="O116" s="1">
        <f>Main!$C$26</f>
        <v>149.54113125696796</v>
      </c>
      <c r="P116" s="48" t="e" vm="1">
        <f t="shared" si="12"/>
        <v>#VALUE!</v>
      </c>
      <c r="Q116" t="e" vm="1">
        <f t="shared" si="13"/>
        <v>#VALUE!</v>
      </c>
    </row>
    <row r="117" spans="1:17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2">
        <f>[1]!GenLognormal($F$9,$F$10)</f>
        <v>#VALUE!</v>
      </c>
      <c r="G117" t="e" vm="2">
        <f>[1]!genBinomial(1,0.567)</f>
        <v>#VALUE!</v>
      </c>
      <c r="H117" s="13" t="e" vm="1">
        <f t="shared" si="7"/>
        <v>#VALUE!</v>
      </c>
      <c r="I117" s="1">
        <f>Main!$A$26</f>
        <v>149.56547863818892</v>
      </c>
      <c r="J117" s="48" t="e" vm="1">
        <f t="shared" si="8"/>
        <v>#VALUE!</v>
      </c>
      <c r="K117" t="e" vm="1">
        <f t="shared" si="9"/>
        <v>#VALUE!</v>
      </c>
      <c r="L117" s="1">
        <f>Main!$B$26</f>
        <v>149.59073777325764</v>
      </c>
      <c r="M117" s="48" t="e" vm="1">
        <f t="shared" si="10"/>
        <v>#VALUE!</v>
      </c>
      <c r="N117" t="e" vm="1">
        <f t="shared" si="11"/>
        <v>#VALUE!</v>
      </c>
      <c r="O117" s="1">
        <f>Main!$C$26</f>
        <v>149.54113125696796</v>
      </c>
      <c r="P117" s="48" t="e" vm="1">
        <f t="shared" si="12"/>
        <v>#VALUE!</v>
      </c>
      <c r="Q117" t="e" vm="1">
        <f t="shared" si="13"/>
        <v>#VALUE!</v>
      </c>
    </row>
    <row r="118" spans="1:17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2">
        <f>[1]!GenLognormal($F$9,$F$10)</f>
        <v>#VALUE!</v>
      </c>
      <c r="G118" t="e" vm="2">
        <f>[1]!genBinomial(1,0.567)</f>
        <v>#VALUE!</v>
      </c>
      <c r="H118" s="13" t="e" vm="1">
        <f t="shared" si="7"/>
        <v>#VALUE!</v>
      </c>
      <c r="I118" s="1">
        <f>Main!$A$26</f>
        <v>149.56547863818892</v>
      </c>
      <c r="J118" s="48" t="e" vm="1">
        <f t="shared" si="8"/>
        <v>#VALUE!</v>
      </c>
      <c r="K118" t="e" vm="1">
        <f t="shared" si="9"/>
        <v>#VALUE!</v>
      </c>
      <c r="L118" s="1">
        <f>Main!$B$26</f>
        <v>149.59073777325764</v>
      </c>
      <c r="M118" s="48" t="e" vm="1">
        <f t="shared" si="10"/>
        <v>#VALUE!</v>
      </c>
      <c r="N118" t="e" vm="1">
        <f t="shared" si="11"/>
        <v>#VALUE!</v>
      </c>
      <c r="O118" s="1">
        <f>Main!$C$26</f>
        <v>149.54113125696796</v>
      </c>
      <c r="P118" s="48" t="e" vm="1">
        <f t="shared" si="12"/>
        <v>#VALUE!</v>
      </c>
      <c r="Q118" t="e" vm="1">
        <f t="shared" si="13"/>
        <v>#VALUE!</v>
      </c>
    </row>
    <row r="119" spans="1:17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2">
        <f>[1]!GenLognormal($F$9,$F$10)</f>
        <v>#VALUE!</v>
      </c>
      <c r="G119" t="e" vm="2">
        <f>[1]!genBinomial(1,0.567)</f>
        <v>#VALUE!</v>
      </c>
      <c r="H119" s="13" t="e" vm="1">
        <f t="shared" si="7"/>
        <v>#VALUE!</v>
      </c>
      <c r="I119" s="1">
        <f>Main!$A$26</f>
        <v>149.56547863818892</v>
      </c>
      <c r="J119" s="48" t="e" vm="1">
        <f t="shared" si="8"/>
        <v>#VALUE!</v>
      </c>
      <c r="K119" t="e" vm="1">
        <f t="shared" si="9"/>
        <v>#VALUE!</v>
      </c>
      <c r="L119" s="1">
        <f>Main!$B$26</f>
        <v>149.59073777325764</v>
      </c>
      <c r="M119" s="48" t="e" vm="1">
        <f t="shared" si="10"/>
        <v>#VALUE!</v>
      </c>
      <c r="N119" t="e" vm="1">
        <f t="shared" si="11"/>
        <v>#VALUE!</v>
      </c>
      <c r="O119" s="1">
        <f>Main!$C$26</f>
        <v>149.54113125696796</v>
      </c>
      <c r="P119" s="48" t="e" vm="1">
        <f t="shared" si="12"/>
        <v>#VALUE!</v>
      </c>
      <c r="Q119" t="e" vm="1">
        <f t="shared" si="13"/>
        <v>#VALUE!</v>
      </c>
    </row>
    <row r="120" spans="1:17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2">
        <f>[1]!GenLognormal($F$9,$F$10)</f>
        <v>#VALUE!</v>
      </c>
      <c r="G120" t="e" vm="2">
        <f>[1]!genBinomial(1,0.567)</f>
        <v>#VALUE!</v>
      </c>
      <c r="H120" s="13" t="e" vm="1">
        <f t="shared" si="7"/>
        <v>#VALUE!</v>
      </c>
      <c r="I120" s="1">
        <f>Main!$A$26</f>
        <v>149.56547863818892</v>
      </c>
      <c r="J120" s="48" t="e" vm="1">
        <f t="shared" si="8"/>
        <v>#VALUE!</v>
      </c>
      <c r="K120" t="e" vm="1">
        <f t="shared" si="9"/>
        <v>#VALUE!</v>
      </c>
      <c r="L120" s="1">
        <f>Main!$B$26</f>
        <v>149.59073777325764</v>
      </c>
      <c r="M120" s="48" t="e" vm="1">
        <f t="shared" si="10"/>
        <v>#VALUE!</v>
      </c>
      <c r="N120" t="e" vm="1">
        <f t="shared" si="11"/>
        <v>#VALUE!</v>
      </c>
      <c r="O120" s="1">
        <f>Main!$C$26</f>
        <v>149.54113125696796</v>
      </c>
      <c r="P120" s="48" t="e" vm="1">
        <f t="shared" si="12"/>
        <v>#VALUE!</v>
      </c>
      <c r="Q120" t="e" vm="1">
        <f t="shared" si="13"/>
        <v>#VALUE!</v>
      </c>
    </row>
    <row r="121" spans="1:17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2">
        <f>[1]!GenLognormal($F$9,$F$10)</f>
        <v>#VALUE!</v>
      </c>
      <c r="G121" t="e" vm="2">
        <f>[1]!genBinomial(1,0.567)</f>
        <v>#VALUE!</v>
      </c>
      <c r="H121" s="13" t="e" vm="1">
        <f t="shared" si="7"/>
        <v>#VALUE!</v>
      </c>
      <c r="I121" s="1">
        <f>Main!$A$26</f>
        <v>149.56547863818892</v>
      </c>
      <c r="J121" s="48" t="e" vm="1">
        <f t="shared" si="8"/>
        <v>#VALUE!</v>
      </c>
      <c r="K121" t="e" vm="1">
        <f t="shared" si="9"/>
        <v>#VALUE!</v>
      </c>
      <c r="L121" s="1">
        <f>Main!$B$26</f>
        <v>149.59073777325764</v>
      </c>
      <c r="M121" s="48" t="e" vm="1">
        <f t="shared" si="10"/>
        <v>#VALUE!</v>
      </c>
      <c r="N121" t="e" vm="1">
        <f t="shared" si="11"/>
        <v>#VALUE!</v>
      </c>
      <c r="O121" s="1">
        <f>Main!$C$26</f>
        <v>149.54113125696796</v>
      </c>
      <c r="P121" s="48" t="e" vm="1">
        <f t="shared" si="12"/>
        <v>#VALUE!</v>
      </c>
      <c r="Q121" t="e" vm="1">
        <f t="shared" si="13"/>
        <v>#VALUE!</v>
      </c>
    </row>
    <row r="122" spans="1:17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2">
        <f>[1]!GenLognormal($F$9,$F$10)</f>
        <v>#VALUE!</v>
      </c>
      <c r="G122" t="e" vm="2">
        <f>[1]!genBinomial(1,0.567)</f>
        <v>#VALUE!</v>
      </c>
      <c r="H122" s="13" t="e" vm="1">
        <f t="shared" si="7"/>
        <v>#VALUE!</v>
      </c>
      <c r="I122" s="1">
        <f>Main!$A$26</f>
        <v>149.56547863818892</v>
      </c>
      <c r="J122" s="48" t="e" vm="1">
        <f t="shared" si="8"/>
        <v>#VALUE!</v>
      </c>
      <c r="K122" t="e" vm="1">
        <f t="shared" si="9"/>
        <v>#VALUE!</v>
      </c>
      <c r="L122" s="1">
        <f>Main!$B$26</f>
        <v>149.59073777325764</v>
      </c>
      <c r="M122" s="48" t="e" vm="1">
        <f t="shared" si="10"/>
        <v>#VALUE!</v>
      </c>
      <c r="N122" t="e" vm="1">
        <f t="shared" si="11"/>
        <v>#VALUE!</v>
      </c>
      <c r="O122" s="1">
        <f>Main!$C$26</f>
        <v>149.54113125696796</v>
      </c>
      <c r="P122" s="48" t="e" vm="1">
        <f t="shared" si="12"/>
        <v>#VALUE!</v>
      </c>
      <c r="Q122" t="e" vm="1">
        <f t="shared" si="13"/>
        <v>#VALUE!</v>
      </c>
    </row>
    <row r="123" spans="1:17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2">
        <f>[1]!GenLognormal($F$9,$F$10)</f>
        <v>#VALUE!</v>
      </c>
      <c r="G123" t="e" vm="2">
        <f>[1]!genBinomial(1,0.567)</f>
        <v>#VALUE!</v>
      </c>
      <c r="H123" s="13" t="e" vm="1">
        <f t="shared" si="7"/>
        <v>#VALUE!</v>
      </c>
      <c r="I123" s="1">
        <f>Main!$A$26</f>
        <v>149.56547863818892</v>
      </c>
      <c r="J123" s="48" t="e" vm="1">
        <f t="shared" si="8"/>
        <v>#VALUE!</v>
      </c>
      <c r="K123" t="e" vm="1">
        <f t="shared" si="9"/>
        <v>#VALUE!</v>
      </c>
      <c r="L123" s="1">
        <f>Main!$B$26</f>
        <v>149.59073777325764</v>
      </c>
      <c r="M123" s="48" t="e" vm="1">
        <f t="shared" si="10"/>
        <v>#VALUE!</v>
      </c>
      <c r="N123" t="e" vm="1">
        <f t="shared" si="11"/>
        <v>#VALUE!</v>
      </c>
      <c r="O123" s="1">
        <f>Main!$C$26</f>
        <v>149.54113125696796</v>
      </c>
      <c r="P123" s="48" t="e" vm="1">
        <f t="shared" si="12"/>
        <v>#VALUE!</v>
      </c>
      <c r="Q123" t="e" vm="1">
        <f t="shared" si="13"/>
        <v>#VALUE!</v>
      </c>
    </row>
    <row r="124" spans="1:17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2">
        <f>[1]!GenLognormal($F$9,$F$10)</f>
        <v>#VALUE!</v>
      </c>
      <c r="G124" t="e" vm="2">
        <f>[1]!genBinomial(1,0.567)</f>
        <v>#VALUE!</v>
      </c>
      <c r="H124" s="13" t="e" vm="1">
        <f t="shared" si="7"/>
        <v>#VALUE!</v>
      </c>
      <c r="I124" s="1">
        <f>Main!$A$26</f>
        <v>149.56547863818892</v>
      </c>
      <c r="J124" s="48" t="e" vm="1">
        <f t="shared" si="8"/>
        <v>#VALUE!</v>
      </c>
      <c r="K124" t="e" vm="1">
        <f t="shared" si="9"/>
        <v>#VALUE!</v>
      </c>
      <c r="L124" s="1">
        <f>Main!$B$26</f>
        <v>149.59073777325764</v>
      </c>
      <c r="M124" s="48" t="e" vm="1">
        <f t="shared" si="10"/>
        <v>#VALUE!</v>
      </c>
      <c r="N124" t="e" vm="1">
        <f t="shared" si="11"/>
        <v>#VALUE!</v>
      </c>
      <c r="O124" s="1">
        <f>Main!$C$26</f>
        <v>149.54113125696796</v>
      </c>
      <c r="P124" s="48" t="e" vm="1">
        <f t="shared" si="12"/>
        <v>#VALUE!</v>
      </c>
      <c r="Q124" t="e" vm="1">
        <f t="shared" si="13"/>
        <v>#VALUE!</v>
      </c>
    </row>
    <row r="125" spans="1:17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2">
        <f>[1]!GenLognormal($F$9,$F$10)</f>
        <v>#VALUE!</v>
      </c>
      <c r="G125" t="e" vm="2">
        <f>[1]!genBinomial(1,0.567)</f>
        <v>#VALUE!</v>
      </c>
      <c r="H125" s="13" t="e" vm="1">
        <f t="shared" si="7"/>
        <v>#VALUE!</v>
      </c>
      <c r="I125" s="1">
        <f>Main!$A$26</f>
        <v>149.56547863818892</v>
      </c>
      <c r="J125" s="48" t="e" vm="1">
        <f t="shared" si="8"/>
        <v>#VALUE!</v>
      </c>
      <c r="K125" t="e" vm="1">
        <f t="shared" si="9"/>
        <v>#VALUE!</v>
      </c>
      <c r="L125" s="1">
        <f>Main!$B$26</f>
        <v>149.59073777325764</v>
      </c>
      <c r="M125" s="48" t="e" vm="1">
        <f t="shared" si="10"/>
        <v>#VALUE!</v>
      </c>
      <c r="N125" t="e" vm="1">
        <f t="shared" si="11"/>
        <v>#VALUE!</v>
      </c>
      <c r="O125" s="1">
        <f>Main!$C$26</f>
        <v>149.54113125696796</v>
      </c>
      <c r="P125" s="48" t="e" vm="1">
        <f t="shared" si="12"/>
        <v>#VALUE!</v>
      </c>
      <c r="Q125" t="e" vm="1">
        <f t="shared" si="13"/>
        <v>#VALUE!</v>
      </c>
    </row>
    <row r="126" spans="1:17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2">
        <f>[1]!GenLognormal($F$9,$F$10)</f>
        <v>#VALUE!</v>
      </c>
      <c r="G126" t="e" vm="2">
        <f>[1]!genBinomial(1,0.567)</f>
        <v>#VALUE!</v>
      </c>
      <c r="H126" s="13" t="e" vm="1">
        <f t="shared" si="7"/>
        <v>#VALUE!</v>
      </c>
      <c r="I126" s="1">
        <f>Main!$A$26</f>
        <v>149.56547863818892</v>
      </c>
      <c r="J126" s="48" t="e" vm="1">
        <f t="shared" si="8"/>
        <v>#VALUE!</v>
      </c>
      <c r="K126" t="e" vm="1">
        <f t="shared" si="9"/>
        <v>#VALUE!</v>
      </c>
      <c r="L126" s="1">
        <f>Main!$B$26</f>
        <v>149.59073777325764</v>
      </c>
      <c r="M126" s="48" t="e" vm="1">
        <f t="shared" si="10"/>
        <v>#VALUE!</v>
      </c>
      <c r="N126" t="e" vm="1">
        <f t="shared" si="11"/>
        <v>#VALUE!</v>
      </c>
      <c r="O126" s="1">
        <f>Main!$C$26</f>
        <v>149.54113125696796</v>
      </c>
      <c r="P126" s="48" t="e" vm="1">
        <f t="shared" si="12"/>
        <v>#VALUE!</v>
      </c>
      <c r="Q126" t="e" vm="1">
        <f t="shared" si="13"/>
        <v>#VALUE!</v>
      </c>
    </row>
    <row r="127" spans="1:17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2">
        <f>[1]!GenLognormal($F$9,$F$10)</f>
        <v>#VALUE!</v>
      </c>
      <c r="G127" t="e" vm="2">
        <f>[1]!genBinomial(1,0.567)</f>
        <v>#VALUE!</v>
      </c>
      <c r="H127" s="13" t="e" vm="1">
        <f t="shared" si="7"/>
        <v>#VALUE!</v>
      </c>
      <c r="I127" s="1">
        <f>Main!$A$26</f>
        <v>149.56547863818892</v>
      </c>
      <c r="J127" s="48" t="e" vm="1">
        <f t="shared" si="8"/>
        <v>#VALUE!</v>
      </c>
      <c r="K127" t="e" vm="1">
        <f t="shared" si="9"/>
        <v>#VALUE!</v>
      </c>
      <c r="L127" s="1">
        <f>Main!$B$26</f>
        <v>149.59073777325764</v>
      </c>
      <c r="M127" s="48" t="e" vm="1">
        <f t="shared" si="10"/>
        <v>#VALUE!</v>
      </c>
      <c r="N127" t="e" vm="1">
        <f t="shared" si="11"/>
        <v>#VALUE!</v>
      </c>
      <c r="O127" s="1">
        <f>Main!$C$26</f>
        <v>149.54113125696796</v>
      </c>
      <c r="P127" s="48" t="e" vm="1">
        <f t="shared" si="12"/>
        <v>#VALUE!</v>
      </c>
      <c r="Q127" t="e" vm="1">
        <f t="shared" si="13"/>
        <v>#VALUE!</v>
      </c>
    </row>
    <row r="128" spans="1:17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2">
        <f>[1]!GenLognormal($F$9,$F$10)</f>
        <v>#VALUE!</v>
      </c>
      <c r="G128" t="e" vm="2">
        <f>[1]!genBinomial(1,0.567)</f>
        <v>#VALUE!</v>
      </c>
      <c r="H128" s="13" t="e" vm="1">
        <f t="shared" si="7"/>
        <v>#VALUE!</v>
      </c>
      <c r="I128" s="1">
        <f>Main!$A$26</f>
        <v>149.56547863818892</v>
      </c>
      <c r="J128" s="48" t="e" vm="1">
        <f t="shared" si="8"/>
        <v>#VALUE!</v>
      </c>
      <c r="K128" t="e" vm="1">
        <f t="shared" si="9"/>
        <v>#VALUE!</v>
      </c>
      <c r="L128" s="1">
        <f>Main!$B$26</f>
        <v>149.59073777325764</v>
      </c>
      <c r="M128" s="48" t="e" vm="1">
        <f t="shared" si="10"/>
        <v>#VALUE!</v>
      </c>
      <c r="N128" t="e" vm="1">
        <f t="shared" si="11"/>
        <v>#VALUE!</v>
      </c>
      <c r="O128" s="1">
        <f>Main!$C$26</f>
        <v>149.54113125696796</v>
      </c>
      <c r="P128" s="48" t="e" vm="1">
        <f t="shared" si="12"/>
        <v>#VALUE!</v>
      </c>
      <c r="Q128" t="e" vm="1">
        <f t="shared" si="13"/>
        <v>#VALUE!</v>
      </c>
    </row>
    <row r="129" spans="1:17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2">
        <f>[1]!GenLognormal($F$9,$F$10)</f>
        <v>#VALUE!</v>
      </c>
      <c r="G129" t="e" vm="2">
        <f>[1]!genBinomial(1,0.567)</f>
        <v>#VALUE!</v>
      </c>
      <c r="H129" s="13" t="e" vm="1">
        <f t="shared" si="7"/>
        <v>#VALUE!</v>
      </c>
      <c r="I129" s="1">
        <f>Main!$A$26</f>
        <v>149.56547863818892</v>
      </c>
      <c r="J129" s="48" t="e" vm="1">
        <f t="shared" si="8"/>
        <v>#VALUE!</v>
      </c>
      <c r="K129" t="e" vm="1">
        <f t="shared" si="9"/>
        <v>#VALUE!</v>
      </c>
      <c r="L129" s="1">
        <f>Main!$B$26</f>
        <v>149.59073777325764</v>
      </c>
      <c r="M129" s="48" t="e" vm="1">
        <f t="shared" si="10"/>
        <v>#VALUE!</v>
      </c>
      <c r="N129" t="e" vm="1">
        <f t="shared" si="11"/>
        <v>#VALUE!</v>
      </c>
      <c r="O129" s="1">
        <f>Main!$C$26</f>
        <v>149.54113125696796</v>
      </c>
      <c r="P129" s="48" t="e" vm="1">
        <f t="shared" si="12"/>
        <v>#VALUE!</v>
      </c>
      <c r="Q129" t="e" vm="1">
        <f t="shared" si="13"/>
        <v>#VALUE!</v>
      </c>
    </row>
    <row r="130" spans="1:17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2">
        <f>[1]!GenLognormal($F$9,$F$10)</f>
        <v>#VALUE!</v>
      </c>
      <c r="G130" t="e" vm="2">
        <f>[1]!genBinomial(1,0.567)</f>
        <v>#VALUE!</v>
      </c>
      <c r="H130" s="13" t="e" vm="1">
        <f t="shared" si="7"/>
        <v>#VALUE!</v>
      </c>
      <c r="I130" s="1">
        <f>Main!$A$26</f>
        <v>149.56547863818892</v>
      </c>
      <c r="J130" s="48" t="e" vm="1">
        <f t="shared" si="8"/>
        <v>#VALUE!</v>
      </c>
      <c r="K130" t="e" vm="1">
        <f t="shared" si="9"/>
        <v>#VALUE!</v>
      </c>
      <c r="L130" s="1">
        <f>Main!$B$26</f>
        <v>149.59073777325764</v>
      </c>
      <c r="M130" s="48" t="e" vm="1">
        <f t="shared" si="10"/>
        <v>#VALUE!</v>
      </c>
      <c r="N130" t="e" vm="1">
        <f t="shared" si="11"/>
        <v>#VALUE!</v>
      </c>
      <c r="O130" s="1">
        <f>Main!$C$26</f>
        <v>149.54113125696796</v>
      </c>
      <c r="P130" s="48" t="e" vm="1">
        <f t="shared" si="12"/>
        <v>#VALUE!</v>
      </c>
      <c r="Q130" t="e" vm="1">
        <f t="shared" si="13"/>
        <v>#VALUE!</v>
      </c>
    </row>
    <row r="131" spans="1:17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2">
        <f>[1]!GenLognormal($F$9,$F$10)</f>
        <v>#VALUE!</v>
      </c>
      <c r="G131" t="e" vm="2">
        <f>[1]!genBinomial(1,0.567)</f>
        <v>#VALUE!</v>
      </c>
      <c r="H131" s="13" t="e" vm="1">
        <f t="shared" si="7"/>
        <v>#VALUE!</v>
      </c>
      <c r="I131" s="1">
        <f>Main!$A$26</f>
        <v>149.56547863818892</v>
      </c>
      <c r="J131" s="48" t="e" vm="1">
        <f t="shared" si="8"/>
        <v>#VALUE!</v>
      </c>
      <c r="K131" t="e" vm="1">
        <f t="shared" si="9"/>
        <v>#VALUE!</v>
      </c>
      <c r="L131" s="1">
        <f>Main!$B$26</f>
        <v>149.59073777325764</v>
      </c>
      <c r="M131" s="48" t="e" vm="1">
        <f t="shared" si="10"/>
        <v>#VALUE!</v>
      </c>
      <c r="N131" t="e" vm="1">
        <f t="shared" si="11"/>
        <v>#VALUE!</v>
      </c>
      <c r="O131" s="1">
        <f>Main!$C$26</f>
        <v>149.54113125696796</v>
      </c>
      <c r="P131" s="48" t="e" vm="1">
        <f t="shared" si="12"/>
        <v>#VALUE!</v>
      </c>
      <c r="Q131" t="e" vm="1">
        <f t="shared" si="13"/>
        <v>#VALUE!</v>
      </c>
    </row>
    <row r="132" spans="1:17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2">
        <f>[1]!GenLognormal($F$9,$F$10)</f>
        <v>#VALUE!</v>
      </c>
      <c r="G132" t="e" vm="2">
        <f>[1]!genBinomial(1,0.567)</f>
        <v>#VALUE!</v>
      </c>
      <c r="H132" s="13" t="e" vm="1">
        <f t="shared" si="7"/>
        <v>#VALUE!</v>
      </c>
      <c r="I132" s="1">
        <f>Main!$A$26</f>
        <v>149.56547863818892</v>
      </c>
      <c r="J132" s="48" t="e" vm="1">
        <f t="shared" si="8"/>
        <v>#VALUE!</v>
      </c>
      <c r="K132" t="e" vm="1">
        <f t="shared" si="9"/>
        <v>#VALUE!</v>
      </c>
      <c r="L132" s="1">
        <f>Main!$B$26</f>
        <v>149.59073777325764</v>
      </c>
      <c r="M132" s="48" t="e" vm="1">
        <f t="shared" si="10"/>
        <v>#VALUE!</v>
      </c>
      <c r="N132" t="e" vm="1">
        <f t="shared" si="11"/>
        <v>#VALUE!</v>
      </c>
      <c r="O132" s="1">
        <f>Main!$C$26</f>
        <v>149.54113125696796</v>
      </c>
      <c r="P132" s="48" t="e" vm="1">
        <f t="shared" si="12"/>
        <v>#VALUE!</v>
      </c>
      <c r="Q132" t="e" vm="1">
        <f t="shared" si="13"/>
        <v>#VALUE!</v>
      </c>
    </row>
    <row r="133" spans="1:17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2">
        <f>[1]!GenLognormal($F$9,$F$10)</f>
        <v>#VALUE!</v>
      </c>
      <c r="G133" t="e" vm="2">
        <f>[1]!genBinomial(1,0.567)</f>
        <v>#VALUE!</v>
      </c>
      <c r="H133" s="13" t="e" vm="1">
        <f t="shared" si="7"/>
        <v>#VALUE!</v>
      </c>
      <c r="I133" s="1">
        <f>Main!$A$26</f>
        <v>149.56547863818892</v>
      </c>
      <c r="J133" s="48" t="e" vm="1">
        <f t="shared" si="8"/>
        <v>#VALUE!</v>
      </c>
      <c r="K133" t="e" vm="1">
        <f t="shared" si="9"/>
        <v>#VALUE!</v>
      </c>
      <c r="L133" s="1">
        <f>Main!$B$26</f>
        <v>149.59073777325764</v>
      </c>
      <c r="M133" s="48" t="e" vm="1">
        <f t="shared" si="10"/>
        <v>#VALUE!</v>
      </c>
      <c r="N133" t="e" vm="1">
        <f t="shared" si="11"/>
        <v>#VALUE!</v>
      </c>
      <c r="O133" s="1">
        <f>Main!$C$26</f>
        <v>149.54113125696796</v>
      </c>
      <c r="P133" s="48" t="e" vm="1">
        <f t="shared" si="12"/>
        <v>#VALUE!</v>
      </c>
      <c r="Q133" t="e" vm="1">
        <f t="shared" si="13"/>
        <v>#VALUE!</v>
      </c>
    </row>
    <row r="134" spans="1:17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2">
        <f>[1]!GenLognormal($F$9,$F$10)</f>
        <v>#VALUE!</v>
      </c>
      <c r="G134" t="e" vm="2">
        <f>[1]!genBinomial(1,0.567)</f>
        <v>#VALUE!</v>
      </c>
      <c r="H134" s="13" t="e" vm="1">
        <f t="shared" si="7"/>
        <v>#VALUE!</v>
      </c>
      <c r="I134" s="1">
        <f>Main!$A$26</f>
        <v>149.56547863818892</v>
      </c>
      <c r="J134" s="48" t="e" vm="1">
        <f t="shared" si="8"/>
        <v>#VALUE!</v>
      </c>
      <c r="K134" t="e" vm="1">
        <f t="shared" si="9"/>
        <v>#VALUE!</v>
      </c>
      <c r="L134" s="1">
        <f>Main!$B$26</f>
        <v>149.59073777325764</v>
      </c>
      <c r="M134" s="48" t="e" vm="1">
        <f t="shared" si="10"/>
        <v>#VALUE!</v>
      </c>
      <c r="N134" t="e" vm="1">
        <f t="shared" si="11"/>
        <v>#VALUE!</v>
      </c>
      <c r="O134" s="1">
        <f>Main!$C$26</f>
        <v>149.54113125696796</v>
      </c>
      <c r="P134" s="48" t="e" vm="1">
        <f t="shared" si="12"/>
        <v>#VALUE!</v>
      </c>
      <c r="Q134" t="e" vm="1">
        <f t="shared" si="13"/>
        <v>#VALUE!</v>
      </c>
    </row>
    <row r="135" spans="1:17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2">
        <f>[1]!GenLognormal($F$9,$F$10)</f>
        <v>#VALUE!</v>
      </c>
      <c r="G135" t="e" vm="2">
        <f>[1]!genBinomial(1,0.567)</f>
        <v>#VALUE!</v>
      </c>
      <c r="H135" s="13" t="e" vm="1">
        <f t="shared" si="7"/>
        <v>#VALUE!</v>
      </c>
      <c r="I135" s="1">
        <f>Main!$A$26</f>
        <v>149.56547863818892</v>
      </c>
      <c r="J135" s="48" t="e" vm="1">
        <f t="shared" si="8"/>
        <v>#VALUE!</v>
      </c>
      <c r="K135" t="e" vm="1">
        <f t="shared" si="9"/>
        <v>#VALUE!</v>
      </c>
      <c r="L135" s="1">
        <f>Main!$B$26</f>
        <v>149.59073777325764</v>
      </c>
      <c r="M135" s="48" t="e" vm="1">
        <f t="shared" si="10"/>
        <v>#VALUE!</v>
      </c>
      <c r="N135" t="e" vm="1">
        <f t="shared" si="11"/>
        <v>#VALUE!</v>
      </c>
      <c r="O135" s="1">
        <f>Main!$C$26</f>
        <v>149.54113125696796</v>
      </c>
      <c r="P135" s="48" t="e" vm="1">
        <f t="shared" si="12"/>
        <v>#VALUE!</v>
      </c>
      <c r="Q135" t="e" vm="1">
        <f t="shared" si="13"/>
        <v>#VALUE!</v>
      </c>
    </row>
    <row r="136" spans="1:17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2">
        <f>[1]!GenLognormal($F$9,$F$10)</f>
        <v>#VALUE!</v>
      </c>
      <c r="G136" t="e" vm="2">
        <f>[1]!genBinomial(1,0.567)</f>
        <v>#VALUE!</v>
      </c>
      <c r="H136" s="13" t="e" vm="1">
        <f t="shared" si="7"/>
        <v>#VALUE!</v>
      </c>
      <c r="I136" s="1">
        <f>Main!$A$26</f>
        <v>149.56547863818892</v>
      </c>
      <c r="J136" s="48" t="e" vm="1">
        <f t="shared" si="8"/>
        <v>#VALUE!</v>
      </c>
      <c r="K136" t="e" vm="1">
        <f t="shared" si="9"/>
        <v>#VALUE!</v>
      </c>
      <c r="L136" s="1">
        <f>Main!$B$26</f>
        <v>149.59073777325764</v>
      </c>
      <c r="M136" s="48" t="e" vm="1">
        <f t="shared" si="10"/>
        <v>#VALUE!</v>
      </c>
      <c r="N136" t="e" vm="1">
        <f t="shared" si="11"/>
        <v>#VALUE!</v>
      </c>
      <c r="O136" s="1">
        <f>Main!$C$26</f>
        <v>149.54113125696796</v>
      </c>
      <c r="P136" s="48" t="e" vm="1">
        <f t="shared" si="12"/>
        <v>#VALUE!</v>
      </c>
      <c r="Q136" t="e" vm="1">
        <f t="shared" si="13"/>
        <v>#VALUE!</v>
      </c>
    </row>
    <row r="137" spans="1:17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2">
        <f>[1]!GenLognormal($F$9,$F$10)</f>
        <v>#VALUE!</v>
      </c>
      <c r="G137" t="e" vm="2">
        <f>[1]!genBinomial(1,0.567)</f>
        <v>#VALUE!</v>
      </c>
      <c r="H137" s="13" t="e" vm="1">
        <f t="shared" si="7"/>
        <v>#VALUE!</v>
      </c>
      <c r="I137" s="1">
        <f>Main!$A$26</f>
        <v>149.56547863818892</v>
      </c>
      <c r="J137" s="48" t="e" vm="1">
        <f t="shared" si="8"/>
        <v>#VALUE!</v>
      </c>
      <c r="K137" t="e" vm="1">
        <f t="shared" si="9"/>
        <v>#VALUE!</v>
      </c>
      <c r="L137" s="1">
        <f>Main!$B$26</f>
        <v>149.59073777325764</v>
      </c>
      <c r="M137" s="48" t="e" vm="1">
        <f t="shared" si="10"/>
        <v>#VALUE!</v>
      </c>
      <c r="N137" t="e" vm="1">
        <f t="shared" si="11"/>
        <v>#VALUE!</v>
      </c>
      <c r="O137" s="1">
        <f>Main!$C$26</f>
        <v>149.54113125696796</v>
      </c>
      <c r="P137" s="48" t="e" vm="1">
        <f t="shared" si="12"/>
        <v>#VALUE!</v>
      </c>
      <c r="Q137" t="e" vm="1">
        <f t="shared" si="13"/>
        <v>#VALUE!</v>
      </c>
    </row>
    <row r="138" spans="1:17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2">
        <f>[1]!GenLognormal($F$9,$F$10)</f>
        <v>#VALUE!</v>
      </c>
      <c r="G138" t="e" vm="2">
        <f>[1]!genBinomial(1,0.567)</f>
        <v>#VALUE!</v>
      </c>
      <c r="H138" s="13" t="e" vm="1">
        <f t="shared" si="7"/>
        <v>#VALUE!</v>
      </c>
      <c r="I138" s="1">
        <f>Main!$A$26</f>
        <v>149.56547863818892</v>
      </c>
      <c r="J138" s="48" t="e" vm="1">
        <f t="shared" si="8"/>
        <v>#VALUE!</v>
      </c>
      <c r="K138" t="e" vm="1">
        <f t="shared" si="9"/>
        <v>#VALUE!</v>
      </c>
      <c r="L138" s="1">
        <f>Main!$B$26</f>
        <v>149.59073777325764</v>
      </c>
      <c r="M138" s="48" t="e" vm="1">
        <f t="shared" si="10"/>
        <v>#VALUE!</v>
      </c>
      <c r="N138" t="e" vm="1">
        <f t="shared" si="11"/>
        <v>#VALUE!</v>
      </c>
      <c r="O138" s="1">
        <f>Main!$C$26</f>
        <v>149.54113125696796</v>
      </c>
      <c r="P138" s="48" t="e" vm="1">
        <f t="shared" si="12"/>
        <v>#VALUE!</v>
      </c>
      <c r="Q138" t="e" vm="1">
        <f t="shared" si="13"/>
        <v>#VALUE!</v>
      </c>
    </row>
    <row r="139" spans="1:17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2">
        <f>[1]!GenLognormal($F$9,$F$10)</f>
        <v>#VALUE!</v>
      </c>
      <c r="G139" t="e" vm="2">
        <f>[1]!genBinomial(1,0.567)</f>
        <v>#VALUE!</v>
      </c>
      <c r="H139" s="13" t="e" vm="1">
        <f t="shared" si="7"/>
        <v>#VALUE!</v>
      </c>
      <c r="I139" s="1">
        <f>Main!$A$26</f>
        <v>149.56547863818892</v>
      </c>
      <c r="J139" s="48" t="e" vm="1">
        <f t="shared" si="8"/>
        <v>#VALUE!</v>
      </c>
      <c r="K139" t="e" vm="1">
        <f t="shared" si="9"/>
        <v>#VALUE!</v>
      </c>
      <c r="L139" s="1">
        <f>Main!$B$26</f>
        <v>149.59073777325764</v>
      </c>
      <c r="M139" s="48" t="e" vm="1">
        <f t="shared" si="10"/>
        <v>#VALUE!</v>
      </c>
      <c r="N139" t="e" vm="1">
        <f t="shared" si="11"/>
        <v>#VALUE!</v>
      </c>
      <c r="O139" s="1">
        <f>Main!$C$26</f>
        <v>149.54113125696796</v>
      </c>
      <c r="P139" s="48" t="e" vm="1">
        <f t="shared" si="12"/>
        <v>#VALUE!</v>
      </c>
      <c r="Q139" t="e" vm="1">
        <f t="shared" si="13"/>
        <v>#VALUE!</v>
      </c>
    </row>
    <row r="140" spans="1:17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2">
        <f>[1]!GenLognormal($F$9,$F$10)</f>
        <v>#VALUE!</v>
      </c>
      <c r="G140" t="e" vm="2">
        <f>[1]!genBinomial(1,0.567)</f>
        <v>#VALUE!</v>
      </c>
      <c r="H140" s="13" t="e" vm="1">
        <f t="shared" ref="H140:H203" si="14">(266.16-47.17*G140-2.33*F140+0.66*E140+0.017*(E140^2))*113.12/1000000*D140</f>
        <v>#VALUE!</v>
      </c>
      <c r="I140" s="1">
        <f>Main!$A$26</f>
        <v>149.56547863818892</v>
      </c>
      <c r="J140" s="48" t="e" vm="1">
        <f t="shared" ref="J140:J203" si="15">I140*$H140/24/60</f>
        <v>#VALUE!</v>
      </c>
      <c r="K140" t="e" vm="1">
        <f t="shared" ref="K140:K203" si="16">J140*24*60/$D140</f>
        <v>#VALUE!</v>
      </c>
      <c r="L140" s="1">
        <f>Main!$B$26</f>
        <v>149.59073777325764</v>
      </c>
      <c r="M140" s="48" t="e" vm="1">
        <f t="shared" ref="M140:M203" si="17">L140*$H140/24/60</f>
        <v>#VALUE!</v>
      </c>
      <c r="N140" t="e" vm="1">
        <f t="shared" ref="N140:N203" si="18">M140*24*60/$D140</f>
        <v>#VALUE!</v>
      </c>
      <c r="O140" s="1">
        <f>Main!$C$26</f>
        <v>149.54113125696796</v>
      </c>
      <c r="P140" s="48" t="e" vm="1">
        <f t="shared" ref="P140:P203" si="19">O140*$H140/24/60</f>
        <v>#VALUE!</v>
      </c>
      <c r="Q140" t="e" vm="1">
        <f t="shared" ref="Q140:Q203" si="20">P140*24*60/$D140</f>
        <v>#VALUE!</v>
      </c>
    </row>
    <row r="141" spans="1:17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2">
        <f>[1]!GenLognormal($F$9,$F$10)</f>
        <v>#VALUE!</v>
      </c>
      <c r="G141" t="e" vm="2">
        <f>[1]!genBinomial(1,0.567)</f>
        <v>#VALUE!</v>
      </c>
      <c r="H141" s="13" t="e" vm="1">
        <f t="shared" si="14"/>
        <v>#VALUE!</v>
      </c>
      <c r="I141" s="1">
        <f>Main!$A$26</f>
        <v>149.56547863818892</v>
      </c>
      <c r="J141" s="48" t="e" vm="1">
        <f t="shared" si="15"/>
        <v>#VALUE!</v>
      </c>
      <c r="K141" t="e" vm="1">
        <f t="shared" si="16"/>
        <v>#VALUE!</v>
      </c>
      <c r="L141" s="1">
        <f>Main!$B$26</f>
        <v>149.59073777325764</v>
      </c>
      <c r="M141" s="48" t="e" vm="1">
        <f t="shared" si="17"/>
        <v>#VALUE!</v>
      </c>
      <c r="N141" t="e" vm="1">
        <f t="shared" si="18"/>
        <v>#VALUE!</v>
      </c>
      <c r="O141" s="1">
        <f>Main!$C$26</f>
        <v>149.54113125696796</v>
      </c>
      <c r="P141" s="48" t="e" vm="1">
        <f t="shared" si="19"/>
        <v>#VALUE!</v>
      </c>
      <c r="Q141" t="e" vm="1">
        <f t="shared" si="20"/>
        <v>#VALUE!</v>
      </c>
    </row>
    <row r="142" spans="1:17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2">
        <f>[1]!GenLognormal($F$9,$F$10)</f>
        <v>#VALUE!</v>
      </c>
      <c r="G142" t="e" vm="2">
        <f>[1]!genBinomial(1,0.567)</f>
        <v>#VALUE!</v>
      </c>
      <c r="H142" s="13" t="e" vm="1">
        <f t="shared" si="14"/>
        <v>#VALUE!</v>
      </c>
      <c r="I142" s="1">
        <f>Main!$A$26</f>
        <v>149.56547863818892</v>
      </c>
      <c r="J142" s="48" t="e" vm="1">
        <f t="shared" si="15"/>
        <v>#VALUE!</v>
      </c>
      <c r="K142" t="e" vm="1">
        <f t="shared" si="16"/>
        <v>#VALUE!</v>
      </c>
      <c r="L142" s="1">
        <f>Main!$B$26</f>
        <v>149.59073777325764</v>
      </c>
      <c r="M142" s="48" t="e" vm="1">
        <f t="shared" si="17"/>
        <v>#VALUE!</v>
      </c>
      <c r="N142" t="e" vm="1">
        <f t="shared" si="18"/>
        <v>#VALUE!</v>
      </c>
      <c r="O142" s="1">
        <f>Main!$C$26</f>
        <v>149.54113125696796</v>
      </c>
      <c r="P142" s="48" t="e" vm="1">
        <f t="shared" si="19"/>
        <v>#VALUE!</v>
      </c>
      <c r="Q142" t="e" vm="1">
        <f t="shared" si="20"/>
        <v>#VALUE!</v>
      </c>
    </row>
    <row r="143" spans="1:17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2">
        <f>[1]!GenLognormal($F$9,$F$10)</f>
        <v>#VALUE!</v>
      </c>
      <c r="G143" t="e" vm="2">
        <f>[1]!genBinomial(1,0.567)</f>
        <v>#VALUE!</v>
      </c>
      <c r="H143" s="13" t="e" vm="1">
        <f t="shared" si="14"/>
        <v>#VALUE!</v>
      </c>
      <c r="I143" s="1">
        <f>Main!$A$26</f>
        <v>149.56547863818892</v>
      </c>
      <c r="J143" s="48" t="e" vm="1">
        <f t="shared" si="15"/>
        <v>#VALUE!</v>
      </c>
      <c r="K143" t="e" vm="1">
        <f t="shared" si="16"/>
        <v>#VALUE!</v>
      </c>
      <c r="L143" s="1">
        <f>Main!$B$26</f>
        <v>149.59073777325764</v>
      </c>
      <c r="M143" s="48" t="e" vm="1">
        <f t="shared" si="17"/>
        <v>#VALUE!</v>
      </c>
      <c r="N143" t="e" vm="1">
        <f t="shared" si="18"/>
        <v>#VALUE!</v>
      </c>
      <c r="O143" s="1">
        <f>Main!$C$26</f>
        <v>149.54113125696796</v>
      </c>
      <c r="P143" s="48" t="e" vm="1">
        <f t="shared" si="19"/>
        <v>#VALUE!</v>
      </c>
      <c r="Q143" t="e" vm="1">
        <f t="shared" si="20"/>
        <v>#VALUE!</v>
      </c>
    </row>
    <row r="144" spans="1:17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2">
        <f>[1]!GenLognormal($F$9,$F$10)</f>
        <v>#VALUE!</v>
      </c>
      <c r="G144" t="e" vm="2">
        <f>[1]!genBinomial(1,0.567)</f>
        <v>#VALUE!</v>
      </c>
      <c r="H144" s="13" t="e" vm="1">
        <f t="shared" si="14"/>
        <v>#VALUE!</v>
      </c>
      <c r="I144" s="1">
        <f>Main!$A$26</f>
        <v>149.56547863818892</v>
      </c>
      <c r="J144" s="48" t="e" vm="1">
        <f t="shared" si="15"/>
        <v>#VALUE!</v>
      </c>
      <c r="K144" t="e" vm="1">
        <f t="shared" si="16"/>
        <v>#VALUE!</v>
      </c>
      <c r="L144" s="1">
        <f>Main!$B$26</f>
        <v>149.59073777325764</v>
      </c>
      <c r="M144" s="48" t="e" vm="1">
        <f t="shared" si="17"/>
        <v>#VALUE!</v>
      </c>
      <c r="N144" t="e" vm="1">
        <f t="shared" si="18"/>
        <v>#VALUE!</v>
      </c>
      <c r="O144" s="1">
        <f>Main!$C$26</f>
        <v>149.54113125696796</v>
      </c>
      <c r="P144" s="48" t="e" vm="1">
        <f t="shared" si="19"/>
        <v>#VALUE!</v>
      </c>
      <c r="Q144" t="e" vm="1">
        <f t="shared" si="20"/>
        <v>#VALUE!</v>
      </c>
    </row>
    <row r="145" spans="1:17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2">
        <f>[1]!GenLognormal($F$9,$F$10)</f>
        <v>#VALUE!</v>
      </c>
      <c r="G145" t="e" vm="2">
        <f>[1]!genBinomial(1,0.567)</f>
        <v>#VALUE!</v>
      </c>
      <c r="H145" s="13" t="e" vm="1">
        <f t="shared" si="14"/>
        <v>#VALUE!</v>
      </c>
      <c r="I145" s="1">
        <f>Main!$A$26</f>
        <v>149.56547863818892</v>
      </c>
      <c r="J145" s="48" t="e" vm="1">
        <f t="shared" si="15"/>
        <v>#VALUE!</v>
      </c>
      <c r="K145" t="e" vm="1">
        <f t="shared" si="16"/>
        <v>#VALUE!</v>
      </c>
      <c r="L145" s="1">
        <f>Main!$B$26</f>
        <v>149.59073777325764</v>
      </c>
      <c r="M145" s="48" t="e" vm="1">
        <f t="shared" si="17"/>
        <v>#VALUE!</v>
      </c>
      <c r="N145" t="e" vm="1">
        <f t="shared" si="18"/>
        <v>#VALUE!</v>
      </c>
      <c r="O145" s="1">
        <f>Main!$C$26</f>
        <v>149.54113125696796</v>
      </c>
      <c r="P145" s="48" t="e" vm="1">
        <f t="shared" si="19"/>
        <v>#VALUE!</v>
      </c>
      <c r="Q145" t="e" vm="1">
        <f t="shared" si="20"/>
        <v>#VALUE!</v>
      </c>
    </row>
    <row r="146" spans="1:17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2">
        <f>[1]!GenLognormal($F$9,$F$10)</f>
        <v>#VALUE!</v>
      </c>
      <c r="G146" t="e" vm="2">
        <f>[1]!genBinomial(1,0.567)</f>
        <v>#VALUE!</v>
      </c>
      <c r="H146" s="13" t="e" vm="1">
        <f t="shared" si="14"/>
        <v>#VALUE!</v>
      </c>
      <c r="I146" s="1">
        <f>Main!$A$26</f>
        <v>149.56547863818892</v>
      </c>
      <c r="J146" s="48" t="e" vm="1">
        <f t="shared" si="15"/>
        <v>#VALUE!</v>
      </c>
      <c r="K146" t="e" vm="1">
        <f t="shared" si="16"/>
        <v>#VALUE!</v>
      </c>
      <c r="L146" s="1">
        <f>Main!$B$26</f>
        <v>149.59073777325764</v>
      </c>
      <c r="M146" s="48" t="e" vm="1">
        <f t="shared" si="17"/>
        <v>#VALUE!</v>
      </c>
      <c r="N146" t="e" vm="1">
        <f t="shared" si="18"/>
        <v>#VALUE!</v>
      </c>
      <c r="O146" s="1">
        <f>Main!$C$26</f>
        <v>149.54113125696796</v>
      </c>
      <c r="P146" s="48" t="e" vm="1">
        <f t="shared" si="19"/>
        <v>#VALUE!</v>
      </c>
      <c r="Q146" t="e" vm="1">
        <f t="shared" si="20"/>
        <v>#VALUE!</v>
      </c>
    </row>
    <row r="147" spans="1:17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2">
        <f>[1]!GenLognormal($F$9,$F$10)</f>
        <v>#VALUE!</v>
      </c>
      <c r="G147" t="e" vm="2">
        <f>[1]!genBinomial(1,0.567)</f>
        <v>#VALUE!</v>
      </c>
      <c r="H147" s="13" t="e" vm="1">
        <f t="shared" si="14"/>
        <v>#VALUE!</v>
      </c>
      <c r="I147" s="1">
        <f>Main!$A$26</f>
        <v>149.56547863818892</v>
      </c>
      <c r="J147" s="48" t="e" vm="1">
        <f t="shared" si="15"/>
        <v>#VALUE!</v>
      </c>
      <c r="K147" t="e" vm="1">
        <f t="shared" si="16"/>
        <v>#VALUE!</v>
      </c>
      <c r="L147" s="1">
        <f>Main!$B$26</f>
        <v>149.59073777325764</v>
      </c>
      <c r="M147" s="48" t="e" vm="1">
        <f t="shared" si="17"/>
        <v>#VALUE!</v>
      </c>
      <c r="N147" t="e" vm="1">
        <f t="shared" si="18"/>
        <v>#VALUE!</v>
      </c>
      <c r="O147" s="1">
        <f>Main!$C$26</f>
        <v>149.54113125696796</v>
      </c>
      <c r="P147" s="48" t="e" vm="1">
        <f t="shared" si="19"/>
        <v>#VALUE!</v>
      </c>
      <c r="Q147" t="e" vm="1">
        <f t="shared" si="20"/>
        <v>#VALUE!</v>
      </c>
    </row>
    <row r="148" spans="1:17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2">
        <f>[1]!GenLognormal($F$9,$F$10)</f>
        <v>#VALUE!</v>
      </c>
      <c r="G148" t="e" vm="2">
        <f>[1]!genBinomial(1,0.567)</f>
        <v>#VALUE!</v>
      </c>
      <c r="H148" s="13" t="e" vm="1">
        <f t="shared" si="14"/>
        <v>#VALUE!</v>
      </c>
      <c r="I148" s="1">
        <f>Main!$A$26</f>
        <v>149.56547863818892</v>
      </c>
      <c r="J148" s="48" t="e" vm="1">
        <f t="shared" si="15"/>
        <v>#VALUE!</v>
      </c>
      <c r="K148" t="e" vm="1">
        <f t="shared" si="16"/>
        <v>#VALUE!</v>
      </c>
      <c r="L148" s="1">
        <f>Main!$B$26</f>
        <v>149.59073777325764</v>
      </c>
      <c r="M148" s="48" t="e" vm="1">
        <f t="shared" si="17"/>
        <v>#VALUE!</v>
      </c>
      <c r="N148" t="e" vm="1">
        <f t="shared" si="18"/>
        <v>#VALUE!</v>
      </c>
      <c r="O148" s="1">
        <f>Main!$C$26</f>
        <v>149.54113125696796</v>
      </c>
      <c r="P148" s="48" t="e" vm="1">
        <f t="shared" si="19"/>
        <v>#VALUE!</v>
      </c>
      <c r="Q148" t="e" vm="1">
        <f t="shared" si="20"/>
        <v>#VALUE!</v>
      </c>
    </row>
    <row r="149" spans="1:17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2">
        <f>[1]!GenLognormal($F$9,$F$10)</f>
        <v>#VALUE!</v>
      </c>
      <c r="G149" t="e" vm="2">
        <f>[1]!genBinomial(1,0.567)</f>
        <v>#VALUE!</v>
      </c>
      <c r="H149" s="13" t="e" vm="1">
        <f t="shared" si="14"/>
        <v>#VALUE!</v>
      </c>
      <c r="I149" s="1">
        <f>Main!$A$26</f>
        <v>149.56547863818892</v>
      </c>
      <c r="J149" s="48" t="e" vm="1">
        <f t="shared" si="15"/>
        <v>#VALUE!</v>
      </c>
      <c r="K149" t="e" vm="1">
        <f t="shared" si="16"/>
        <v>#VALUE!</v>
      </c>
      <c r="L149" s="1">
        <f>Main!$B$26</f>
        <v>149.59073777325764</v>
      </c>
      <c r="M149" s="48" t="e" vm="1">
        <f t="shared" si="17"/>
        <v>#VALUE!</v>
      </c>
      <c r="N149" t="e" vm="1">
        <f t="shared" si="18"/>
        <v>#VALUE!</v>
      </c>
      <c r="O149" s="1">
        <f>Main!$C$26</f>
        <v>149.54113125696796</v>
      </c>
      <c r="P149" s="48" t="e" vm="1">
        <f t="shared" si="19"/>
        <v>#VALUE!</v>
      </c>
      <c r="Q149" t="e" vm="1">
        <f t="shared" si="20"/>
        <v>#VALUE!</v>
      </c>
    </row>
    <row r="150" spans="1:17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2">
        <f>[1]!GenLognormal($F$9,$F$10)</f>
        <v>#VALUE!</v>
      </c>
      <c r="G150" t="e" vm="2">
        <f>[1]!genBinomial(1,0.567)</f>
        <v>#VALUE!</v>
      </c>
      <c r="H150" s="13" t="e" vm="1">
        <f t="shared" si="14"/>
        <v>#VALUE!</v>
      </c>
      <c r="I150" s="1">
        <f>Main!$A$26</f>
        <v>149.56547863818892</v>
      </c>
      <c r="J150" s="48" t="e" vm="1">
        <f t="shared" si="15"/>
        <v>#VALUE!</v>
      </c>
      <c r="K150" t="e" vm="1">
        <f t="shared" si="16"/>
        <v>#VALUE!</v>
      </c>
      <c r="L150" s="1">
        <f>Main!$B$26</f>
        <v>149.59073777325764</v>
      </c>
      <c r="M150" s="48" t="e" vm="1">
        <f t="shared" si="17"/>
        <v>#VALUE!</v>
      </c>
      <c r="N150" t="e" vm="1">
        <f t="shared" si="18"/>
        <v>#VALUE!</v>
      </c>
      <c r="O150" s="1">
        <f>Main!$C$26</f>
        <v>149.54113125696796</v>
      </c>
      <c r="P150" s="48" t="e" vm="1">
        <f t="shared" si="19"/>
        <v>#VALUE!</v>
      </c>
      <c r="Q150" t="e" vm="1">
        <f t="shared" si="20"/>
        <v>#VALUE!</v>
      </c>
    </row>
    <row r="151" spans="1:17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2">
        <f>[1]!GenLognormal($F$9,$F$10)</f>
        <v>#VALUE!</v>
      </c>
      <c r="G151" t="e" vm="2">
        <f>[1]!genBinomial(1,0.567)</f>
        <v>#VALUE!</v>
      </c>
      <c r="H151" s="13" t="e" vm="1">
        <f t="shared" si="14"/>
        <v>#VALUE!</v>
      </c>
      <c r="I151" s="1">
        <f>Main!$A$26</f>
        <v>149.56547863818892</v>
      </c>
      <c r="J151" s="48" t="e" vm="1">
        <f t="shared" si="15"/>
        <v>#VALUE!</v>
      </c>
      <c r="K151" t="e" vm="1">
        <f t="shared" si="16"/>
        <v>#VALUE!</v>
      </c>
      <c r="L151" s="1">
        <f>Main!$B$26</f>
        <v>149.59073777325764</v>
      </c>
      <c r="M151" s="48" t="e" vm="1">
        <f t="shared" si="17"/>
        <v>#VALUE!</v>
      </c>
      <c r="N151" t="e" vm="1">
        <f t="shared" si="18"/>
        <v>#VALUE!</v>
      </c>
      <c r="O151" s="1">
        <f>Main!$C$26</f>
        <v>149.54113125696796</v>
      </c>
      <c r="P151" s="48" t="e" vm="1">
        <f t="shared" si="19"/>
        <v>#VALUE!</v>
      </c>
      <c r="Q151" t="e" vm="1">
        <f t="shared" si="20"/>
        <v>#VALUE!</v>
      </c>
    </row>
    <row r="152" spans="1:17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2">
        <f>[1]!GenLognormal($F$9,$F$10)</f>
        <v>#VALUE!</v>
      </c>
      <c r="G152" t="e" vm="2">
        <f>[1]!genBinomial(1,0.567)</f>
        <v>#VALUE!</v>
      </c>
      <c r="H152" s="13" t="e" vm="1">
        <f t="shared" si="14"/>
        <v>#VALUE!</v>
      </c>
      <c r="I152" s="1">
        <f>Main!$A$26</f>
        <v>149.56547863818892</v>
      </c>
      <c r="J152" s="48" t="e" vm="1">
        <f t="shared" si="15"/>
        <v>#VALUE!</v>
      </c>
      <c r="K152" t="e" vm="1">
        <f t="shared" si="16"/>
        <v>#VALUE!</v>
      </c>
      <c r="L152" s="1">
        <f>Main!$B$26</f>
        <v>149.59073777325764</v>
      </c>
      <c r="M152" s="48" t="e" vm="1">
        <f t="shared" si="17"/>
        <v>#VALUE!</v>
      </c>
      <c r="N152" t="e" vm="1">
        <f t="shared" si="18"/>
        <v>#VALUE!</v>
      </c>
      <c r="O152" s="1">
        <f>Main!$C$26</f>
        <v>149.54113125696796</v>
      </c>
      <c r="P152" s="48" t="e" vm="1">
        <f t="shared" si="19"/>
        <v>#VALUE!</v>
      </c>
      <c r="Q152" t="e" vm="1">
        <f t="shared" si="20"/>
        <v>#VALUE!</v>
      </c>
    </row>
    <row r="153" spans="1:17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2">
        <f>[1]!GenLognormal($F$9,$F$10)</f>
        <v>#VALUE!</v>
      </c>
      <c r="G153" t="e" vm="2">
        <f>[1]!genBinomial(1,0.567)</f>
        <v>#VALUE!</v>
      </c>
      <c r="H153" s="13" t="e" vm="1">
        <f t="shared" si="14"/>
        <v>#VALUE!</v>
      </c>
      <c r="I153" s="1">
        <f>Main!$A$26</f>
        <v>149.56547863818892</v>
      </c>
      <c r="J153" s="48" t="e" vm="1">
        <f t="shared" si="15"/>
        <v>#VALUE!</v>
      </c>
      <c r="K153" t="e" vm="1">
        <f t="shared" si="16"/>
        <v>#VALUE!</v>
      </c>
      <c r="L153" s="1">
        <f>Main!$B$26</f>
        <v>149.59073777325764</v>
      </c>
      <c r="M153" s="48" t="e" vm="1">
        <f t="shared" si="17"/>
        <v>#VALUE!</v>
      </c>
      <c r="N153" t="e" vm="1">
        <f t="shared" si="18"/>
        <v>#VALUE!</v>
      </c>
      <c r="O153" s="1">
        <f>Main!$C$26</f>
        <v>149.54113125696796</v>
      </c>
      <c r="P153" s="48" t="e" vm="1">
        <f t="shared" si="19"/>
        <v>#VALUE!</v>
      </c>
      <c r="Q153" t="e" vm="1">
        <f t="shared" si="20"/>
        <v>#VALUE!</v>
      </c>
    </row>
    <row r="154" spans="1:17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2">
        <f>[1]!GenLognormal($F$9,$F$10)</f>
        <v>#VALUE!</v>
      </c>
      <c r="G154" t="e" vm="2">
        <f>[1]!genBinomial(1,0.567)</f>
        <v>#VALUE!</v>
      </c>
      <c r="H154" s="13" t="e" vm="1">
        <f t="shared" si="14"/>
        <v>#VALUE!</v>
      </c>
      <c r="I154" s="1">
        <f>Main!$A$26</f>
        <v>149.56547863818892</v>
      </c>
      <c r="J154" s="48" t="e" vm="1">
        <f t="shared" si="15"/>
        <v>#VALUE!</v>
      </c>
      <c r="K154" t="e" vm="1">
        <f t="shared" si="16"/>
        <v>#VALUE!</v>
      </c>
      <c r="L154" s="1">
        <f>Main!$B$26</f>
        <v>149.59073777325764</v>
      </c>
      <c r="M154" s="48" t="e" vm="1">
        <f t="shared" si="17"/>
        <v>#VALUE!</v>
      </c>
      <c r="N154" t="e" vm="1">
        <f t="shared" si="18"/>
        <v>#VALUE!</v>
      </c>
      <c r="O154" s="1">
        <f>Main!$C$26</f>
        <v>149.54113125696796</v>
      </c>
      <c r="P154" s="48" t="e" vm="1">
        <f t="shared" si="19"/>
        <v>#VALUE!</v>
      </c>
      <c r="Q154" t="e" vm="1">
        <f t="shared" si="20"/>
        <v>#VALUE!</v>
      </c>
    </row>
    <row r="155" spans="1:17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2">
        <f>[1]!GenLognormal($F$9,$F$10)</f>
        <v>#VALUE!</v>
      </c>
      <c r="G155" t="e" vm="2">
        <f>[1]!genBinomial(1,0.567)</f>
        <v>#VALUE!</v>
      </c>
      <c r="H155" s="13" t="e" vm="1">
        <f t="shared" si="14"/>
        <v>#VALUE!</v>
      </c>
      <c r="I155" s="1">
        <f>Main!$A$26</f>
        <v>149.56547863818892</v>
      </c>
      <c r="J155" s="48" t="e" vm="1">
        <f t="shared" si="15"/>
        <v>#VALUE!</v>
      </c>
      <c r="K155" t="e" vm="1">
        <f t="shared" si="16"/>
        <v>#VALUE!</v>
      </c>
      <c r="L155" s="1">
        <f>Main!$B$26</f>
        <v>149.59073777325764</v>
      </c>
      <c r="M155" s="48" t="e" vm="1">
        <f t="shared" si="17"/>
        <v>#VALUE!</v>
      </c>
      <c r="N155" t="e" vm="1">
        <f t="shared" si="18"/>
        <v>#VALUE!</v>
      </c>
      <c r="O155" s="1">
        <f>Main!$C$26</f>
        <v>149.54113125696796</v>
      </c>
      <c r="P155" s="48" t="e" vm="1">
        <f t="shared" si="19"/>
        <v>#VALUE!</v>
      </c>
      <c r="Q155" t="e" vm="1">
        <f t="shared" si="20"/>
        <v>#VALUE!</v>
      </c>
    </row>
    <row r="156" spans="1:17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2">
        <f>[1]!GenLognormal($F$9,$F$10)</f>
        <v>#VALUE!</v>
      </c>
      <c r="G156" t="e" vm="2">
        <f>[1]!genBinomial(1,0.567)</f>
        <v>#VALUE!</v>
      </c>
      <c r="H156" s="13" t="e" vm="1">
        <f t="shared" si="14"/>
        <v>#VALUE!</v>
      </c>
      <c r="I156" s="1">
        <f>Main!$A$26</f>
        <v>149.56547863818892</v>
      </c>
      <c r="J156" s="48" t="e" vm="1">
        <f t="shared" si="15"/>
        <v>#VALUE!</v>
      </c>
      <c r="K156" t="e" vm="1">
        <f t="shared" si="16"/>
        <v>#VALUE!</v>
      </c>
      <c r="L156" s="1">
        <f>Main!$B$26</f>
        <v>149.59073777325764</v>
      </c>
      <c r="M156" s="48" t="e" vm="1">
        <f t="shared" si="17"/>
        <v>#VALUE!</v>
      </c>
      <c r="N156" t="e" vm="1">
        <f t="shared" si="18"/>
        <v>#VALUE!</v>
      </c>
      <c r="O156" s="1">
        <f>Main!$C$26</f>
        <v>149.54113125696796</v>
      </c>
      <c r="P156" s="48" t="e" vm="1">
        <f t="shared" si="19"/>
        <v>#VALUE!</v>
      </c>
      <c r="Q156" t="e" vm="1">
        <f t="shared" si="20"/>
        <v>#VALUE!</v>
      </c>
    </row>
    <row r="157" spans="1:17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2">
        <f>[1]!GenLognormal($F$9,$F$10)</f>
        <v>#VALUE!</v>
      </c>
      <c r="G157" t="e" vm="2">
        <f>[1]!genBinomial(1,0.567)</f>
        <v>#VALUE!</v>
      </c>
      <c r="H157" s="13" t="e" vm="1">
        <f t="shared" si="14"/>
        <v>#VALUE!</v>
      </c>
      <c r="I157" s="1">
        <f>Main!$A$26</f>
        <v>149.56547863818892</v>
      </c>
      <c r="J157" s="48" t="e" vm="1">
        <f t="shared" si="15"/>
        <v>#VALUE!</v>
      </c>
      <c r="K157" t="e" vm="1">
        <f t="shared" si="16"/>
        <v>#VALUE!</v>
      </c>
      <c r="L157" s="1">
        <f>Main!$B$26</f>
        <v>149.59073777325764</v>
      </c>
      <c r="M157" s="48" t="e" vm="1">
        <f t="shared" si="17"/>
        <v>#VALUE!</v>
      </c>
      <c r="N157" t="e" vm="1">
        <f t="shared" si="18"/>
        <v>#VALUE!</v>
      </c>
      <c r="O157" s="1">
        <f>Main!$C$26</f>
        <v>149.54113125696796</v>
      </c>
      <c r="P157" s="48" t="e" vm="1">
        <f t="shared" si="19"/>
        <v>#VALUE!</v>
      </c>
      <c r="Q157" t="e" vm="1">
        <f t="shared" si="20"/>
        <v>#VALUE!</v>
      </c>
    </row>
    <row r="158" spans="1:17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2">
        <f>[1]!GenLognormal($F$9,$F$10)</f>
        <v>#VALUE!</v>
      </c>
      <c r="G158" t="e" vm="2">
        <f>[1]!genBinomial(1,0.567)</f>
        <v>#VALUE!</v>
      </c>
      <c r="H158" s="13" t="e" vm="1">
        <f t="shared" si="14"/>
        <v>#VALUE!</v>
      </c>
      <c r="I158" s="1">
        <f>Main!$A$26</f>
        <v>149.56547863818892</v>
      </c>
      <c r="J158" s="48" t="e" vm="1">
        <f t="shared" si="15"/>
        <v>#VALUE!</v>
      </c>
      <c r="K158" t="e" vm="1">
        <f t="shared" si="16"/>
        <v>#VALUE!</v>
      </c>
      <c r="L158" s="1">
        <f>Main!$B$26</f>
        <v>149.59073777325764</v>
      </c>
      <c r="M158" s="48" t="e" vm="1">
        <f t="shared" si="17"/>
        <v>#VALUE!</v>
      </c>
      <c r="N158" t="e" vm="1">
        <f t="shared" si="18"/>
        <v>#VALUE!</v>
      </c>
      <c r="O158" s="1">
        <f>Main!$C$26</f>
        <v>149.54113125696796</v>
      </c>
      <c r="P158" s="48" t="e" vm="1">
        <f t="shared" si="19"/>
        <v>#VALUE!</v>
      </c>
      <c r="Q158" t="e" vm="1">
        <f t="shared" si="20"/>
        <v>#VALUE!</v>
      </c>
    </row>
    <row r="159" spans="1:17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2">
        <f>[1]!GenLognormal($F$9,$F$10)</f>
        <v>#VALUE!</v>
      </c>
      <c r="G159" t="e" vm="2">
        <f>[1]!genBinomial(1,0.567)</f>
        <v>#VALUE!</v>
      </c>
      <c r="H159" s="13" t="e" vm="1">
        <f t="shared" si="14"/>
        <v>#VALUE!</v>
      </c>
      <c r="I159" s="1">
        <f>Main!$A$26</f>
        <v>149.56547863818892</v>
      </c>
      <c r="J159" s="48" t="e" vm="1">
        <f t="shared" si="15"/>
        <v>#VALUE!</v>
      </c>
      <c r="K159" t="e" vm="1">
        <f t="shared" si="16"/>
        <v>#VALUE!</v>
      </c>
      <c r="L159" s="1">
        <f>Main!$B$26</f>
        <v>149.59073777325764</v>
      </c>
      <c r="M159" s="48" t="e" vm="1">
        <f t="shared" si="17"/>
        <v>#VALUE!</v>
      </c>
      <c r="N159" t="e" vm="1">
        <f t="shared" si="18"/>
        <v>#VALUE!</v>
      </c>
      <c r="O159" s="1">
        <f>Main!$C$26</f>
        <v>149.54113125696796</v>
      </c>
      <c r="P159" s="48" t="e" vm="1">
        <f t="shared" si="19"/>
        <v>#VALUE!</v>
      </c>
      <c r="Q159" t="e" vm="1">
        <f t="shared" si="20"/>
        <v>#VALUE!</v>
      </c>
    </row>
    <row r="160" spans="1:17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2">
        <f>[1]!GenLognormal($F$9,$F$10)</f>
        <v>#VALUE!</v>
      </c>
      <c r="G160" t="e" vm="2">
        <f>[1]!genBinomial(1,0.567)</f>
        <v>#VALUE!</v>
      </c>
      <c r="H160" s="13" t="e" vm="1">
        <f t="shared" si="14"/>
        <v>#VALUE!</v>
      </c>
      <c r="I160" s="1">
        <f>Main!$A$26</f>
        <v>149.56547863818892</v>
      </c>
      <c r="J160" s="48" t="e" vm="1">
        <f t="shared" si="15"/>
        <v>#VALUE!</v>
      </c>
      <c r="K160" t="e" vm="1">
        <f t="shared" si="16"/>
        <v>#VALUE!</v>
      </c>
      <c r="L160" s="1">
        <f>Main!$B$26</f>
        <v>149.59073777325764</v>
      </c>
      <c r="M160" s="48" t="e" vm="1">
        <f t="shared" si="17"/>
        <v>#VALUE!</v>
      </c>
      <c r="N160" t="e" vm="1">
        <f t="shared" si="18"/>
        <v>#VALUE!</v>
      </c>
      <c r="O160" s="1">
        <f>Main!$C$26</f>
        <v>149.54113125696796</v>
      </c>
      <c r="P160" s="48" t="e" vm="1">
        <f t="shared" si="19"/>
        <v>#VALUE!</v>
      </c>
      <c r="Q160" t="e" vm="1">
        <f t="shared" si="20"/>
        <v>#VALUE!</v>
      </c>
    </row>
    <row r="161" spans="1:17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2">
        <f>[1]!GenLognormal($F$9,$F$10)</f>
        <v>#VALUE!</v>
      </c>
      <c r="G161" t="e" vm="2">
        <f>[1]!genBinomial(1,0.567)</f>
        <v>#VALUE!</v>
      </c>
      <c r="H161" s="13" t="e" vm="1">
        <f t="shared" si="14"/>
        <v>#VALUE!</v>
      </c>
      <c r="I161" s="1">
        <f>Main!$A$26</f>
        <v>149.56547863818892</v>
      </c>
      <c r="J161" s="48" t="e" vm="1">
        <f t="shared" si="15"/>
        <v>#VALUE!</v>
      </c>
      <c r="K161" t="e" vm="1">
        <f t="shared" si="16"/>
        <v>#VALUE!</v>
      </c>
      <c r="L161" s="1">
        <f>Main!$B$26</f>
        <v>149.59073777325764</v>
      </c>
      <c r="M161" s="48" t="e" vm="1">
        <f t="shared" si="17"/>
        <v>#VALUE!</v>
      </c>
      <c r="N161" t="e" vm="1">
        <f t="shared" si="18"/>
        <v>#VALUE!</v>
      </c>
      <c r="O161" s="1">
        <f>Main!$C$26</f>
        <v>149.54113125696796</v>
      </c>
      <c r="P161" s="48" t="e" vm="1">
        <f t="shared" si="19"/>
        <v>#VALUE!</v>
      </c>
      <c r="Q161" t="e" vm="1">
        <f t="shared" si="20"/>
        <v>#VALUE!</v>
      </c>
    </row>
    <row r="162" spans="1:17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2">
        <f>[1]!GenLognormal($F$9,$F$10)</f>
        <v>#VALUE!</v>
      </c>
      <c r="G162" t="e" vm="2">
        <f>[1]!genBinomial(1,0.567)</f>
        <v>#VALUE!</v>
      </c>
      <c r="H162" s="13" t="e" vm="1">
        <f t="shared" si="14"/>
        <v>#VALUE!</v>
      </c>
      <c r="I162" s="1">
        <f>Main!$A$26</f>
        <v>149.56547863818892</v>
      </c>
      <c r="J162" s="48" t="e" vm="1">
        <f t="shared" si="15"/>
        <v>#VALUE!</v>
      </c>
      <c r="K162" t="e" vm="1">
        <f t="shared" si="16"/>
        <v>#VALUE!</v>
      </c>
      <c r="L162" s="1">
        <f>Main!$B$26</f>
        <v>149.59073777325764</v>
      </c>
      <c r="M162" s="48" t="e" vm="1">
        <f t="shared" si="17"/>
        <v>#VALUE!</v>
      </c>
      <c r="N162" t="e" vm="1">
        <f t="shared" si="18"/>
        <v>#VALUE!</v>
      </c>
      <c r="O162" s="1">
        <f>Main!$C$26</f>
        <v>149.54113125696796</v>
      </c>
      <c r="P162" s="48" t="e" vm="1">
        <f t="shared" si="19"/>
        <v>#VALUE!</v>
      </c>
      <c r="Q162" t="e" vm="1">
        <f t="shared" si="20"/>
        <v>#VALUE!</v>
      </c>
    </row>
    <row r="163" spans="1:17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2">
        <f>[1]!GenLognormal($F$9,$F$10)</f>
        <v>#VALUE!</v>
      </c>
      <c r="G163" t="e" vm="2">
        <f>[1]!genBinomial(1,0.567)</f>
        <v>#VALUE!</v>
      </c>
      <c r="H163" s="13" t="e" vm="1">
        <f t="shared" si="14"/>
        <v>#VALUE!</v>
      </c>
      <c r="I163" s="1">
        <f>Main!$A$26</f>
        <v>149.56547863818892</v>
      </c>
      <c r="J163" s="48" t="e" vm="1">
        <f t="shared" si="15"/>
        <v>#VALUE!</v>
      </c>
      <c r="K163" t="e" vm="1">
        <f t="shared" si="16"/>
        <v>#VALUE!</v>
      </c>
      <c r="L163" s="1">
        <f>Main!$B$26</f>
        <v>149.59073777325764</v>
      </c>
      <c r="M163" s="48" t="e" vm="1">
        <f t="shared" si="17"/>
        <v>#VALUE!</v>
      </c>
      <c r="N163" t="e" vm="1">
        <f t="shared" si="18"/>
        <v>#VALUE!</v>
      </c>
      <c r="O163" s="1">
        <f>Main!$C$26</f>
        <v>149.54113125696796</v>
      </c>
      <c r="P163" s="48" t="e" vm="1">
        <f t="shared" si="19"/>
        <v>#VALUE!</v>
      </c>
      <c r="Q163" t="e" vm="1">
        <f t="shared" si="20"/>
        <v>#VALUE!</v>
      </c>
    </row>
    <row r="164" spans="1:17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2">
        <f>[1]!GenLognormal($F$9,$F$10)</f>
        <v>#VALUE!</v>
      </c>
      <c r="G164" t="e" vm="2">
        <f>[1]!genBinomial(1,0.567)</f>
        <v>#VALUE!</v>
      </c>
      <c r="H164" s="13" t="e" vm="1">
        <f t="shared" si="14"/>
        <v>#VALUE!</v>
      </c>
      <c r="I164" s="1">
        <f>Main!$A$26</f>
        <v>149.56547863818892</v>
      </c>
      <c r="J164" s="48" t="e" vm="1">
        <f t="shared" si="15"/>
        <v>#VALUE!</v>
      </c>
      <c r="K164" t="e" vm="1">
        <f t="shared" si="16"/>
        <v>#VALUE!</v>
      </c>
      <c r="L164" s="1">
        <f>Main!$B$26</f>
        <v>149.59073777325764</v>
      </c>
      <c r="M164" s="48" t="e" vm="1">
        <f t="shared" si="17"/>
        <v>#VALUE!</v>
      </c>
      <c r="N164" t="e" vm="1">
        <f t="shared" si="18"/>
        <v>#VALUE!</v>
      </c>
      <c r="O164" s="1">
        <f>Main!$C$26</f>
        <v>149.54113125696796</v>
      </c>
      <c r="P164" s="48" t="e" vm="1">
        <f t="shared" si="19"/>
        <v>#VALUE!</v>
      </c>
      <c r="Q164" t="e" vm="1">
        <f t="shared" si="20"/>
        <v>#VALUE!</v>
      </c>
    </row>
    <row r="165" spans="1:17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2">
        <f>[1]!GenLognormal($F$9,$F$10)</f>
        <v>#VALUE!</v>
      </c>
      <c r="G165" t="e" vm="2">
        <f>[1]!genBinomial(1,0.567)</f>
        <v>#VALUE!</v>
      </c>
      <c r="H165" s="13" t="e" vm="1">
        <f t="shared" si="14"/>
        <v>#VALUE!</v>
      </c>
      <c r="I165" s="1">
        <f>Main!$A$26</f>
        <v>149.56547863818892</v>
      </c>
      <c r="J165" s="48" t="e" vm="1">
        <f t="shared" si="15"/>
        <v>#VALUE!</v>
      </c>
      <c r="K165" t="e" vm="1">
        <f t="shared" si="16"/>
        <v>#VALUE!</v>
      </c>
      <c r="L165" s="1">
        <f>Main!$B$26</f>
        <v>149.59073777325764</v>
      </c>
      <c r="M165" s="48" t="e" vm="1">
        <f t="shared" si="17"/>
        <v>#VALUE!</v>
      </c>
      <c r="N165" t="e" vm="1">
        <f t="shared" si="18"/>
        <v>#VALUE!</v>
      </c>
      <c r="O165" s="1">
        <f>Main!$C$26</f>
        <v>149.54113125696796</v>
      </c>
      <c r="P165" s="48" t="e" vm="1">
        <f t="shared" si="19"/>
        <v>#VALUE!</v>
      </c>
      <c r="Q165" t="e" vm="1">
        <f t="shared" si="20"/>
        <v>#VALUE!</v>
      </c>
    </row>
    <row r="166" spans="1:17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2">
        <f>[1]!GenLognormal($F$9,$F$10)</f>
        <v>#VALUE!</v>
      </c>
      <c r="G166" t="e" vm="2">
        <f>[1]!genBinomial(1,0.567)</f>
        <v>#VALUE!</v>
      </c>
      <c r="H166" s="13" t="e" vm="1">
        <f t="shared" si="14"/>
        <v>#VALUE!</v>
      </c>
      <c r="I166" s="1">
        <f>Main!$A$26</f>
        <v>149.56547863818892</v>
      </c>
      <c r="J166" s="48" t="e" vm="1">
        <f t="shared" si="15"/>
        <v>#VALUE!</v>
      </c>
      <c r="K166" t="e" vm="1">
        <f t="shared" si="16"/>
        <v>#VALUE!</v>
      </c>
      <c r="L166" s="1">
        <f>Main!$B$26</f>
        <v>149.59073777325764</v>
      </c>
      <c r="M166" s="48" t="e" vm="1">
        <f t="shared" si="17"/>
        <v>#VALUE!</v>
      </c>
      <c r="N166" t="e" vm="1">
        <f t="shared" si="18"/>
        <v>#VALUE!</v>
      </c>
      <c r="O166" s="1">
        <f>Main!$C$26</f>
        <v>149.54113125696796</v>
      </c>
      <c r="P166" s="48" t="e" vm="1">
        <f t="shared" si="19"/>
        <v>#VALUE!</v>
      </c>
      <c r="Q166" t="e" vm="1">
        <f t="shared" si="20"/>
        <v>#VALUE!</v>
      </c>
    </row>
    <row r="167" spans="1:17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2">
        <f>[1]!GenLognormal($F$9,$F$10)</f>
        <v>#VALUE!</v>
      </c>
      <c r="G167" t="e" vm="2">
        <f>[1]!genBinomial(1,0.567)</f>
        <v>#VALUE!</v>
      </c>
      <c r="H167" s="13" t="e" vm="1">
        <f t="shared" si="14"/>
        <v>#VALUE!</v>
      </c>
      <c r="I167" s="1">
        <f>Main!$A$26</f>
        <v>149.56547863818892</v>
      </c>
      <c r="J167" s="48" t="e" vm="1">
        <f t="shared" si="15"/>
        <v>#VALUE!</v>
      </c>
      <c r="K167" t="e" vm="1">
        <f t="shared" si="16"/>
        <v>#VALUE!</v>
      </c>
      <c r="L167" s="1">
        <f>Main!$B$26</f>
        <v>149.59073777325764</v>
      </c>
      <c r="M167" s="48" t="e" vm="1">
        <f t="shared" si="17"/>
        <v>#VALUE!</v>
      </c>
      <c r="N167" t="e" vm="1">
        <f t="shared" si="18"/>
        <v>#VALUE!</v>
      </c>
      <c r="O167" s="1">
        <f>Main!$C$26</f>
        <v>149.54113125696796</v>
      </c>
      <c r="P167" s="48" t="e" vm="1">
        <f t="shared" si="19"/>
        <v>#VALUE!</v>
      </c>
      <c r="Q167" t="e" vm="1">
        <f t="shared" si="20"/>
        <v>#VALUE!</v>
      </c>
    </row>
    <row r="168" spans="1:17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2">
        <f>[1]!GenLognormal($F$9,$F$10)</f>
        <v>#VALUE!</v>
      </c>
      <c r="G168" t="e" vm="2">
        <f>[1]!genBinomial(1,0.567)</f>
        <v>#VALUE!</v>
      </c>
      <c r="H168" s="13" t="e" vm="1">
        <f t="shared" si="14"/>
        <v>#VALUE!</v>
      </c>
      <c r="I168" s="1">
        <f>Main!$A$26</f>
        <v>149.56547863818892</v>
      </c>
      <c r="J168" s="48" t="e" vm="1">
        <f t="shared" si="15"/>
        <v>#VALUE!</v>
      </c>
      <c r="K168" t="e" vm="1">
        <f t="shared" si="16"/>
        <v>#VALUE!</v>
      </c>
      <c r="L168" s="1">
        <f>Main!$B$26</f>
        <v>149.59073777325764</v>
      </c>
      <c r="M168" s="48" t="e" vm="1">
        <f t="shared" si="17"/>
        <v>#VALUE!</v>
      </c>
      <c r="N168" t="e" vm="1">
        <f t="shared" si="18"/>
        <v>#VALUE!</v>
      </c>
      <c r="O168" s="1">
        <f>Main!$C$26</f>
        <v>149.54113125696796</v>
      </c>
      <c r="P168" s="48" t="e" vm="1">
        <f t="shared" si="19"/>
        <v>#VALUE!</v>
      </c>
      <c r="Q168" t="e" vm="1">
        <f t="shared" si="20"/>
        <v>#VALUE!</v>
      </c>
    </row>
    <row r="169" spans="1:17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2">
        <f>[1]!GenLognormal($F$9,$F$10)</f>
        <v>#VALUE!</v>
      </c>
      <c r="G169" t="e" vm="2">
        <f>[1]!genBinomial(1,0.567)</f>
        <v>#VALUE!</v>
      </c>
      <c r="H169" s="13" t="e" vm="1">
        <f t="shared" si="14"/>
        <v>#VALUE!</v>
      </c>
      <c r="I169" s="1">
        <f>Main!$A$26</f>
        <v>149.56547863818892</v>
      </c>
      <c r="J169" s="48" t="e" vm="1">
        <f t="shared" si="15"/>
        <v>#VALUE!</v>
      </c>
      <c r="K169" t="e" vm="1">
        <f t="shared" si="16"/>
        <v>#VALUE!</v>
      </c>
      <c r="L169" s="1">
        <f>Main!$B$26</f>
        <v>149.59073777325764</v>
      </c>
      <c r="M169" s="48" t="e" vm="1">
        <f t="shared" si="17"/>
        <v>#VALUE!</v>
      </c>
      <c r="N169" t="e" vm="1">
        <f t="shared" si="18"/>
        <v>#VALUE!</v>
      </c>
      <c r="O169" s="1">
        <f>Main!$C$26</f>
        <v>149.54113125696796</v>
      </c>
      <c r="P169" s="48" t="e" vm="1">
        <f t="shared" si="19"/>
        <v>#VALUE!</v>
      </c>
      <c r="Q169" t="e" vm="1">
        <f t="shared" si="20"/>
        <v>#VALUE!</v>
      </c>
    </row>
    <row r="170" spans="1:17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2">
        <f>[1]!GenLognormal($F$9,$F$10)</f>
        <v>#VALUE!</v>
      </c>
      <c r="G170" t="e" vm="2">
        <f>[1]!genBinomial(1,0.567)</f>
        <v>#VALUE!</v>
      </c>
      <c r="H170" s="13" t="e" vm="1">
        <f t="shared" si="14"/>
        <v>#VALUE!</v>
      </c>
      <c r="I170" s="1">
        <f>Main!$A$26</f>
        <v>149.56547863818892</v>
      </c>
      <c r="J170" s="48" t="e" vm="1">
        <f t="shared" si="15"/>
        <v>#VALUE!</v>
      </c>
      <c r="K170" t="e" vm="1">
        <f t="shared" si="16"/>
        <v>#VALUE!</v>
      </c>
      <c r="L170" s="1">
        <f>Main!$B$26</f>
        <v>149.59073777325764</v>
      </c>
      <c r="M170" s="48" t="e" vm="1">
        <f t="shared" si="17"/>
        <v>#VALUE!</v>
      </c>
      <c r="N170" t="e" vm="1">
        <f t="shared" si="18"/>
        <v>#VALUE!</v>
      </c>
      <c r="O170" s="1">
        <f>Main!$C$26</f>
        <v>149.54113125696796</v>
      </c>
      <c r="P170" s="48" t="e" vm="1">
        <f t="shared" si="19"/>
        <v>#VALUE!</v>
      </c>
      <c r="Q170" t="e" vm="1">
        <f t="shared" si="20"/>
        <v>#VALUE!</v>
      </c>
    </row>
    <row r="171" spans="1:17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2">
        <f>[1]!GenLognormal($F$9,$F$10)</f>
        <v>#VALUE!</v>
      </c>
      <c r="G171" t="e" vm="2">
        <f>[1]!genBinomial(1,0.567)</f>
        <v>#VALUE!</v>
      </c>
      <c r="H171" s="13" t="e" vm="1">
        <f t="shared" si="14"/>
        <v>#VALUE!</v>
      </c>
      <c r="I171" s="1">
        <f>Main!$A$26</f>
        <v>149.56547863818892</v>
      </c>
      <c r="J171" s="48" t="e" vm="1">
        <f t="shared" si="15"/>
        <v>#VALUE!</v>
      </c>
      <c r="K171" t="e" vm="1">
        <f t="shared" si="16"/>
        <v>#VALUE!</v>
      </c>
      <c r="L171" s="1">
        <f>Main!$B$26</f>
        <v>149.59073777325764</v>
      </c>
      <c r="M171" s="48" t="e" vm="1">
        <f t="shared" si="17"/>
        <v>#VALUE!</v>
      </c>
      <c r="N171" t="e" vm="1">
        <f t="shared" si="18"/>
        <v>#VALUE!</v>
      </c>
      <c r="O171" s="1">
        <f>Main!$C$26</f>
        <v>149.54113125696796</v>
      </c>
      <c r="P171" s="48" t="e" vm="1">
        <f t="shared" si="19"/>
        <v>#VALUE!</v>
      </c>
      <c r="Q171" t="e" vm="1">
        <f t="shared" si="20"/>
        <v>#VALUE!</v>
      </c>
    </row>
    <row r="172" spans="1:17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2">
        <f>[1]!GenLognormal($F$9,$F$10)</f>
        <v>#VALUE!</v>
      </c>
      <c r="G172" t="e" vm="2">
        <f>[1]!genBinomial(1,0.567)</f>
        <v>#VALUE!</v>
      </c>
      <c r="H172" s="13" t="e" vm="1">
        <f t="shared" si="14"/>
        <v>#VALUE!</v>
      </c>
      <c r="I172" s="1">
        <f>Main!$A$26</f>
        <v>149.56547863818892</v>
      </c>
      <c r="J172" s="48" t="e" vm="1">
        <f t="shared" si="15"/>
        <v>#VALUE!</v>
      </c>
      <c r="K172" t="e" vm="1">
        <f t="shared" si="16"/>
        <v>#VALUE!</v>
      </c>
      <c r="L172" s="1">
        <f>Main!$B$26</f>
        <v>149.59073777325764</v>
      </c>
      <c r="M172" s="48" t="e" vm="1">
        <f t="shared" si="17"/>
        <v>#VALUE!</v>
      </c>
      <c r="N172" t="e" vm="1">
        <f t="shared" si="18"/>
        <v>#VALUE!</v>
      </c>
      <c r="O172" s="1">
        <f>Main!$C$26</f>
        <v>149.54113125696796</v>
      </c>
      <c r="P172" s="48" t="e" vm="1">
        <f t="shared" si="19"/>
        <v>#VALUE!</v>
      </c>
      <c r="Q172" t="e" vm="1">
        <f t="shared" si="20"/>
        <v>#VALUE!</v>
      </c>
    </row>
    <row r="173" spans="1:17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2">
        <f>[1]!GenLognormal($F$9,$F$10)</f>
        <v>#VALUE!</v>
      </c>
      <c r="G173" t="e" vm="2">
        <f>[1]!genBinomial(1,0.567)</f>
        <v>#VALUE!</v>
      </c>
      <c r="H173" s="13" t="e" vm="1">
        <f t="shared" si="14"/>
        <v>#VALUE!</v>
      </c>
      <c r="I173" s="1">
        <f>Main!$A$26</f>
        <v>149.56547863818892</v>
      </c>
      <c r="J173" s="48" t="e" vm="1">
        <f t="shared" si="15"/>
        <v>#VALUE!</v>
      </c>
      <c r="K173" t="e" vm="1">
        <f t="shared" si="16"/>
        <v>#VALUE!</v>
      </c>
      <c r="L173" s="1">
        <f>Main!$B$26</f>
        <v>149.59073777325764</v>
      </c>
      <c r="M173" s="48" t="e" vm="1">
        <f t="shared" si="17"/>
        <v>#VALUE!</v>
      </c>
      <c r="N173" t="e" vm="1">
        <f t="shared" si="18"/>
        <v>#VALUE!</v>
      </c>
      <c r="O173" s="1">
        <f>Main!$C$26</f>
        <v>149.54113125696796</v>
      </c>
      <c r="P173" s="48" t="e" vm="1">
        <f t="shared" si="19"/>
        <v>#VALUE!</v>
      </c>
      <c r="Q173" t="e" vm="1">
        <f t="shared" si="20"/>
        <v>#VALUE!</v>
      </c>
    </row>
    <row r="174" spans="1:17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2">
        <f>[1]!GenLognormal($F$9,$F$10)</f>
        <v>#VALUE!</v>
      </c>
      <c r="G174" t="e" vm="2">
        <f>[1]!genBinomial(1,0.567)</f>
        <v>#VALUE!</v>
      </c>
      <c r="H174" s="13" t="e" vm="1">
        <f t="shared" si="14"/>
        <v>#VALUE!</v>
      </c>
      <c r="I174" s="1">
        <f>Main!$A$26</f>
        <v>149.56547863818892</v>
      </c>
      <c r="J174" s="48" t="e" vm="1">
        <f t="shared" si="15"/>
        <v>#VALUE!</v>
      </c>
      <c r="K174" t="e" vm="1">
        <f t="shared" si="16"/>
        <v>#VALUE!</v>
      </c>
      <c r="L174" s="1">
        <f>Main!$B$26</f>
        <v>149.59073777325764</v>
      </c>
      <c r="M174" s="48" t="e" vm="1">
        <f t="shared" si="17"/>
        <v>#VALUE!</v>
      </c>
      <c r="N174" t="e" vm="1">
        <f t="shared" si="18"/>
        <v>#VALUE!</v>
      </c>
      <c r="O174" s="1">
        <f>Main!$C$26</f>
        <v>149.54113125696796</v>
      </c>
      <c r="P174" s="48" t="e" vm="1">
        <f t="shared" si="19"/>
        <v>#VALUE!</v>
      </c>
      <c r="Q174" t="e" vm="1">
        <f t="shared" si="20"/>
        <v>#VALUE!</v>
      </c>
    </row>
    <row r="175" spans="1:17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2">
        <f>[1]!GenLognormal($F$9,$F$10)</f>
        <v>#VALUE!</v>
      </c>
      <c r="G175" t="e" vm="2">
        <f>[1]!genBinomial(1,0.567)</f>
        <v>#VALUE!</v>
      </c>
      <c r="H175" s="13" t="e" vm="1">
        <f t="shared" si="14"/>
        <v>#VALUE!</v>
      </c>
      <c r="I175" s="1">
        <f>Main!$A$26</f>
        <v>149.56547863818892</v>
      </c>
      <c r="J175" s="48" t="e" vm="1">
        <f t="shared" si="15"/>
        <v>#VALUE!</v>
      </c>
      <c r="K175" t="e" vm="1">
        <f t="shared" si="16"/>
        <v>#VALUE!</v>
      </c>
      <c r="L175" s="1">
        <f>Main!$B$26</f>
        <v>149.59073777325764</v>
      </c>
      <c r="M175" s="48" t="e" vm="1">
        <f t="shared" si="17"/>
        <v>#VALUE!</v>
      </c>
      <c r="N175" t="e" vm="1">
        <f t="shared" si="18"/>
        <v>#VALUE!</v>
      </c>
      <c r="O175" s="1">
        <f>Main!$C$26</f>
        <v>149.54113125696796</v>
      </c>
      <c r="P175" s="48" t="e" vm="1">
        <f t="shared" si="19"/>
        <v>#VALUE!</v>
      </c>
      <c r="Q175" t="e" vm="1">
        <f t="shared" si="20"/>
        <v>#VALUE!</v>
      </c>
    </row>
    <row r="176" spans="1:17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2">
        <f>[1]!GenLognormal($F$9,$F$10)</f>
        <v>#VALUE!</v>
      </c>
      <c r="G176" t="e" vm="2">
        <f>[1]!genBinomial(1,0.567)</f>
        <v>#VALUE!</v>
      </c>
      <c r="H176" s="13" t="e" vm="1">
        <f t="shared" si="14"/>
        <v>#VALUE!</v>
      </c>
      <c r="I176" s="1">
        <f>Main!$A$26</f>
        <v>149.56547863818892</v>
      </c>
      <c r="J176" s="48" t="e" vm="1">
        <f t="shared" si="15"/>
        <v>#VALUE!</v>
      </c>
      <c r="K176" t="e" vm="1">
        <f t="shared" si="16"/>
        <v>#VALUE!</v>
      </c>
      <c r="L176" s="1">
        <f>Main!$B$26</f>
        <v>149.59073777325764</v>
      </c>
      <c r="M176" s="48" t="e" vm="1">
        <f t="shared" si="17"/>
        <v>#VALUE!</v>
      </c>
      <c r="N176" t="e" vm="1">
        <f t="shared" si="18"/>
        <v>#VALUE!</v>
      </c>
      <c r="O176" s="1">
        <f>Main!$C$26</f>
        <v>149.54113125696796</v>
      </c>
      <c r="P176" s="48" t="e" vm="1">
        <f t="shared" si="19"/>
        <v>#VALUE!</v>
      </c>
      <c r="Q176" t="e" vm="1">
        <f t="shared" si="20"/>
        <v>#VALUE!</v>
      </c>
    </row>
    <row r="177" spans="1:17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2">
        <f>[1]!GenLognormal($F$9,$F$10)</f>
        <v>#VALUE!</v>
      </c>
      <c r="G177" t="e" vm="2">
        <f>[1]!genBinomial(1,0.567)</f>
        <v>#VALUE!</v>
      </c>
      <c r="H177" s="13" t="e" vm="1">
        <f t="shared" si="14"/>
        <v>#VALUE!</v>
      </c>
      <c r="I177" s="1">
        <f>Main!$A$26</f>
        <v>149.56547863818892</v>
      </c>
      <c r="J177" s="48" t="e" vm="1">
        <f t="shared" si="15"/>
        <v>#VALUE!</v>
      </c>
      <c r="K177" t="e" vm="1">
        <f t="shared" si="16"/>
        <v>#VALUE!</v>
      </c>
      <c r="L177" s="1">
        <f>Main!$B$26</f>
        <v>149.59073777325764</v>
      </c>
      <c r="M177" s="48" t="e" vm="1">
        <f t="shared" si="17"/>
        <v>#VALUE!</v>
      </c>
      <c r="N177" t="e" vm="1">
        <f t="shared" si="18"/>
        <v>#VALUE!</v>
      </c>
      <c r="O177" s="1">
        <f>Main!$C$26</f>
        <v>149.54113125696796</v>
      </c>
      <c r="P177" s="48" t="e" vm="1">
        <f t="shared" si="19"/>
        <v>#VALUE!</v>
      </c>
      <c r="Q177" t="e" vm="1">
        <f t="shared" si="20"/>
        <v>#VALUE!</v>
      </c>
    </row>
    <row r="178" spans="1:17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2">
        <f>[1]!GenLognormal($F$9,$F$10)</f>
        <v>#VALUE!</v>
      </c>
      <c r="G178" t="e" vm="2">
        <f>[1]!genBinomial(1,0.567)</f>
        <v>#VALUE!</v>
      </c>
      <c r="H178" s="13" t="e" vm="1">
        <f t="shared" si="14"/>
        <v>#VALUE!</v>
      </c>
      <c r="I178" s="1">
        <f>Main!$A$26</f>
        <v>149.56547863818892</v>
      </c>
      <c r="J178" s="48" t="e" vm="1">
        <f t="shared" si="15"/>
        <v>#VALUE!</v>
      </c>
      <c r="K178" t="e" vm="1">
        <f t="shared" si="16"/>
        <v>#VALUE!</v>
      </c>
      <c r="L178" s="1">
        <f>Main!$B$26</f>
        <v>149.59073777325764</v>
      </c>
      <c r="M178" s="48" t="e" vm="1">
        <f t="shared" si="17"/>
        <v>#VALUE!</v>
      </c>
      <c r="N178" t="e" vm="1">
        <f t="shared" si="18"/>
        <v>#VALUE!</v>
      </c>
      <c r="O178" s="1">
        <f>Main!$C$26</f>
        <v>149.54113125696796</v>
      </c>
      <c r="P178" s="48" t="e" vm="1">
        <f t="shared" si="19"/>
        <v>#VALUE!</v>
      </c>
      <c r="Q178" t="e" vm="1">
        <f t="shared" si="20"/>
        <v>#VALUE!</v>
      </c>
    </row>
    <row r="179" spans="1:17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2">
        <f>[1]!GenLognormal($F$9,$F$10)</f>
        <v>#VALUE!</v>
      </c>
      <c r="G179" t="e" vm="2">
        <f>[1]!genBinomial(1,0.567)</f>
        <v>#VALUE!</v>
      </c>
      <c r="H179" s="13" t="e" vm="1">
        <f t="shared" si="14"/>
        <v>#VALUE!</v>
      </c>
      <c r="I179" s="1">
        <f>Main!$A$26</f>
        <v>149.56547863818892</v>
      </c>
      <c r="J179" s="48" t="e" vm="1">
        <f t="shared" si="15"/>
        <v>#VALUE!</v>
      </c>
      <c r="K179" t="e" vm="1">
        <f t="shared" si="16"/>
        <v>#VALUE!</v>
      </c>
      <c r="L179" s="1">
        <f>Main!$B$26</f>
        <v>149.59073777325764</v>
      </c>
      <c r="M179" s="48" t="e" vm="1">
        <f t="shared" si="17"/>
        <v>#VALUE!</v>
      </c>
      <c r="N179" t="e" vm="1">
        <f t="shared" si="18"/>
        <v>#VALUE!</v>
      </c>
      <c r="O179" s="1">
        <f>Main!$C$26</f>
        <v>149.54113125696796</v>
      </c>
      <c r="P179" s="48" t="e" vm="1">
        <f t="shared" si="19"/>
        <v>#VALUE!</v>
      </c>
      <c r="Q179" t="e" vm="1">
        <f t="shared" si="20"/>
        <v>#VALUE!</v>
      </c>
    </row>
    <row r="180" spans="1:17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2">
        <f>[1]!GenLognormal($F$9,$F$10)</f>
        <v>#VALUE!</v>
      </c>
      <c r="G180" t="e" vm="2">
        <f>[1]!genBinomial(1,0.567)</f>
        <v>#VALUE!</v>
      </c>
      <c r="H180" s="13" t="e" vm="1">
        <f t="shared" si="14"/>
        <v>#VALUE!</v>
      </c>
      <c r="I180" s="1">
        <f>Main!$A$26</f>
        <v>149.56547863818892</v>
      </c>
      <c r="J180" s="48" t="e" vm="1">
        <f t="shared" si="15"/>
        <v>#VALUE!</v>
      </c>
      <c r="K180" t="e" vm="1">
        <f t="shared" si="16"/>
        <v>#VALUE!</v>
      </c>
      <c r="L180" s="1">
        <f>Main!$B$26</f>
        <v>149.59073777325764</v>
      </c>
      <c r="M180" s="48" t="e" vm="1">
        <f t="shared" si="17"/>
        <v>#VALUE!</v>
      </c>
      <c r="N180" t="e" vm="1">
        <f t="shared" si="18"/>
        <v>#VALUE!</v>
      </c>
      <c r="O180" s="1">
        <f>Main!$C$26</f>
        <v>149.54113125696796</v>
      </c>
      <c r="P180" s="48" t="e" vm="1">
        <f t="shared" si="19"/>
        <v>#VALUE!</v>
      </c>
      <c r="Q180" t="e" vm="1">
        <f t="shared" si="20"/>
        <v>#VALUE!</v>
      </c>
    </row>
    <row r="181" spans="1:17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2">
        <f>[1]!GenLognormal($F$9,$F$10)</f>
        <v>#VALUE!</v>
      </c>
      <c r="G181" t="e" vm="2">
        <f>[1]!genBinomial(1,0.567)</f>
        <v>#VALUE!</v>
      </c>
      <c r="H181" s="13" t="e" vm="1">
        <f t="shared" si="14"/>
        <v>#VALUE!</v>
      </c>
      <c r="I181" s="1">
        <f>Main!$A$26</f>
        <v>149.56547863818892</v>
      </c>
      <c r="J181" s="48" t="e" vm="1">
        <f t="shared" si="15"/>
        <v>#VALUE!</v>
      </c>
      <c r="K181" t="e" vm="1">
        <f t="shared" si="16"/>
        <v>#VALUE!</v>
      </c>
      <c r="L181" s="1">
        <f>Main!$B$26</f>
        <v>149.59073777325764</v>
      </c>
      <c r="M181" s="48" t="e" vm="1">
        <f t="shared" si="17"/>
        <v>#VALUE!</v>
      </c>
      <c r="N181" t="e" vm="1">
        <f t="shared" si="18"/>
        <v>#VALUE!</v>
      </c>
      <c r="O181" s="1">
        <f>Main!$C$26</f>
        <v>149.54113125696796</v>
      </c>
      <c r="P181" s="48" t="e" vm="1">
        <f t="shared" si="19"/>
        <v>#VALUE!</v>
      </c>
      <c r="Q181" t="e" vm="1">
        <f t="shared" si="20"/>
        <v>#VALUE!</v>
      </c>
    </row>
    <row r="182" spans="1:17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2">
        <f>[1]!GenLognormal($F$9,$F$10)</f>
        <v>#VALUE!</v>
      </c>
      <c r="G182" t="e" vm="2">
        <f>[1]!genBinomial(1,0.567)</f>
        <v>#VALUE!</v>
      </c>
      <c r="H182" s="13" t="e" vm="1">
        <f t="shared" si="14"/>
        <v>#VALUE!</v>
      </c>
      <c r="I182" s="1">
        <f>Main!$A$26</f>
        <v>149.56547863818892</v>
      </c>
      <c r="J182" s="48" t="e" vm="1">
        <f t="shared" si="15"/>
        <v>#VALUE!</v>
      </c>
      <c r="K182" t="e" vm="1">
        <f t="shared" si="16"/>
        <v>#VALUE!</v>
      </c>
      <c r="L182" s="1">
        <f>Main!$B$26</f>
        <v>149.59073777325764</v>
      </c>
      <c r="M182" s="48" t="e" vm="1">
        <f t="shared" si="17"/>
        <v>#VALUE!</v>
      </c>
      <c r="N182" t="e" vm="1">
        <f t="shared" si="18"/>
        <v>#VALUE!</v>
      </c>
      <c r="O182" s="1">
        <f>Main!$C$26</f>
        <v>149.54113125696796</v>
      </c>
      <c r="P182" s="48" t="e" vm="1">
        <f t="shared" si="19"/>
        <v>#VALUE!</v>
      </c>
      <c r="Q182" t="e" vm="1">
        <f t="shared" si="20"/>
        <v>#VALUE!</v>
      </c>
    </row>
    <row r="183" spans="1:17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2">
        <f>[1]!GenLognormal($F$9,$F$10)</f>
        <v>#VALUE!</v>
      </c>
      <c r="G183" t="e" vm="2">
        <f>[1]!genBinomial(1,0.567)</f>
        <v>#VALUE!</v>
      </c>
      <c r="H183" s="13" t="e" vm="1">
        <f t="shared" si="14"/>
        <v>#VALUE!</v>
      </c>
      <c r="I183" s="1">
        <f>Main!$A$26</f>
        <v>149.56547863818892</v>
      </c>
      <c r="J183" s="48" t="e" vm="1">
        <f t="shared" si="15"/>
        <v>#VALUE!</v>
      </c>
      <c r="K183" t="e" vm="1">
        <f t="shared" si="16"/>
        <v>#VALUE!</v>
      </c>
      <c r="L183" s="1">
        <f>Main!$B$26</f>
        <v>149.59073777325764</v>
      </c>
      <c r="M183" s="48" t="e" vm="1">
        <f t="shared" si="17"/>
        <v>#VALUE!</v>
      </c>
      <c r="N183" t="e" vm="1">
        <f t="shared" si="18"/>
        <v>#VALUE!</v>
      </c>
      <c r="O183" s="1">
        <f>Main!$C$26</f>
        <v>149.54113125696796</v>
      </c>
      <c r="P183" s="48" t="e" vm="1">
        <f t="shared" si="19"/>
        <v>#VALUE!</v>
      </c>
      <c r="Q183" t="e" vm="1">
        <f t="shared" si="20"/>
        <v>#VALUE!</v>
      </c>
    </row>
    <row r="184" spans="1:17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2">
        <f>[1]!GenLognormal($F$9,$F$10)</f>
        <v>#VALUE!</v>
      </c>
      <c r="G184" t="e" vm="2">
        <f>[1]!genBinomial(1,0.567)</f>
        <v>#VALUE!</v>
      </c>
      <c r="H184" s="13" t="e" vm="1">
        <f t="shared" si="14"/>
        <v>#VALUE!</v>
      </c>
      <c r="I184" s="1">
        <f>Main!$A$26</f>
        <v>149.56547863818892</v>
      </c>
      <c r="J184" s="48" t="e" vm="1">
        <f t="shared" si="15"/>
        <v>#VALUE!</v>
      </c>
      <c r="K184" t="e" vm="1">
        <f t="shared" si="16"/>
        <v>#VALUE!</v>
      </c>
      <c r="L184" s="1">
        <f>Main!$B$26</f>
        <v>149.59073777325764</v>
      </c>
      <c r="M184" s="48" t="e" vm="1">
        <f t="shared" si="17"/>
        <v>#VALUE!</v>
      </c>
      <c r="N184" t="e" vm="1">
        <f t="shared" si="18"/>
        <v>#VALUE!</v>
      </c>
      <c r="O184" s="1">
        <f>Main!$C$26</f>
        <v>149.54113125696796</v>
      </c>
      <c r="P184" s="48" t="e" vm="1">
        <f t="shared" si="19"/>
        <v>#VALUE!</v>
      </c>
      <c r="Q184" t="e" vm="1">
        <f t="shared" si="20"/>
        <v>#VALUE!</v>
      </c>
    </row>
    <row r="185" spans="1:17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2">
        <f>[1]!GenLognormal($F$9,$F$10)</f>
        <v>#VALUE!</v>
      </c>
      <c r="G185" t="e" vm="2">
        <f>[1]!genBinomial(1,0.567)</f>
        <v>#VALUE!</v>
      </c>
      <c r="H185" s="13" t="e" vm="1">
        <f t="shared" si="14"/>
        <v>#VALUE!</v>
      </c>
      <c r="I185" s="1">
        <f>Main!$A$26</f>
        <v>149.56547863818892</v>
      </c>
      <c r="J185" s="48" t="e" vm="1">
        <f t="shared" si="15"/>
        <v>#VALUE!</v>
      </c>
      <c r="K185" t="e" vm="1">
        <f t="shared" si="16"/>
        <v>#VALUE!</v>
      </c>
      <c r="L185" s="1">
        <f>Main!$B$26</f>
        <v>149.59073777325764</v>
      </c>
      <c r="M185" s="48" t="e" vm="1">
        <f t="shared" si="17"/>
        <v>#VALUE!</v>
      </c>
      <c r="N185" t="e" vm="1">
        <f t="shared" si="18"/>
        <v>#VALUE!</v>
      </c>
      <c r="O185" s="1">
        <f>Main!$C$26</f>
        <v>149.54113125696796</v>
      </c>
      <c r="P185" s="48" t="e" vm="1">
        <f t="shared" si="19"/>
        <v>#VALUE!</v>
      </c>
      <c r="Q185" t="e" vm="1">
        <f t="shared" si="20"/>
        <v>#VALUE!</v>
      </c>
    </row>
    <row r="186" spans="1:17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2">
        <f>[1]!GenLognormal($F$9,$F$10)</f>
        <v>#VALUE!</v>
      </c>
      <c r="G186" t="e" vm="2">
        <f>[1]!genBinomial(1,0.567)</f>
        <v>#VALUE!</v>
      </c>
      <c r="H186" s="13" t="e" vm="1">
        <f t="shared" si="14"/>
        <v>#VALUE!</v>
      </c>
      <c r="I186" s="1">
        <f>Main!$A$26</f>
        <v>149.56547863818892</v>
      </c>
      <c r="J186" s="48" t="e" vm="1">
        <f t="shared" si="15"/>
        <v>#VALUE!</v>
      </c>
      <c r="K186" t="e" vm="1">
        <f t="shared" si="16"/>
        <v>#VALUE!</v>
      </c>
      <c r="L186" s="1">
        <f>Main!$B$26</f>
        <v>149.59073777325764</v>
      </c>
      <c r="M186" s="48" t="e" vm="1">
        <f t="shared" si="17"/>
        <v>#VALUE!</v>
      </c>
      <c r="N186" t="e" vm="1">
        <f t="shared" si="18"/>
        <v>#VALUE!</v>
      </c>
      <c r="O186" s="1">
        <f>Main!$C$26</f>
        <v>149.54113125696796</v>
      </c>
      <c r="P186" s="48" t="e" vm="1">
        <f t="shared" si="19"/>
        <v>#VALUE!</v>
      </c>
      <c r="Q186" t="e" vm="1">
        <f t="shared" si="20"/>
        <v>#VALUE!</v>
      </c>
    </row>
    <row r="187" spans="1:17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2">
        <f>[1]!GenLognormal($F$9,$F$10)</f>
        <v>#VALUE!</v>
      </c>
      <c r="G187" t="e" vm="2">
        <f>[1]!genBinomial(1,0.567)</f>
        <v>#VALUE!</v>
      </c>
      <c r="H187" s="13" t="e" vm="1">
        <f t="shared" si="14"/>
        <v>#VALUE!</v>
      </c>
      <c r="I187" s="1">
        <f>Main!$A$26</f>
        <v>149.56547863818892</v>
      </c>
      <c r="J187" s="48" t="e" vm="1">
        <f t="shared" si="15"/>
        <v>#VALUE!</v>
      </c>
      <c r="K187" t="e" vm="1">
        <f t="shared" si="16"/>
        <v>#VALUE!</v>
      </c>
      <c r="L187" s="1">
        <f>Main!$B$26</f>
        <v>149.59073777325764</v>
      </c>
      <c r="M187" s="48" t="e" vm="1">
        <f t="shared" si="17"/>
        <v>#VALUE!</v>
      </c>
      <c r="N187" t="e" vm="1">
        <f t="shared" si="18"/>
        <v>#VALUE!</v>
      </c>
      <c r="O187" s="1">
        <f>Main!$C$26</f>
        <v>149.54113125696796</v>
      </c>
      <c r="P187" s="48" t="e" vm="1">
        <f t="shared" si="19"/>
        <v>#VALUE!</v>
      </c>
      <c r="Q187" t="e" vm="1">
        <f t="shared" si="20"/>
        <v>#VALUE!</v>
      </c>
    </row>
    <row r="188" spans="1:17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2">
        <f>[1]!GenLognormal($F$9,$F$10)</f>
        <v>#VALUE!</v>
      </c>
      <c r="G188" t="e" vm="2">
        <f>[1]!genBinomial(1,0.567)</f>
        <v>#VALUE!</v>
      </c>
      <c r="H188" s="13" t="e" vm="1">
        <f t="shared" si="14"/>
        <v>#VALUE!</v>
      </c>
      <c r="I188" s="1">
        <f>Main!$A$26</f>
        <v>149.56547863818892</v>
      </c>
      <c r="J188" s="48" t="e" vm="1">
        <f t="shared" si="15"/>
        <v>#VALUE!</v>
      </c>
      <c r="K188" t="e" vm="1">
        <f t="shared" si="16"/>
        <v>#VALUE!</v>
      </c>
      <c r="L188" s="1">
        <f>Main!$B$26</f>
        <v>149.59073777325764</v>
      </c>
      <c r="M188" s="48" t="e" vm="1">
        <f t="shared" si="17"/>
        <v>#VALUE!</v>
      </c>
      <c r="N188" t="e" vm="1">
        <f t="shared" si="18"/>
        <v>#VALUE!</v>
      </c>
      <c r="O188" s="1">
        <f>Main!$C$26</f>
        <v>149.54113125696796</v>
      </c>
      <c r="P188" s="48" t="e" vm="1">
        <f t="shared" si="19"/>
        <v>#VALUE!</v>
      </c>
      <c r="Q188" t="e" vm="1">
        <f t="shared" si="20"/>
        <v>#VALUE!</v>
      </c>
    </row>
    <row r="189" spans="1:17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2">
        <f>[1]!GenLognormal($F$9,$F$10)</f>
        <v>#VALUE!</v>
      </c>
      <c r="G189" t="e" vm="2">
        <f>[1]!genBinomial(1,0.567)</f>
        <v>#VALUE!</v>
      </c>
      <c r="H189" s="13" t="e" vm="1">
        <f t="shared" si="14"/>
        <v>#VALUE!</v>
      </c>
      <c r="I189" s="1">
        <f>Main!$A$26</f>
        <v>149.56547863818892</v>
      </c>
      <c r="J189" s="48" t="e" vm="1">
        <f t="shared" si="15"/>
        <v>#VALUE!</v>
      </c>
      <c r="K189" t="e" vm="1">
        <f t="shared" si="16"/>
        <v>#VALUE!</v>
      </c>
      <c r="L189" s="1">
        <f>Main!$B$26</f>
        <v>149.59073777325764</v>
      </c>
      <c r="M189" s="48" t="e" vm="1">
        <f t="shared" si="17"/>
        <v>#VALUE!</v>
      </c>
      <c r="N189" t="e" vm="1">
        <f t="shared" si="18"/>
        <v>#VALUE!</v>
      </c>
      <c r="O189" s="1">
        <f>Main!$C$26</f>
        <v>149.54113125696796</v>
      </c>
      <c r="P189" s="48" t="e" vm="1">
        <f t="shared" si="19"/>
        <v>#VALUE!</v>
      </c>
      <c r="Q189" t="e" vm="1">
        <f t="shared" si="20"/>
        <v>#VALUE!</v>
      </c>
    </row>
    <row r="190" spans="1:17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2">
        <f>[1]!GenLognormal($F$9,$F$10)</f>
        <v>#VALUE!</v>
      </c>
      <c r="G190" t="e" vm="2">
        <f>[1]!genBinomial(1,0.567)</f>
        <v>#VALUE!</v>
      </c>
      <c r="H190" s="13" t="e" vm="1">
        <f t="shared" si="14"/>
        <v>#VALUE!</v>
      </c>
      <c r="I190" s="1">
        <f>Main!$A$26</f>
        <v>149.56547863818892</v>
      </c>
      <c r="J190" s="48" t="e" vm="1">
        <f t="shared" si="15"/>
        <v>#VALUE!</v>
      </c>
      <c r="K190" t="e" vm="1">
        <f t="shared" si="16"/>
        <v>#VALUE!</v>
      </c>
      <c r="L190" s="1">
        <f>Main!$B$26</f>
        <v>149.59073777325764</v>
      </c>
      <c r="M190" s="48" t="e" vm="1">
        <f t="shared" si="17"/>
        <v>#VALUE!</v>
      </c>
      <c r="N190" t="e" vm="1">
        <f t="shared" si="18"/>
        <v>#VALUE!</v>
      </c>
      <c r="O190" s="1">
        <f>Main!$C$26</f>
        <v>149.54113125696796</v>
      </c>
      <c r="P190" s="48" t="e" vm="1">
        <f t="shared" si="19"/>
        <v>#VALUE!</v>
      </c>
      <c r="Q190" t="e" vm="1">
        <f t="shared" si="20"/>
        <v>#VALUE!</v>
      </c>
    </row>
    <row r="191" spans="1:17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2">
        <f>[1]!GenLognormal($F$9,$F$10)</f>
        <v>#VALUE!</v>
      </c>
      <c r="G191" t="e" vm="2">
        <f>[1]!genBinomial(1,0.567)</f>
        <v>#VALUE!</v>
      </c>
      <c r="H191" s="13" t="e" vm="1">
        <f t="shared" si="14"/>
        <v>#VALUE!</v>
      </c>
      <c r="I191" s="1">
        <f>Main!$A$26</f>
        <v>149.56547863818892</v>
      </c>
      <c r="J191" s="48" t="e" vm="1">
        <f t="shared" si="15"/>
        <v>#VALUE!</v>
      </c>
      <c r="K191" t="e" vm="1">
        <f t="shared" si="16"/>
        <v>#VALUE!</v>
      </c>
      <c r="L191" s="1">
        <f>Main!$B$26</f>
        <v>149.59073777325764</v>
      </c>
      <c r="M191" s="48" t="e" vm="1">
        <f t="shared" si="17"/>
        <v>#VALUE!</v>
      </c>
      <c r="N191" t="e" vm="1">
        <f t="shared" si="18"/>
        <v>#VALUE!</v>
      </c>
      <c r="O191" s="1">
        <f>Main!$C$26</f>
        <v>149.54113125696796</v>
      </c>
      <c r="P191" s="48" t="e" vm="1">
        <f t="shared" si="19"/>
        <v>#VALUE!</v>
      </c>
      <c r="Q191" t="e" vm="1">
        <f t="shared" si="20"/>
        <v>#VALUE!</v>
      </c>
    </row>
    <row r="192" spans="1:17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2">
        <f>[1]!GenLognormal($F$9,$F$10)</f>
        <v>#VALUE!</v>
      </c>
      <c r="G192" t="e" vm="2">
        <f>[1]!genBinomial(1,0.567)</f>
        <v>#VALUE!</v>
      </c>
      <c r="H192" s="13" t="e" vm="1">
        <f t="shared" si="14"/>
        <v>#VALUE!</v>
      </c>
      <c r="I192" s="1">
        <f>Main!$A$26</f>
        <v>149.56547863818892</v>
      </c>
      <c r="J192" s="48" t="e" vm="1">
        <f t="shared" si="15"/>
        <v>#VALUE!</v>
      </c>
      <c r="K192" t="e" vm="1">
        <f t="shared" si="16"/>
        <v>#VALUE!</v>
      </c>
      <c r="L192" s="1">
        <f>Main!$B$26</f>
        <v>149.59073777325764</v>
      </c>
      <c r="M192" s="48" t="e" vm="1">
        <f t="shared" si="17"/>
        <v>#VALUE!</v>
      </c>
      <c r="N192" t="e" vm="1">
        <f t="shared" si="18"/>
        <v>#VALUE!</v>
      </c>
      <c r="O192" s="1">
        <f>Main!$C$26</f>
        <v>149.54113125696796</v>
      </c>
      <c r="P192" s="48" t="e" vm="1">
        <f t="shared" si="19"/>
        <v>#VALUE!</v>
      </c>
      <c r="Q192" t="e" vm="1">
        <f t="shared" si="20"/>
        <v>#VALUE!</v>
      </c>
    </row>
    <row r="193" spans="1:17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2">
        <f>[1]!GenLognormal($F$9,$F$10)</f>
        <v>#VALUE!</v>
      </c>
      <c r="G193" t="e" vm="2">
        <f>[1]!genBinomial(1,0.567)</f>
        <v>#VALUE!</v>
      </c>
      <c r="H193" s="13" t="e" vm="1">
        <f t="shared" si="14"/>
        <v>#VALUE!</v>
      </c>
      <c r="I193" s="1">
        <f>Main!$A$26</f>
        <v>149.56547863818892</v>
      </c>
      <c r="J193" s="48" t="e" vm="1">
        <f t="shared" si="15"/>
        <v>#VALUE!</v>
      </c>
      <c r="K193" t="e" vm="1">
        <f t="shared" si="16"/>
        <v>#VALUE!</v>
      </c>
      <c r="L193" s="1">
        <f>Main!$B$26</f>
        <v>149.59073777325764</v>
      </c>
      <c r="M193" s="48" t="e" vm="1">
        <f t="shared" si="17"/>
        <v>#VALUE!</v>
      </c>
      <c r="N193" t="e" vm="1">
        <f t="shared" si="18"/>
        <v>#VALUE!</v>
      </c>
      <c r="O193" s="1">
        <f>Main!$C$26</f>
        <v>149.54113125696796</v>
      </c>
      <c r="P193" s="48" t="e" vm="1">
        <f t="shared" si="19"/>
        <v>#VALUE!</v>
      </c>
      <c r="Q193" t="e" vm="1">
        <f t="shared" si="20"/>
        <v>#VALUE!</v>
      </c>
    </row>
    <row r="194" spans="1:17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2">
        <f>[1]!GenLognormal($F$9,$F$10)</f>
        <v>#VALUE!</v>
      </c>
      <c r="G194" t="e" vm="2">
        <f>[1]!genBinomial(1,0.567)</f>
        <v>#VALUE!</v>
      </c>
      <c r="H194" s="13" t="e" vm="1">
        <f t="shared" si="14"/>
        <v>#VALUE!</v>
      </c>
      <c r="I194" s="1">
        <f>Main!$A$26</f>
        <v>149.56547863818892</v>
      </c>
      <c r="J194" s="48" t="e" vm="1">
        <f t="shared" si="15"/>
        <v>#VALUE!</v>
      </c>
      <c r="K194" t="e" vm="1">
        <f t="shared" si="16"/>
        <v>#VALUE!</v>
      </c>
      <c r="L194" s="1">
        <f>Main!$B$26</f>
        <v>149.59073777325764</v>
      </c>
      <c r="M194" s="48" t="e" vm="1">
        <f t="shared" si="17"/>
        <v>#VALUE!</v>
      </c>
      <c r="N194" t="e" vm="1">
        <f t="shared" si="18"/>
        <v>#VALUE!</v>
      </c>
      <c r="O194" s="1">
        <f>Main!$C$26</f>
        <v>149.54113125696796</v>
      </c>
      <c r="P194" s="48" t="e" vm="1">
        <f t="shared" si="19"/>
        <v>#VALUE!</v>
      </c>
      <c r="Q194" t="e" vm="1">
        <f t="shared" si="20"/>
        <v>#VALUE!</v>
      </c>
    </row>
    <row r="195" spans="1:17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2">
        <f>[1]!GenLognormal($F$9,$F$10)</f>
        <v>#VALUE!</v>
      </c>
      <c r="G195" t="e" vm="2">
        <f>[1]!genBinomial(1,0.567)</f>
        <v>#VALUE!</v>
      </c>
      <c r="H195" s="13" t="e" vm="1">
        <f t="shared" si="14"/>
        <v>#VALUE!</v>
      </c>
      <c r="I195" s="1">
        <f>Main!$A$26</f>
        <v>149.56547863818892</v>
      </c>
      <c r="J195" s="48" t="e" vm="1">
        <f t="shared" si="15"/>
        <v>#VALUE!</v>
      </c>
      <c r="K195" t="e" vm="1">
        <f t="shared" si="16"/>
        <v>#VALUE!</v>
      </c>
      <c r="L195" s="1">
        <f>Main!$B$26</f>
        <v>149.59073777325764</v>
      </c>
      <c r="M195" s="48" t="e" vm="1">
        <f t="shared" si="17"/>
        <v>#VALUE!</v>
      </c>
      <c r="N195" t="e" vm="1">
        <f t="shared" si="18"/>
        <v>#VALUE!</v>
      </c>
      <c r="O195" s="1">
        <f>Main!$C$26</f>
        <v>149.54113125696796</v>
      </c>
      <c r="P195" s="48" t="e" vm="1">
        <f t="shared" si="19"/>
        <v>#VALUE!</v>
      </c>
      <c r="Q195" t="e" vm="1">
        <f t="shared" si="20"/>
        <v>#VALUE!</v>
      </c>
    </row>
    <row r="196" spans="1:17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2">
        <f>[1]!GenLognormal($F$9,$F$10)</f>
        <v>#VALUE!</v>
      </c>
      <c r="G196" t="e" vm="2">
        <f>[1]!genBinomial(1,0.567)</f>
        <v>#VALUE!</v>
      </c>
      <c r="H196" s="13" t="e" vm="1">
        <f t="shared" si="14"/>
        <v>#VALUE!</v>
      </c>
      <c r="I196" s="1">
        <f>Main!$A$26</f>
        <v>149.56547863818892</v>
      </c>
      <c r="J196" s="48" t="e" vm="1">
        <f t="shared" si="15"/>
        <v>#VALUE!</v>
      </c>
      <c r="K196" t="e" vm="1">
        <f t="shared" si="16"/>
        <v>#VALUE!</v>
      </c>
      <c r="L196" s="1">
        <f>Main!$B$26</f>
        <v>149.59073777325764</v>
      </c>
      <c r="M196" s="48" t="e" vm="1">
        <f t="shared" si="17"/>
        <v>#VALUE!</v>
      </c>
      <c r="N196" t="e" vm="1">
        <f t="shared" si="18"/>
        <v>#VALUE!</v>
      </c>
      <c r="O196" s="1">
        <f>Main!$C$26</f>
        <v>149.54113125696796</v>
      </c>
      <c r="P196" s="48" t="e" vm="1">
        <f t="shared" si="19"/>
        <v>#VALUE!</v>
      </c>
      <c r="Q196" t="e" vm="1">
        <f t="shared" si="20"/>
        <v>#VALUE!</v>
      </c>
    </row>
    <row r="197" spans="1:17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2">
        <f>[1]!GenLognormal($F$9,$F$10)</f>
        <v>#VALUE!</v>
      </c>
      <c r="G197" t="e" vm="2">
        <f>[1]!genBinomial(1,0.567)</f>
        <v>#VALUE!</v>
      </c>
      <c r="H197" s="13" t="e" vm="1">
        <f t="shared" si="14"/>
        <v>#VALUE!</v>
      </c>
      <c r="I197" s="1">
        <f>Main!$A$26</f>
        <v>149.56547863818892</v>
      </c>
      <c r="J197" s="48" t="e" vm="1">
        <f t="shared" si="15"/>
        <v>#VALUE!</v>
      </c>
      <c r="K197" t="e" vm="1">
        <f t="shared" si="16"/>
        <v>#VALUE!</v>
      </c>
      <c r="L197" s="1">
        <f>Main!$B$26</f>
        <v>149.59073777325764</v>
      </c>
      <c r="M197" s="48" t="e" vm="1">
        <f t="shared" si="17"/>
        <v>#VALUE!</v>
      </c>
      <c r="N197" t="e" vm="1">
        <f t="shared" si="18"/>
        <v>#VALUE!</v>
      </c>
      <c r="O197" s="1">
        <f>Main!$C$26</f>
        <v>149.54113125696796</v>
      </c>
      <c r="P197" s="48" t="e" vm="1">
        <f t="shared" si="19"/>
        <v>#VALUE!</v>
      </c>
      <c r="Q197" t="e" vm="1">
        <f t="shared" si="20"/>
        <v>#VALUE!</v>
      </c>
    </row>
    <row r="198" spans="1:17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2">
        <f>[1]!GenLognormal($F$9,$F$10)</f>
        <v>#VALUE!</v>
      </c>
      <c r="G198" t="e" vm="2">
        <f>[1]!genBinomial(1,0.567)</f>
        <v>#VALUE!</v>
      </c>
      <c r="H198" s="13" t="e" vm="1">
        <f t="shared" si="14"/>
        <v>#VALUE!</v>
      </c>
      <c r="I198" s="1">
        <f>Main!$A$26</f>
        <v>149.56547863818892</v>
      </c>
      <c r="J198" s="48" t="e" vm="1">
        <f t="shared" si="15"/>
        <v>#VALUE!</v>
      </c>
      <c r="K198" t="e" vm="1">
        <f t="shared" si="16"/>
        <v>#VALUE!</v>
      </c>
      <c r="L198" s="1">
        <f>Main!$B$26</f>
        <v>149.59073777325764</v>
      </c>
      <c r="M198" s="48" t="e" vm="1">
        <f t="shared" si="17"/>
        <v>#VALUE!</v>
      </c>
      <c r="N198" t="e" vm="1">
        <f t="shared" si="18"/>
        <v>#VALUE!</v>
      </c>
      <c r="O198" s="1">
        <f>Main!$C$26</f>
        <v>149.54113125696796</v>
      </c>
      <c r="P198" s="48" t="e" vm="1">
        <f t="shared" si="19"/>
        <v>#VALUE!</v>
      </c>
      <c r="Q198" t="e" vm="1">
        <f t="shared" si="20"/>
        <v>#VALUE!</v>
      </c>
    </row>
    <row r="199" spans="1:17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2">
        <f>[1]!GenLognormal($F$9,$F$10)</f>
        <v>#VALUE!</v>
      </c>
      <c r="G199" t="e" vm="2">
        <f>[1]!genBinomial(1,0.567)</f>
        <v>#VALUE!</v>
      </c>
      <c r="H199" s="13" t="e" vm="1">
        <f t="shared" si="14"/>
        <v>#VALUE!</v>
      </c>
      <c r="I199" s="1">
        <f>Main!$A$26</f>
        <v>149.56547863818892</v>
      </c>
      <c r="J199" s="48" t="e" vm="1">
        <f t="shared" si="15"/>
        <v>#VALUE!</v>
      </c>
      <c r="K199" t="e" vm="1">
        <f t="shared" si="16"/>
        <v>#VALUE!</v>
      </c>
      <c r="L199" s="1">
        <f>Main!$B$26</f>
        <v>149.59073777325764</v>
      </c>
      <c r="M199" s="48" t="e" vm="1">
        <f t="shared" si="17"/>
        <v>#VALUE!</v>
      </c>
      <c r="N199" t="e" vm="1">
        <f t="shared" si="18"/>
        <v>#VALUE!</v>
      </c>
      <c r="O199" s="1">
        <f>Main!$C$26</f>
        <v>149.54113125696796</v>
      </c>
      <c r="P199" s="48" t="e" vm="1">
        <f t="shared" si="19"/>
        <v>#VALUE!</v>
      </c>
      <c r="Q199" t="e" vm="1">
        <f t="shared" si="20"/>
        <v>#VALUE!</v>
      </c>
    </row>
    <row r="200" spans="1:17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2">
        <f>[1]!GenLognormal($F$9,$F$10)</f>
        <v>#VALUE!</v>
      </c>
      <c r="G200" t="e" vm="2">
        <f>[1]!genBinomial(1,0.567)</f>
        <v>#VALUE!</v>
      </c>
      <c r="H200" s="13" t="e" vm="1">
        <f t="shared" si="14"/>
        <v>#VALUE!</v>
      </c>
      <c r="I200" s="1">
        <f>Main!$A$26</f>
        <v>149.56547863818892</v>
      </c>
      <c r="J200" s="48" t="e" vm="1">
        <f t="shared" si="15"/>
        <v>#VALUE!</v>
      </c>
      <c r="K200" t="e" vm="1">
        <f t="shared" si="16"/>
        <v>#VALUE!</v>
      </c>
      <c r="L200" s="1">
        <f>Main!$B$26</f>
        <v>149.59073777325764</v>
      </c>
      <c r="M200" s="48" t="e" vm="1">
        <f t="shared" si="17"/>
        <v>#VALUE!</v>
      </c>
      <c r="N200" t="e" vm="1">
        <f t="shared" si="18"/>
        <v>#VALUE!</v>
      </c>
      <c r="O200" s="1">
        <f>Main!$C$26</f>
        <v>149.54113125696796</v>
      </c>
      <c r="P200" s="48" t="e" vm="1">
        <f t="shared" si="19"/>
        <v>#VALUE!</v>
      </c>
      <c r="Q200" t="e" vm="1">
        <f t="shared" si="20"/>
        <v>#VALUE!</v>
      </c>
    </row>
    <row r="201" spans="1:17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2">
        <f>[1]!GenLognormal($F$9,$F$10)</f>
        <v>#VALUE!</v>
      </c>
      <c r="G201" t="e" vm="2">
        <f>[1]!genBinomial(1,0.567)</f>
        <v>#VALUE!</v>
      </c>
      <c r="H201" s="13" t="e" vm="1">
        <f t="shared" si="14"/>
        <v>#VALUE!</v>
      </c>
      <c r="I201" s="1">
        <f>Main!$A$26</f>
        <v>149.56547863818892</v>
      </c>
      <c r="J201" s="48" t="e" vm="1">
        <f t="shared" si="15"/>
        <v>#VALUE!</v>
      </c>
      <c r="K201" t="e" vm="1">
        <f t="shared" si="16"/>
        <v>#VALUE!</v>
      </c>
      <c r="L201" s="1">
        <f>Main!$B$26</f>
        <v>149.59073777325764</v>
      </c>
      <c r="M201" s="48" t="e" vm="1">
        <f t="shared" si="17"/>
        <v>#VALUE!</v>
      </c>
      <c r="N201" t="e" vm="1">
        <f t="shared" si="18"/>
        <v>#VALUE!</v>
      </c>
      <c r="O201" s="1">
        <f>Main!$C$26</f>
        <v>149.54113125696796</v>
      </c>
      <c r="P201" s="48" t="e" vm="1">
        <f t="shared" si="19"/>
        <v>#VALUE!</v>
      </c>
      <c r="Q201" t="e" vm="1">
        <f t="shared" si="20"/>
        <v>#VALUE!</v>
      </c>
    </row>
    <row r="202" spans="1:17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2">
        <f>[1]!GenLognormal($F$9,$F$10)</f>
        <v>#VALUE!</v>
      </c>
      <c r="G202" t="e" vm="2">
        <f>[1]!genBinomial(1,0.567)</f>
        <v>#VALUE!</v>
      </c>
      <c r="H202" s="13" t="e" vm="1">
        <f t="shared" si="14"/>
        <v>#VALUE!</v>
      </c>
      <c r="I202" s="1">
        <f>Main!$A$26</f>
        <v>149.56547863818892</v>
      </c>
      <c r="J202" s="48" t="e" vm="1">
        <f t="shared" si="15"/>
        <v>#VALUE!</v>
      </c>
      <c r="K202" t="e" vm="1">
        <f t="shared" si="16"/>
        <v>#VALUE!</v>
      </c>
      <c r="L202" s="1">
        <f>Main!$B$26</f>
        <v>149.59073777325764</v>
      </c>
      <c r="M202" s="48" t="e" vm="1">
        <f t="shared" si="17"/>
        <v>#VALUE!</v>
      </c>
      <c r="N202" t="e" vm="1">
        <f t="shared" si="18"/>
        <v>#VALUE!</v>
      </c>
      <c r="O202" s="1">
        <f>Main!$C$26</f>
        <v>149.54113125696796</v>
      </c>
      <c r="P202" s="48" t="e" vm="1">
        <f t="shared" si="19"/>
        <v>#VALUE!</v>
      </c>
      <c r="Q202" t="e" vm="1">
        <f t="shared" si="20"/>
        <v>#VALUE!</v>
      </c>
    </row>
    <row r="203" spans="1:17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2">
        <f>[1]!GenLognormal($F$9,$F$10)</f>
        <v>#VALUE!</v>
      </c>
      <c r="G203" t="e" vm="2">
        <f>[1]!genBinomial(1,0.567)</f>
        <v>#VALUE!</v>
      </c>
      <c r="H203" s="13" t="e" vm="1">
        <f t="shared" si="14"/>
        <v>#VALUE!</v>
      </c>
      <c r="I203" s="1">
        <f>Main!$A$26</f>
        <v>149.56547863818892</v>
      </c>
      <c r="J203" s="48" t="e" vm="1">
        <f t="shared" si="15"/>
        <v>#VALUE!</v>
      </c>
      <c r="K203" t="e" vm="1">
        <f t="shared" si="16"/>
        <v>#VALUE!</v>
      </c>
      <c r="L203" s="1">
        <f>Main!$B$26</f>
        <v>149.59073777325764</v>
      </c>
      <c r="M203" s="48" t="e" vm="1">
        <f t="shared" si="17"/>
        <v>#VALUE!</v>
      </c>
      <c r="N203" t="e" vm="1">
        <f t="shared" si="18"/>
        <v>#VALUE!</v>
      </c>
      <c r="O203" s="1">
        <f>Main!$C$26</f>
        <v>149.54113125696796</v>
      </c>
      <c r="P203" s="48" t="e" vm="1">
        <f t="shared" si="19"/>
        <v>#VALUE!</v>
      </c>
      <c r="Q203" t="e" vm="1">
        <f t="shared" si="20"/>
        <v>#VALUE!</v>
      </c>
    </row>
    <row r="204" spans="1:17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2">
        <f>[1]!GenLognormal($F$9,$F$10)</f>
        <v>#VALUE!</v>
      </c>
      <c r="G204" t="e" vm="2">
        <f>[1]!genBinomial(1,0.567)</f>
        <v>#VALUE!</v>
      </c>
      <c r="H204" s="13" t="e" vm="1">
        <f t="shared" ref="H204:H206" si="21">(266.16-47.17*G204-2.33*F204+0.66*E204+0.017*(E204^2))*113.12/1000000*D204</f>
        <v>#VALUE!</v>
      </c>
      <c r="I204" s="1">
        <f>Main!$A$26</f>
        <v>149.56547863818892</v>
      </c>
      <c r="J204" s="48" t="e" vm="1">
        <f t="shared" ref="J204:J206" si="22">I204*$H204/24/60</f>
        <v>#VALUE!</v>
      </c>
      <c r="K204" t="e" vm="1">
        <f t="shared" ref="K204:K206" si="23">J204*24*60/$D204</f>
        <v>#VALUE!</v>
      </c>
      <c r="L204" s="1">
        <f>Main!$B$26</f>
        <v>149.59073777325764</v>
      </c>
      <c r="M204" s="48" t="e" vm="1">
        <f t="shared" ref="M204:M206" si="24">L204*$H204/24/60</f>
        <v>#VALUE!</v>
      </c>
      <c r="N204" t="e" vm="1">
        <f t="shared" ref="N204:N206" si="25">M204*24*60/$D204</f>
        <v>#VALUE!</v>
      </c>
      <c r="O204" s="1">
        <f>Main!$C$26</f>
        <v>149.54113125696796</v>
      </c>
      <c r="P204" s="48" t="e" vm="1">
        <f t="shared" ref="P204:P206" si="26">O204*$H204/24/60</f>
        <v>#VALUE!</v>
      </c>
      <c r="Q204" t="e" vm="1">
        <f t="shared" ref="Q204:Q206" si="27">P204*24*60/$D204</f>
        <v>#VALUE!</v>
      </c>
    </row>
    <row r="205" spans="1:17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2">
        <f>[1]!GenLognormal($F$9,$F$10)</f>
        <v>#VALUE!</v>
      </c>
      <c r="G205" t="e" vm="2">
        <f>[1]!genBinomial(1,0.567)</f>
        <v>#VALUE!</v>
      </c>
      <c r="H205" s="13" t="e" vm="1">
        <f t="shared" si="21"/>
        <v>#VALUE!</v>
      </c>
      <c r="I205" s="1">
        <f>Main!$A$26</f>
        <v>149.56547863818892</v>
      </c>
      <c r="J205" s="48" t="e" vm="1">
        <f t="shared" si="22"/>
        <v>#VALUE!</v>
      </c>
      <c r="K205" t="e" vm="1">
        <f t="shared" si="23"/>
        <v>#VALUE!</v>
      </c>
      <c r="L205" s="1">
        <f>Main!$B$26</f>
        <v>149.59073777325764</v>
      </c>
      <c r="M205" s="48" t="e" vm="1">
        <f t="shared" si="24"/>
        <v>#VALUE!</v>
      </c>
      <c r="N205" t="e" vm="1">
        <f t="shared" si="25"/>
        <v>#VALUE!</v>
      </c>
      <c r="O205" s="1">
        <f>Main!$C$26</f>
        <v>149.54113125696796</v>
      </c>
      <c r="P205" s="48" t="e" vm="1">
        <f t="shared" si="26"/>
        <v>#VALUE!</v>
      </c>
      <c r="Q205" t="e" vm="1">
        <f t="shared" si="27"/>
        <v>#VALUE!</v>
      </c>
    </row>
    <row r="206" spans="1:17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2">
        <f>[1]!GenLognormal($F$9,$F$10)</f>
        <v>#VALUE!</v>
      </c>
      <c r="G206" t="e" vm="2">
        <f>[1]!genBinomial(1,0.567)</f>
        <v>#VALUE!</v>
      </c>
      <c r="H206" s="13" t="e" vm="1">
        <f t="shared" si="21"/>
        <v>#VALUE!</v>
      </c>
      <c r="I206" s="1">
        <f>Main!$A$26</f>
        <v>149.56547863818892</v>
      </c>
      <c r="J206" s="48" t="e" vm="1">
        <f t="shared" si="22"/>
        <v>#VALUE!</v>
      </c>
      <c r="K206" t="e" vm="1">
        <f t="shared" si="23"/>
        <v>#VALUE!</v>
      </c>
      <c r="L206" s="1">
        <f>Main!$B$26</f>
        <v>149.59073777325764</v>
      </c>
      <c r="M206" s="48" t="e" vm="1">
        <f t="shared" si="24"/>
        <v>#VALUE!</v>
      </c>
      <c r="N206" t="e" vm="1">
        <f t="shared" si="25"/>
        <v>#VALUE!</v>
      </c>
      <c r="O206" s="1">
        <f>Main!$C$26</f>
        <v>149.54113125696796</v>
      </c>
      <c r="P206" s="48" t="e" vm="1">
        <f t="shared" si="26"/>
        <v>#VALUE!</v>
      </c>
      <c r="Q206" t="e" vm="1">
        <f t="shared" si="27"/>
        <v>#VALUE!</v>
      </c>
    </row>
    <row r="207" spans="1:17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2">
        <f>[1]!GenLognormal($F$9,$F$10)</f>
        <v>#VALUE!</v>
      </c>
      <c r="G207" t="e" vm="2">
        <f>[1]!genBinomial(1,0.567)</f>
        <v>#VALUE!</v>
      </c>
      <c r="H207" s="13" t="e" vm="1">
        <f t="shared" ref="H207:H270" si="28">(266.16-47.17*G207-2.33*F207+0.66*E207+0.017*(E207^2))*113.12/1000000*D207</f>
        <v>#VALUE!</v>
      </c>
      <c r="I207" s="1">
        <f>Main!$A$26</f>
        <v>149.56547863818892</v>
      </c>
      <c r="J207" s="48" t="e" vm="1">
        <f t="shared" ref="J207:J270" si="29">I207*$H207/24/60</f>
        <v>#VALUE!</v>
      </c>
      <c r="K207" t="e" vm="1">
        <f t="shared" ref="K207:K270" si="30">J207*24*60/$D207</f>
        <v>#VALUE!</v>
      </c>
      <c r="L207" s="1">
        <f>Main!$B$26</f>
        <v>149.59073777325764</v>
      </c>
      <c r="M207" s="48" t="e" vm="1">
        <f t="shared" ref="M207:M270" si="31">L207*$H207/24/60</f>
        <v>#VALUE!</v>
      </c>
      <c r="N207" t="e" vm="1">
        <f t="shared" ref="N207:N270" si="32">M207*24*60/$D207</f>
        <v>#VALUE!</v>
      </c>
      <c r="O207" s="1">
        <f>Main!$C$26</f>
        <v>149.54113125696796</v>
      </c>
      <c r="P207" s="48" t="e" vm="1">
        <f t="shared" ref="P207:P270" si="33">O207*$H207/24/60</f>
        <v>#VALUE!</v>
      </c>
      <c r="Q207" t="e" vm="1">
        <f t="shared" ref="Q207:Q270" si="34">P207*24*60/$D207</f>
        <v>#VALUE!</v>
      </c>
    </row>
    <row r="208" spans="1:17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2">
        <f>[1]!GenLognormal($F$9,$F$10)</f>
        <v>#VALUE!</v>
      </c>
      <c r="G208" t="e" vm="2">
        <f>[1]!genBinomial(1,0.567)</f>
        <v>#VALUE!</v>
      </c>
      <c r="H208" s="13" t="e" vm="1">
        <f t="shared" si="28"/>
        <v>#VALUE!</v>
      </c>
      <c r="I208" s="1">
        <f>Main!$A$26</f>
        <v>149.56547863818892</v>
      </c>
      <c r="J208" s="48" t="e" vm="1">
        <f t="shared" si="29"/>
        <v>#VALUE!</v>
      </c>
      <c r="K208" t="e" vm="1">
        <f t="shared" si="30"/>
        <v>#VALUE!</v>
      </c>
      <c r="L208" s="1">
        <f>Main!$B$26</f>
        <v>149.59073777325764</v>
      </c>
      <c r="M208" s="48" t="e" vm="1">
        <f t="shared" si="31"/>
        <v>#VALUE!</v>
      </c>
      <c r="N208" t="e" vm="1">
        <f t="shared" si="32"/>
        <v>#VALUE!</v>
      </c>
      <c r="O208" s="1">
        <f>Main!$C$26</f>
        <v>149.54113125696796</v>
      </c>
      <c r="P208" s="48" t="e" vm="1">
        <f t="shared" si="33"/>
        <v>#VALUE!</v>
      </c>
      <c r="Q208" t="e" vm="1">
        <f t="shared" si="34"/>
        <v>#VALUE!</v>
      </c>
    </row>
    <row r="209" spans="1:17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2">
        <f>[1]!GenLognormal($F$9,$F$10)</f>
        <v>#VALUE!</v>
      </c>
      <c r="G209" t="e" vm="2">
        <f>[1]!genBinomial(1,0.567)</f>
        <v>#VALUE!</v>
      </c>
      <c r="H209" s="13" t="e" vm="1">
        <f t="shared" si="28"/>
        <v>#VALUE!</v>
      </c>
      <c r="I209" s="1">
        <f>Main!$A$26</f>
        <v>149.56547863818892</v>
      </c>
      <c r="J209" s="48" t="e" vm="1">
        <f t="shared" si="29"/>
        <v>#VALUE!</v>
      </c>
      <c r="K209" t="e" vm="1">
        <f t="shared" si="30"/>
        <v>#VALUE!</v>
      </c>
      <c r="L209" s="1">
        <f>Main!$B$26</f>
        <v>149.59073777325764</v>
      </c>
      <c r="M209" s="48" t="e" vm="1">
        <f t="shared" si="31"/>
        <v>#VALUE!</v>
      </c>
      <c r="N209" t="e" vm="1">
        <f t="shared" si="32"/>
        <v>#VALUE!</v>
      </c>
      <c r="O209" s="1">
        <f>Main!$C$26</f>
        <v>149.54113125696796</v>
      </c>
      <c r="P209" s="48" t="e" vm="1">
        <f t="shared" si="33"/>
        <v>#VALUE!</v>
      </c>
      <c r="Q209" t="e" vm="1">
        <f t="shared" si="34"/>
        <v>#VALUE!</v>
      </c>
    </row>
    <row r="210" spans="1:17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2">
        <f>[1]!GenLognormal($F$9,$F$10)</f>
        <v>#VALUE!</v>
      </c>
      <c r="G210" t="e" vm="2">
        <f>[1]!genBinomial(1,0.567)</f>
        <v>#VALUE!</v>
      </c>
      <c r="H210" s="13" t="e" vm="1">
        <f t="shared" si="28"/>
        <v>#VALUE!</v>
      </c>
      <c r="I210" s="1">
        <f>Main!$A$26</f>
        <v>149.56547863818892</v>
      </c>
      <c r="J210" s="48" t="e" vm="1">
        <f t="shared" si="29"/>
        <v>#VALUE!</v>
      </c>
      <c r="K210" t="e" vm="1">
        <f t="shared" si="30"/>
        <v>#VALUE!</v>
      </c>
      <c r="L210" s="1">
        <f>Main!$B$26</f>
        <v>149.59073777325764</v>
      </c>
      <c r="M210" s="48" t="e" vm="1">
        <f t="shared" si="31"/>
        <v>#VALUE!</v>
      </c>
      <c r="N210" t="e" vm="1">
        <f t="shared" si="32"/>
        <v>#VALUE!</v>
      </c>
      <c r="O210" s="1">
        <f>Main!$C$26</f>
        <v>149.54113125696796</v>
      </c>
      <c r="P210" s="48" t="e" vm="1">
        <f t="shared" si="33"/>
        <v>#VALUE!</v>
      </c>
      <c r="Q210" t="e" vm="1">
        <f t="shared" si="34"/>
        <v>#VALUE!</v>
      </c>
    </row>
    <row r="211" spans="1:17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2">
        <f>[1]!GenLognormal($F$9,$F$10)</f>
        <v>#VALUE!</v>
      </c>
      <c r="G211" t="e" vm="2">
        <f>[1]!genBinomial(1,0.567)</f>
        <v>#VALUE!</v>
      </c>
      <c r="H211" s="13" t="e" vm="1">
        <f t="shared" si="28"/>
        <v>#VALUE!</v>
      </c>
      <c r="I211" s="1">
        <f>Main!$A$26</f>
        <v>149.56547863818892</v>
      </c>
      <c r="J211" s="48" t="e" vm="1">
        <f t="shared" si="29"/>
        <v>#VALUE!</v>
      </c>
      <c r="K211" t="e" vm="1">
        <f t="shared" si="30"/>
        <v>#VALUE!</v>
      </c>
      <c r="L211" s="1">
        <f>Main!$B$26</f>
        <v>149.59073777325764</v>
      </c>
      <c r="M211" s="48" t="e" vm="1">
        <f t="shared" si="31"/>
        <v>#VALUE!</v>
      </c>
      <c r="N211" t="e" vm="1">
        <f t="shared" si="32"/>
        <v>#VALUE!</v>
      </c>
      <c r="O211" s="1">
        <f>Main!$C$26</f>
        <v>149.54113125696796</v>
      </c>
      <c r="P211" s="48" t="e" vm="1">
        <f t="shared" si="33"/>
        <v>#VALUE!</v>
      </c>
      <c r="Q211" t="e" vm="1">
        <f t="shared" si="34"/>
        <v>#VALUE!</v>
      </c>
    </row>
    <row r="212" spans="1:17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2">
        <f>[1]!GenLognormal($F$9,$F$10)</f>
        <v>#VALUE!</v>
      </c>
      <c r="G212" t="e" vm="2">
        <f>[1]!genBinomial(1,0.567)</f>
        <v>#VALUE!</v>
      </c>
      <c r="H212" s="13" t="e" vm="1">
        <f t="shared" si="28"/>
        <v>#VALUE!</v>
      </c>
      <c r="I212" s="1">
        <f>Main!$A$26</f>
        <v>149.56547863818892</v>
      </c>
      <c r="J212" s="48" t="e" vm="1">
        <f t="shared" si="29"/>
        <v>#VALUE!</v>
      </c>
      <c r="K212" t="e" vm="1">
        <f t="shared" si="30"/>
        <v>#VALUE!</v>
      </c>
      <c r="L212" s="1">
        <f>Main!$B$26</f>
        <v>149.59073777325764</v>
      </c>
      <c r="M212" s="48" t="e" vm="1">
        <f t="shared" si="31"/>
        <v>#VALUE!</v>
      </c>
      <c r="N212" t="e" vm="1">
        <f t="shared" si="32"/>
        <v>#VALUE!</v>
      </c>
      <c r="O212" s="1">
        <f>Main!$C$26</f>
        <v>149.54113125696796</v>
      </c>
      <c r="P212" s="48" t="e" vm="1">
        <f t="shared" si="33"/>
        <v>#VALUE!</v>
      </c>
      <c r="Q212" t="e" vm="1">
        <f t="shared" si="34"/>
        <v>#VALUE!</v>
      </c>
    </row>
    <row r="213" spans="1:17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2">
        <f>[1]!GenLognormal($F$9,$F$10)</f>
        <v>#VALUE!</v>
      </c>
      <c r="G213" t="e" vm="2">
        <f>[1]!genBinomial(1,0.567)</f>
        <v>#VALUE!</v>
      </c>
      <c r="H213" s="13" t="e" vm="1">
        <f t="shared" si="28"/>
        <v>#VALUE!</v>
      </c>
      <c r="I213" s="1">
        <f>Main!$A$26</f>
        <v>149.56547863818892</v>
      </c>
      <c r="J213" s="48" t="e" vm="1">
        <f t="shared" si="29"/>
        <v>#VALUE!</v>
      </c>
      <c r="K213" t="e" vm="1">
        <f t="shared" si="30"/>
        <v>#VALUE!</v>
      </c>
      <c r="L213" s="1">
        <f>Main!$B$26</f>
        <v>149.59073777325764</v>
      </c>
      <c r="M213" s="48" t="e" vm="1">
        <f t="shared" si="31"/>
        <v>#VALUE!</v>
      </c>
      <c r="N213" t="e" vm="1">
        <f t="shared" si="32"/>
        <v>#VALUE!</v>
      </c>
      <c r="O213" s="1">
        <f>Main!$C$26</f>
        <v>149.54113125696796</v>
      </c>
      <c r="P213" s="48" t="e" vm="1">
        <f t="shared" si="33"/>
        <v>#VALUE!</v>
      </c>
      <c r="Q213" t="e" vm="1">
        <f t="shared" si="34"/>
        <v>#VALUE!</v>
      </c>
    </row>
    <row r="214" spans="1:17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2">
        <f>[1]!GenLognormal($F$9,$F$10)</f>
        <v>#VALUE!</v>
      </c>
      <c r="G214" t="e" vm="2">
        <f>[1]!genBinomial(1,0.567)</f>
        <v>#VALUE!</v>
      </c>
      <c r="H214" s="13" t="e" vm="1">
        <f t="shared" si="28"/>
        <v>#VALUE!</v>
      </c>
      <c r="I214" s="1">
        <f>Main!$A$26</f>
        <v>149.56547863818892</v>
      </c>
      <c r="J214" s="48" t="e" vm="1">
        <f t="shared" si="29"/>
        <v>#VALUE!</v>
      </c>
      <c r="K214" t="e" vm="1">
        <f t="shared" si="30"/>
        <v>#VALUE!</v>
      </c>
      <c r="L214" s="1">
        <f>Main!$B$26</f>
        <v>149.59073777325764</v>
      </c>
      <c r="M214" s="48" t="e" vm="1">
        <f t="shared" si="31"/>
        <v>#VALUE!</v>
      </c>
      <c r="N214" t="e" vm="1">
        <f t="shared" si="32"/>
        <v>#VALUE!</v>
      </c>
      <c r="O214" s="1">
        <f>Main!$C$26</f>
        <v>149.54113125696796</v>
      </c>
      <c r="P214" s="48" t="e" vm="1">
        <f t="shared" si="33"/>
        <v>#VALUE!</v>
      </c>
      <c r="Q214" t="e" vm="1">
        <f t="shared" si="34"/>
        <v>#VALUE!</v>
      </c>
    </row>
    <row r="215" spans="1:17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2">
        <f>[1]!GenLognormal($F$9,$F$10)</f>
        <v>#VALUE!</v>
      </c>
      <c r="G215" t="e" vm="2">
        <f>[1]!genBinomial(1,0.567)</f>
        <v>#VALUE!</v>
      </c>
      <c r="H215" s="13" t="e" vm="1">
        <f t="shared" si="28"/>
        <v>#VALUE!</v>
      </c>
      <c r="I215" s="1">
        <f>Main!$A$26</f>
        <v>149.56547863818892</v>
      </c>
      <c r="J215" s="48" t="e" vm="1">
        <f t="shared" si="29"/>
        <v>#VALUE!</v>
      </c>
      <c r="K215" t="e" vm="1">
        <f t="shared" si="30"/>
        <v>#VALUE!</v>
      </c>
      <c r="L215" s="1">
        <f>Main!$B$26</f>
        <v>149.59073777325764</v>
      </c>
      <c r="M215" s="48" t="e" vm="1">
        <f t="shared" si="31"/>
        <v>#VALUE!</v>
      </c>
      <c r="N215" t="e" vm="1">
        <f t="shared" si="32"/>
        <v>#VALUE!</v>
      </c>
      <c r="O215" s="1">
        <f>Main!$C$26</f>
        <v>149.54113125696796</v>
      </c>
      <c r="P215" s="48" t="e" vm="1">
        <f t="shared" si="33"/>
        <v>#VALUE!</v>
      </c>
      <c r="Q215" t="e" vm="1">
        <f t="shared" si="34"/>
        <v>#VALUE!</v>
      </c>
    </row>
    <row r="216" spans="1:17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2">
        <f>[1]!GenLognormal($F$9,$F$10)</f>
        <v>#VALUE!</v>
      </c>
      <c r="G216" t="e" vm="2">
        <f>[1]!genBinomial(1,0.567)</f>
        <v>#VALUE!</v>
      </c>
      <c r="H216" s="13" t="e" vm="1">
        <f t="shared" si="28"/>
        <v>#VALUE!</v>
      </c>
      <c r="I216" s="1">
        <f>Main!$A$26</f>
        <v>149.56547863818892</v>
      </c>
      <c r="J216" s="48" t="e" vm="1">
        <f t="shared" si="29"/>
        <v>#VALUE!</v>
      </c>
      <c r="K216" t="e" vm="1">
        <f t="shared" si="30"/>
        <v>#VALUE!</v>
      </c>
      <c r="L216" s="1">
        <f>Main!$B$26</f>
        <v>149.59073777325764</v>
      </c>
      <c r="M216" s="48" t="e" vm="1">
        <f t="shared" si="31"/>
        <v>#VALUE!</v>
      </c>
      <c r="N216" t="e" vm="1">
        <f t="shared" si="32"/>
        <v>#VALUE!</v>
      </c>
      <c r="O216" s="1">
        <f>Main!$C$26</f>
        <v>149.54113125696796</v>
      </c>
      <c r="P216" s="48" t="e" vm="1">
        <f t="shared" si="33"/>
        <v>#VALUE!</v>
      </c>
      <c r="Q216" t="e" vm="1">
        <f t="shared" si="34"/>
        <v>#VALUE!</v>
      </c>
    </row>
    <row r="217" spans="1:17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2">
        <f>[1]!GenLognormal($F$9,$F$10)</f>
        <v>#VALUE!</v>
      </c>
      <c r="G217" t="e" vm="2">
        <f>[1]!genBinomial(1,0.567)</f>
        <v>#VALUE!</v>
      </c>
      <c r="H217" s="13" t="e" vm="1">
        <f t="shared" si="28"/>
        <v>#VALUE!</v>
      </c>
      <c r="I217" s="1">
        <f>Main!$A$26</f>
        <v>149.56547863818892</v>
      </c>
      <c r="J217" s="48" t="e" vm="1">
        <f t="shared" si="29"/>
        <v>#VALUE!</v>
      </c>
      <c r="K217" t="e" vm="1">
        <f t="shared" si="30"/>
        <v>#VALUE!</v>
      </c>
      <c r="L217" s="1">
        <f>Main!$B$26</f>
        <v>149.59073777325764</v>
      </c>
      <c r="M217" s="48" t="e" vm="1">
        <f t="shared" si="31"/>
        <v>#VALUE!</v>
      </c>
      <c r="N217" t="e" vm="1">
        <f t="shared" si="32"/>
        <v>#VALUE!</v>
      </c>
      <c r="O217" s="1">
        <f>Main!$C$26</f>
        <v>149.54113125696796</v>
      </c>
      <c r="P217" s="48" t="e" vm="1">
        <f t="shared" si="33"/>
        <v>#VALUE!</v>
      </c>
      <c r="Q217" t="e" vm="1">
        <f t="shared" si="34"/>
        <v>#VALUE!</v>
      </c>
    </row>
    <row r="218" spans="1:17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2">
        <f>[1]!GenLognormal($F$9,$F$10)</f>
        <v>#VALUE!</v>
      </c>
      <c r="G218" t="e" vm="2">
        <f>[1]!genBinomial(1,0.567)</f>
        <v>#VALUE!</v>
      </c>
      <c r="H218" s="13" t="e" vm="1">
        <f t="shared" si="28"/>
        <v>#VALUE!</v>
      </c>
      <c r="I218" s="1">
        <f>Main!$A$26</f>
        <v>149.56547863818892</v>
      </c>
      <c r="J218" s="48" t="e" vm="1">
        <f t="shared" si="29"/>
        <v>#VALUE!</v>
      </c>
      <c r="K218" t="e" vm="1">
        <f t="shared" si="30"/>
        <v>#VALUE!</v>
      </c>
      <c r="L218" s="1">
        <f>Main!$B$26</f>
        <v>149.59073777325764</v>
      </c>
      <c r="M218" s="48" t="e" vm="1">
        <f t="shared" si="31"/>
        <v>#VALUE!</v>
      </c>
      <c r="N218" t="e" vm="1">
        <f t="shared" si="32"/>
        <v>#VALUE!</v>
      </c>
      <c r="O218" s="1">
        <f>Main!$C$26</f>
        <v>149.54113125696796</v>
      </c>
      <c r="P218" s="48" t="e" vm="1">
        <f t="shared" si="33"/>
        <v>#VALUE!</v>
      </c>
      <c r="Q218" t="e" vm="1">
        <f t="shared" si="34"/>
        <v>#VALUE!</v>
      </c>
    </row>
    <row r="219" spans="1:17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2">
        <f>[1]!GenLognormal($F$9,$F$10)</f>
        <v>#VALUE!</v>
      </c>
      <c r="G219" t="e" vm="2">
        <f>[1]!genBinomial(1,0.567)</f>
        <v>#VALUE!</v>
      </c>
      <c r="H219" s="13" t="e" vm="1">
        <f t="shared" si="28"/>
        <v>#VALUE!</v>
      </c>
      <c r="I219" s="1">
        <f>Main!$A$26</f>
        <v>149.56547863818892</v>
      </c>
      <c r="J219" s="48" t="e" vm="1">
        <f t="shared" si="29"/>
        <v>#VALUE!</v>
      </c>
      <c r="K219" t="e" vm="1">
        <f t="shared" si="30"/>
        <v>#VALUE!</v>
      </c>
      <c r="L219" s="1">
        <f>Main!$B$26</f>
        <v>149.59073777325764</v>
      </c>
      <c r="M219" s="48" t="e" vm="1">
        <f t="shared" si="31"/>
        <v>#VALUE!</v>
      </c>
      <c r="N219" t="e" vm="1">
        <f t="shared" si="32"/>
        <v>#VALUE!</v>
      </c>
      <c r="O219" s="1">
        <f>Main!$C$26</f>
        <v>149.54113125696796</v>
      </c>
      <c r="P219" s="48" t="e" vm="1">
        <f t="shared" si="33"/>
        <v>#VALUE!</v>
      </c>
      <c r="Q219" t="e" vm="1">
        <f t="shared" si="34"/>
        <v>#VALUE!</v>
      </c>
    </row>
    <row r="220" spans="1:17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2">
        <f>[1]!GenLognormal($F$9,$F$10)</f>
        <v>#VALUE!</v>
      </c>
      <c r="G220" t="e" vm="2">
        <f>[1]!genBinomial(1,0.567)</f>
        <v>#VALUE!</v>
      </c>
      <c r="H220" s="13" t="e" vm="1">
        <f t="shared" si="28"/>
        <v>#VALUE!</v>
      </c>
      <c r="I220" s="1">
        <f>Main!$A$26</f>
        <v>149.56547863818892</v>
      </c>
      <c r="J220" s="48" t="e" vm="1">
        <f t="shared" si="29"/>
        <v>#VALUE!</v>
      </c>
      <c r="K220" t="e" vm="1">
        <f t="shared" si="30"/>
        <v>#VALUE!</v>
      </c>
      <c r="L220" s="1">
        <f>Main!$B$26</f>
        <v>149.59073777325764</v>
      </c>
      <c r="M220" s="48" t="e" vm="1">
        <f t="shared" si="31"/>
        <v>#VALUE!</v>
      </c>
      <c r="N220" t="e" vm="1">
        <f t="shared" si="32"/>
        <v>#VALUE!</v>
      </c>
      <c r="O220" s="1">
        <f>Main!$C$26</f>
        <v>149.54113125696796</v>
      </c>
      <c r="P220" s="48" t="e" vm="1">
        <f t="shared" si="33"/>
        <v>#VALUE!</v>
      </c>
      <c r="Q220" t="e" vm="1">
        <f t="shared" si="34"/>
        <v>#VALUE!</v>
      </c>
    </row>
    <row r="221" spans="1:17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2">
        <f>[1]!GenLognormal($F$9,$F$10)</f>
        <v>#VALUE!</v>
      </c>
      <c r="G221" t="e" vm="2">
        <f>[1]!genBinomial(1,0.567)</f>
        <v>#VALUE!</v>
      </c>
      <c r="H221" s="13" t="e" vm="1">
        <f t="shared" si="28"/>
        <v>#VALUE!</v>
      </c>
      <c r="I221" s="1">
        <f>Main!$A$26</f>
        <v>149.56547863818892</v>
      </c>
      <c r="J221" s="48" t="e" vm="1">
        <f t="shared" si="29"/>
        <v>#VALUE!</v>
      </c>
      <c r="K221" t="e" vm="1">
        <f t="shared" si="30"/>
        <v>#VALUE!</v>
      </c>
      <c r="L221" s="1">
        <f>Main!$B$26</f>
        <v>149.59073777325764</v>
      </c>
      <c r="M221" s="48" t="e" vm="1">
        <f t="shared" si="31"/>
        <v>#VALUE!</v>
      </c>
      <c r="N221" t="e" vm="1">
        <f t="shared" si="32"/>
        <v>#VALUE!</v>
      </c>
      <c r="O221" s="1">
        <f>Main!$C$26</f>
        <v>149.54113125696796</v>
      </c>
      <c r="P221" s="48" t="e" vm="1">
        <f t="shared" si="33"/>
        <v>#VALUE!</v>
      </c>
      <c r="Q221" t="e" vm="1">
        <f t="shared" si="34"/>
        <v>#VALUE!</v>
      </c>
    </row>
    <row r="222" spans="1:17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2">
        <f>[1]!GenLognormal($F$9,$F$10)</f>
        <v>#VALUE!</v>
      </c>
      <c r="G222" t="e" vm="2">
        <f>[1]!genBinomial(1,0.567)</f>
        <v>#VALUE!</v>
      </c>
      <c r="H222" s="13" t="e" vm="1">
        <f t="shared" si="28"/>
        <v>#VALUE!</v>
      </c>
      <c r="I222" s="1">
        <f>Main!$A$26</f>
        <v>149.56547863818892</v>
      </c>
      <c r="J222" s="48" t="e" vm="1">
        <f t="shared" si="29"/>
        <v>#VALUE!</v>
      </c>
      <c r="K222" t="e" vm="1">
        <f t="shared" si="30"/>
        <v>#VALUE!</v>
      </c>
      <c r="L222" s="1">
        <f>Main!$B$26</f>
        <v>149.59073777325764</v>
      </c>
      <c r="M222" s="48" t="e" vm="1">
        <f t="shared" si="31"/>
        <v>#VALUE!</v>
      </c>
      <c r="N222" t="e" vm="1">
        <f t="shared" si="32"/>
        <v>#VALUE!</v>
      </c>
      <c r="O222" s="1">
        <f>Main!$C$26</f>
        <v>149.54113125696796</v>
      </c>
      <c r="P222" s="48" t="e" vm="1">
        <f t="shared" si="33"/>
        <v>#VALUE!</v>
      </c>
      <c r="Q222" t="e" vm="1">
        <f t="shared" si="34"/>
        <v>#VALUE!</v>
      </c>
    </row>
    <row r="223" spans="1:17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2">
        <f>[1]!GenLognormal($F$9,$F$10)</f>
        <v>#VALUE!</v>
      </c>
      <c r="G223" t="e" vm="2">
        <f>[1]!genBinomial(1,0.567)</f>
        <v>#VALUE!</v>
      </c>
      <c r="H223" s="13" t="e" vm="1">
        <f t="shared" si="28"/>
        <v>#VALUE!</v>
      </c>
      <c r="I223" s="1">
        <f>Main!$A$26</f>
        <v>149.56547863818892</v>
      </c>
      <c r="J223" s="48" t="e" vm="1">
        <f t="shared" si="29"/>
        <v>#VALUE!</v>
      </c>
      <c r="K223" t="e" vm="1">
        <f t="shared" si="30"/>
        <v>#VALUE!</v>
      </c>
      <c r="L223" s="1">
        <f>Main!$B$26</f>
        <v>149.59073777325764</v>
      </c>
      <c r="M223" s="48" t="e" vm="1">
        <f t="shared" si="31"/>
        <v>#VALUE!</v>
      </c>
      <c r="N223" t="e" vm="1">
        <f t="shared" si="32"/>
        <v>#VALUE!</v>
      </c>
      <c r="O223" s="1">
        <f>Main!$C$26</f>
        <v>149.54113125696796</v>
      </c>
      <c r="P223" s="48" t="e" vm="1">
        <f t="shared" si="33"/>
        <v>#VALUE!</v>
      </c>
      <c r="Q223" t="e" vm="1">
        <f t="shared" si="34"/>
        <v>#VALUE!</v>
      </c>
    </row>
    <row r="224" spans="1:17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2">
        <f>[1]!GenLognormal($F$9,$F$10)</f>
        <v>#VALUE!</v>
      </c>
      <c r="G224" t="e" vm="2">
        <f>[1]!genBinomial(1,0.567)</f>
        <v>#VALUE!</v>
      </c>
      <c r="H224" s="13" t="e" vm="1">
        <f t="shared" si="28"/>
        <v>#VALUE!</v>
      </c>
      <c r="I224" s="1">
        <f>Main!$A$26</f>
        <v>149.56547863818892</v>
      </c>
      <c r="J224" s="48" t="e" vm="1">
        <f t="shared" si="29"/>
        <v>#VALUE!</v>
      </c>
      <c r="K224" t="e" vm="1">
        <f t="shared" si="30"/>
        <v>#VALUE!</v>
      </c>
      <c r="L224" s="1">
        <f>Main!$B$26</f>
        <v>149.59073777325764</v>
      </c>
      <c r="M224" s="48" t="e" vm="1">
        <f t="shared" si="31"/>
        <v>#VALUE!</v>
      </c>
      <c r="N224" t="e" vm="1">
        <f t="shared" si="32"/>
        <v>#VALUE!</v>
      </c>
      <c r="O224" s="1">
        <f>Main!$C$26</f>
        <v>149.54113125696796</v>
      </c>
      <c r="P224" s="48" t="e" vm="1">
        <f t="shared" si="33"/>
        <v>#VALUE!</v>
      </c>
      <c r="Q224" t="e" vm="1">
        <f t="shared" si="34"/>
        <v>#VALUE!</v>
      </c>
    </row>
    <row r="225" spans="1:17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2">
        <f>[1]!GenLognormal($F$9,$F$10)</f>
        <v>#VALUE!</v>
      </c>
      <c r="G225" t="e" vm="2">
        <f>[1]!genBinomial(1,0.567)</f>
        <v>#VALUE!</v>
      </c>
      <c r="H225" s="13" t="e" vm="1">
        <f t="shared" si="28"/>
        <v>#VALUE!</v>
      </c>
      <c r="I225" s="1">
        <f>Main!$A$26</f>
        <v>149.56547863818892</v>
      </c>
      <c r="J225" s="48" t="e" vm="1">
        <f t="shared" si="29"/>
        <v>#VALUE!</v>
      </c>
      <c r="K225" t="e" vm="1">
        <f t="shared" si="30"/>
        <v>#VALUE!</v>
      </c>
      <c r="L225" s="1">
        <f>Main!$B$26</f>
        <v>149.59073777325764</v>
      </c>
      <c r="M225" s="48" t="e" vm="1">
        <f t="shared" si="31"/>
        <v>#VALUE!</v>
      </c>
      <c r="N225" t="e" vm="1">
        <f t="shared" si="32"/>
        <v>#VALUE!</v>
      </c>
      <c r="O225" s="1">
        <f>Main!$C$26</f>
        <v>149.54113125696796</v>
      </c>
      <c r="P225" s="48" t="e" vm="1">
        <f t="shared" si="33"/>
        <v>#VALUE!</v>
      </c>
      <c r="Q225" t="e" vm="1">
        <f t="shared" si="34"/>
        <v>#VALUE!</v>
      </c>
    </row>
    <row r="226" spans="1:17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2">
        <f>[1]!GenLognormal($F$9,$F$10)</f>
        <v>#VALUE!</v>
      </c>
      <c r="G226" t="e" vm="2">
        <f>[1]!genBinomial(1,0.567)</f>
        <v>#VALUE!</v>
      </c>
      <c r="H226" s="13" t="e" vm="1">
        <f t="shared" si="28"/>
        <v>#VALUE!</v>
      </c>
      <c r="I226" s="1">
        <f>Main!$A$26</f>
        <v>149.56547863818892</v>
      </c>
      <c r="J226" s="48" t="e" vm="1">
        <f t="shared" si="29"/>
        <v>#VALUE!</v>
      </c>
      <c r="K226" t="e" vm="1">
        <f t="shared" si="30"/>
        <v>#VALUE!</v>
      </c>
      <c r="L226" s="1">
        <f>Main!$B$26</f>
        <v>149.59073777325764</v>
      </c>
      <c r="M226" s="48" t="e" vm="1">
        <f t="shared" si="31"/>
        <v>#VALUE!</v>
      </c>
      <c r="N226" t="e" vm="1">
        <f t="shared" si="32"/>
        <v>#VALUE!</v>
      </c>
      <c r="O226" s="1">
        <f>Main!$C$26</f>
        <v>149.54113125696796</v>
      </c>
      <c r="P226" s="48" t="e" vm="1">
        <f t="shared" si="33"/>
        <v>#VALUE!</v>
      </c>
      <c r="Q226" t="e" vm="1">
        <f t="shared" si="34"/>
        <v>#VALUE!</v>
      </c>
    </row>
    <row r="227" spans="1:17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2">
        <f>[1]!GenLognormal($F$9,$F$10)</f>
        <v>#VALUE!</v>
      </c>
      <c r="G227" t="e" vm="2">
        <f>[1]!genBinomial(1,0.567)</f>
        <v>#VALUE!</v>
      </c>
      <c r="H227" s="13" t="e" vm="1">
        <f t="shared" si="28"/>
        <v>#VALUE!</v>
      </c>
      <c r="I227" s="1">
        <f>Main!$A$26</f>
        <v>149.56547863818892</v>
      </c>
      <c r="J227" s="48" t="e" vm="1">
        <f t="shared" si="29"/>
        <v>#VALUE!</v>
      </c>
      <c r="K227" t="e" vm="1">
        <f t="shared" si="30"/>
        <v>#VALUE!</v>
      </c>
      <c r="L227" s="1">
        <f>Main!$B$26</f>
        <v>149.59073777325764</v>
      </c>
      <c r="M227" s="48" t="e" vm="1">
        <f t="shared" si="31"/>
        <v>#VALUE!</v>
      </c>
      <c r="N227" t="e" vm="1">
        <f t="shared" si="32"/>
        <v>#VALUE!</v>
      </c>
      <c r="O227" s="1">
        <f>Main!$C$26</f>
        <v>149.54113125696796</v>
      </c>
      <c r="P227" s="48" t="e" vm="1">
        <f t="shared" si="33"/>
        <v>#VALUE!</v>
      </c>
      <c r="Q227" t="e" vm="1">
        <f t="shared" si="34"/>
        <v>#VALUE!</v>
      </c>
    </row>
    <row r="228" spans="1:17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2">
        <f>[1]!GenLognormal($F$9,$F$10)</f>
        <v>#VALUE!</v>
      </c>
      <c r="G228" t="e" vm="2">
        <f>[1]!genBinomial(1,0.567)</f>
        <v>#VALUE!</v>
      </c>
      <c r="H228" s="13" t="e" vm="1">
        <f t="shared" si="28"/>
        <v>#VALUE!</v>
      </c>
      <c r="I228" s="1">
        <f>Main!$A$26</f>
        <v>149.56547863818892</v>
      </c>
      <c r="J228" s="48" t="e" vm="1">
        <f t="shared" si="29"/>
        <v>#VALUE!</v>
      </c>
      <c r="K228" t="e" vm="1">
        <f t="shared" si="30"/>
        <v>#VALUE!</v>
      </c>
      <c r="L228" s="1">
        <f>Main!$B$26</f>
        <v>149.59073777325764</v>
      </c>
      <c r="M228" s="48" t="e" vm="1">
        <f t="shared" si="31"/>
        <v>#VALUE!</v>
      </c>
      <c r="N228" t="e" vm="1">
        <f t="shared" si="32"/>
        <v>#VALUE!</v>
      </c>
      <c r="O228" s="1">
        <f>Main!$C$26</f>
        <v>149.54113125696796</v>
      </c>
      <c r="P228" s="48" t="e" vm="1">
        <f t="shared" si="33"/>
        <v>#VALUE!</v>
      </c>
      <c r="Q228" t="e" vm="1">
        <f t="shared" si="34"/>
        <v>#VALUE!</v>
      </c>
    </row>
    <row r="229" spans="1:17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2">
        <f>[1]!GenLognormal($F$9,$F$10)</f>
        <v>#VALUE!</v>
      </c>
      <c r="G229" t="e" vm="2">
        <f>[1]!genBinomial(1,0.567)</f>
        <v>#VALUE!</v>
      </c>
      <c r="H229" s="13" t="e" vm="1">
        <f t="shared" si="28"/>
        <v>#VALUE!</v>
      </c>
      <c r="I229" s="1">
        <f>Main!$A$26</f>
        <v>149.56547863818892</v>
      </c>
      <c r="J229" s="48" t="e" vm="1">
        <f t="shared" si="29"/>
        <v>#VALUE!</v>
      </c>
      <c r="K229" t="e" vm="1">
        <f t="shared" si="30"/>
        <v>#VALUE!</v>
      </c>
      <c r="L229" s="1">
        <f>Main!$B$26</f>
        <v>149.59073777325764</v>
      </c>
      <c r="M229" s="48" t="e" vm="1">
        <f t="shared" si="31"/>
        <v>#VALUE!</v>
      </c>
      <c r="N229" t="e" vm="1">
        <f t="shared" si="32"/>
        <v>#VALUE!</v>
      </c>
      <c r="O229" s="1">
        <f>Main!$C$26</f>
        <v>149.54113125696796</v>
      </c>
      <c r="P229" s="48" t="e" vm="1">
        <f t="shared" si="33"/>
        <v>#VALUE!</v>
      </c>
      <c r="Q229" t="e" vm="1">
        <f t="shared" si="34"/>
        <v>#VALUE!</v>
      </c>
    </row>
    <row r="230" spans="1:17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2">
        <f>[1]!GenLognormal($F$9,$F$10)</f>
        <v>#VALUE!</v>
      </c>
      <c r="G230" t="e" vm="2">
        <f>[1]!genBinomial(1,0.567)</f>
        <v>#VALUE!</v>
      </c>
      <c r="H230" s="13" t="e" vm="1">
        <f t="shared" si="28"/>
        <v>#VALUE!</v>
      </c>
      <c r="I230" s="1">
        <f>Main!$A$26</f>
        <v>149.56547863818892</v>
      </c>
      <c r="J230" s="48" t="e" vm="1">
        <f t="shared" si="29"/>
        <v>#VALUE!</v>
      </c>
      <c r="K230" t="e" vm="1">
        <f t="shared" si="30"/>
        <v>#VALUE!</v>
      </c>
      <c r="L230" s="1">
        <f>Main!$B$26</f>
        <v>149.59073777325764</v>
      </c>
      <c r="M230" s="48" t="e" vm="1">
        <f t="shared" si="31"/>
        <v>#VALUE!</v>
      </c>
      <c r="N230" t="e" vm="1">
        <f t="shared" si="32"/>
        <v>#VALUE!</v>
      </c>
      <c r="O230" s="1">
        <f>Main!$C$26</f>
        <v>149.54113125696796</v>
      </c>
      <c r="P230" s="48" t="e" vm="1">
        <f t="shared" si="33"/>
        <v>#VALUE!</v>
      </c>
      <c r="Q230" t="e" vm="1">
        <f t="shared" si="34"/>
        <v>#VALUE!</v>
      </c>
    </row>
    <row r="231" spans="1:17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2">
        <f>[1]!GenLognormal($F$9,$F$10)</f>
        <v>#VALUE!</v>
      </c>
      <c r="G231" t="e" vm="2">
        <f>[1]!genBinomial(1,0.567)</f>
        <v>#VALUE!</v>
      </c>
      <c r="H231" s="13" t="e" vm="1">
        <f t="shared" si="28"/>
        <v>#VALUE!</v>
      </c>
      <c r="I231" s="1">
        <f>Main!$A$26</f>
        <v>149.56547863818892</v>
      </c>
      <c r="J231" s="48" t="e" vm="1">
        <f t="shared" si="29"/>
        <v>#VALUE!</v>
      </c>
      <c r="K231" t="e" vm="1">
        <f t="shared" si="30"/>
        <v>#VALUE!</v>
      </c>
      <c r="L231" s="1">
        <f>Main!$B$26</f>
        <v>149.59073777325764</v>
      </c>
      <c r="M231" s="48" t="e" vm="1">
        <f t="shared" si="31"/>
        <v>#VALUE!</v>
      </c>
      <c r="N231" t="e" vm="1">
        <f t="shared" si="32"/>
        <v>#VALUE!</v>
      </c>
      <c r="O231" s="1">
        <f>Main!$C$26</f>
        <v>149.54113125696796</v>
      </c>
      <c r="P231" s="48" t="e" vm="1">
        <f t="shared" si="33"/>
        <v>#VALUE!</v>
      </c>
      <c r="Q231" t="e" vm="1">
        <f t="shared" si="34"/>
        <v>#VALUE!</v>
      </c>
    </row>
    <row r="232" spans="1:17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2">
        <f>[1]!GenLognormal($F$9,$F$10)</f>
        <v>#VALUE!</v>
      </c>
      <c r="G232" t="e" vm="2">
        <f>[1]!genBinomial(1,0.567)</f>
        <v>#VALUE!</v>
      </c>
      <c r="H232" s="13" t="e" vm="1">
        <f t="shared" si="28"/>
        <v>#VALUE!</v>
      </c>
      <c r="I232" s="1">
        <f>Main!$A$26</f>
        <v>149.56547863818892</v>
      </c>
      <c r="J232" s="48" t="e" vm="1">
        <f t="shared" si="29"/>
        <v>#VALUE!</v>
      </c>
      <c r="K232" t="e" vm="1">
        <f t="shared" si="30"/>
        <v>#VALUE!</v>
      </c>
      <c r="L232" s="1">
        <f>Main!$B$26</f>
        <v>149.59073777325764</v>
      </c>
      <c r="M232" s="48" t="e" vm="1">
        <f t="shared" si="31"/>
        <v>#VALUE!</v>
      </c>
      <c r="N232" t="e" vm="1">
        <f t="shared" si="32"/>
        <v>#VALUE!</v>
      </c>
      <c r="O232" s="1">
        <f>Main!$C$26</f>
        <v>149.54113125696796</v>
      </c>
      <c r="P232" s="48" t="e" vm="1">
        <f t="shared" si="33"/>
        <v>#VALUE!</v>
      </c>
      <c r="Q232" t="e" vm="1">
        <f t="shared" si="34"/>
        <v>#VALUE!</v>
      </c>
    </row>
    <row r="233" spans="1:17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2">
        <f>[1]!GenLognormal($F$9,$F$10)</f>
        <v>#VALUE!</v>
      </c>
      <c r="G233" t="e" vm="2">
        <f>[1]!genBinomial(1,0.567)</f>
        <v>#VALUE!</v>
      </c>
      <c r="H233" s="13" t="e" vm="1">
        <f t="shared" si="28"/>
        <v>#VALUE!</v>
      </c>
      <c r="I233" s="1">
        <f>Main!$A$26</f>
        <v>149.56547863818892</v>
      </c>
      <c r="J233" s="48" t="e" vm="1">
        <f t="shared" si="29"/>
        <v>#VALUE!</v>
      </c>
      <c r="K233" t="e" vm="1">
        <f t="shared" si="30"/>
        <v>#VALUE!</v>
      </c>
      <c r="L233" s="1">
        <f>Main!$B$26</f>
        <v>149.59073777325764</v>
      </c>
      <c r="M233" s="48" t="e" vm="1">
        <f t="shared" si="31"/>
        <v>#VALUE!</v>
      </c>
      <c r="N233" t="e" vm="1">
        <f t="shared" si="32"/>
        <v>#VALUE!</v>
      </c>
      <c r="O233" s="1">
        <f>Main!$C$26</f>
        <v>149.54113125696796</v>
      </c>
      <c r="P233" s="48" t="e" vm="1">
        <f t="shared" si="33"/>
        <v>#VALUE!</v>
      </c>
      <c r="Q233" t="e" vm="1">
        <f t="shared" si="34"/>
        <v>#VALUE!</v>
      </c>
    </row>
    <row r="234" spans="1:17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2">
        <f>[1]!GenLognormal($F$9,$F$10)</f>
        <v>#VALUE!</v>
      </c>
      <c r="G234" t="e" vm="2">
        <f>[1]!genBinomial(1,0.567)</f>
        <v>#VALUE!</v>
      </c>
      <c r="H234" s="13" t="e" vm="1">
        <f t="shared" si="28"/>
        <v>#VALUE!</v>
      </c>
      <c r="I234" s="1">
        <f>Main!$A$26</f>
        <v>149.56547863818892</v>
      </c>
      <c r="J234" s="48" t="e" vm="1">
        <f t="shared" si="29"/>
        <v>#VALUE!</v>
      </c>
      <c r="K234" t="e" vm="1">
        <f t="shared" si="30"/>
        <v>#VALUE!</v>
      </c>
      <c r="L234" s="1">
        <f>Main!$B$26</f>
        <v>149.59073777325764</v>
      </c>
      <c r="M234" s="48" t="e" vm="1">
        <f t="shared" si="31"/>
        <v>#VALUE!</v>
      </c>
      <c r="N234" t="e" vm="1">
        <f t="shared" si="32"/>
        <v>#VALUE!</v>
      </c>
      <c r="O234" s="1">
        <f>Main!$C$26</f>
        <v>149.54113125696796</v>
      </c>
      <c r="P234" s="48" t="e" vm="1">
        <f t="shared" si="33"/>
        <v>#VALUE!</v>
      </c>
      <c r="Q234" t="e" vm="1">
        <f t="shared" si="34"/>
        <v>#VALUE!</v>
      </c>
    </row>
    <row r="235" spans="1:17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2">
        <f>[1]!GenLognormal($F$9,$F$10)</f>
        <v>#VALUE!</v>
      </c>
      <c r="G235" t="e" vm="2">
        <f>[1]!genBinomial(1,0.567)</f>
        <v>#VALUE!</v>
      </c>
      <c r="H235" s="13" t="e" vm="1">
        <f t="shared" si="28"/>
        <v>#VALUE!</v>
      </c>
      <c r="I235" s="1">
        <f>Main!$A$26</f>
        <v>149.56547863818892</v>
      </c>
      <c r="J235" s="48" t="e" vm="1">
        <f t="shared" si="29"/>
        <v>#VALUE!</v>
      </c>
      <c r="K235" t="e" vm="1">
        <f t="shared" si="30"/>
        <v>#VALUE!</v>
      </c>
      <c r="L235" s="1">
        <f>Main!$B$26</f>
        <v>149.59073777325764</v>
      </c>
      <c r="M235" s="48" t="e" vm="1">
        <f t="shared" si="31"/>
        <v>#VALUE!</v>
      </c>
      <c r="N235" t="e" vm="1">
        <f t="shared" si="32"/>
        <v>#VALUE!</v>
      </c>
      <c r="O235" s="1">
        <f>Main!$C$26</f>
        <v>149.54113125696796</v>
      </c>
      <c r="P235" s="48" t="e" vm="1">
        <f t="shared" si="33"/>
        <v>#VALUE!</v>
      </c>
      <c r="Q235" t="e" vm="1">
        <f t="shared" si="34"/>
        <v>#VALUE!</v>
      </c>
    </row>
    <row r="236" spans="1:17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2">
        <f>[1]!GenLognormal($F$9,$F$10)</f>
        <v>#VALUE!</v>
      </c>
      <c r="G236" t="e" vm="2">
        <f>[1]!genBinomial(1,0.567)</f>
        <v>#VALUE!</v>
      </c>
      <c r="H236" s="13" t="e" vm="1">
        <f t="shared" si="28"/>
        <v>#VALUE!</v>
      </c>
      <c r="I236" s="1">
        <f>Main!$A$26</f>
        <v>149.56547863818892</v>
      </c>
      <c r="J236" s="48" t="e" vm="1">
        <f t="shared" si="29"/>
        <v>#VALUE!</v>
      </c>
      <c r="K236" t="e" vm="1">
        <f t="shared" si="30"/>
        <v>#VALUE!</v>
      </c>
      <c r="L236" s="1">
        <f>Main!$B$26</f>
        <v>149.59073777325764</v>
      </c>
      <c r="M236" s="48" t="e" vm="1">
        <f t="shared" si="31"/>
        <v>#VALUE!</v>
      </c>
      <c r="N236" t="e" vm="1">
        <f t="shared" si="32"/>
        <v>#VALUE!</v>
      </c>
      <c r="O236" s="1">
        <f>Main!$C$26</f>
        <v>149.54113125696796</v>
      </c>
      <c r="P236" s="48" t="e" vm="1">
        <f t="shared" si="33"/>
        <v>#VALUE!</v>
      </c>
      <c r="Q236" t="e" vm="1">
        <f t="shared" si="34"/>
        <v>#VALUE!</v>
      </c>
    </row>
    <row r="237" spans="1:17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2">
        <f>[1]!GenLognormal($F$9,$F$10)</f>
        <v>#VALUE!</v>
      </c>
      <c r="G237" t="e" vm="2">
        <f>[1]!genBinomial(1,0.567)</f>
        <v>#VALUE!</v>
      </c>
      <c r="H237" s="13" t="e" vm="1">
        <f t="shared" si="28"/>
        <v>#VALUE!</v>
      </c>
      <c r="I237" s="1">
        <f>Main!$A$26</f>
        <v>149.56547863818892</v>
      </c>
      <c r="J237" s="48" t="e" vm="1">
        <f t="shared" si="29"/>
        <v>#VALUE!</v>
      </c>
      <c r="K237" t="e" vm="1">
        <f t="shared" si="30"/>
        <v>#VALUE!</v>
      </c>
      <c r="L237" s="1">
        <f>Main!$B$26</f>
        <v>149.59073777325764</v>
      </c>
      <c r="M237" s="48" t="e" vm="1">
        <f t="shared" si="31"/>
        <v>#VALUE!</v>
      </c>
      <c r="N237" t="e" vm="1">
        <f t="shared" si="32"/>
        <v>#VALUE!</v>
      </c>
      <c r="O237" s="1">
        <f>Main!$C$26</f>
        <v>149.54113125696796</v>
      </c>
      <c r="P237" s="48" t="e" vm="1">
        <f t="shared" si="33"/>
        <v>#VALUE!</v>
      </c>
      <c r="Q237" t="e" vm="1">
        <f t="shared" si="34"/>
        <v>#VALUE!</v>
      </c>
    </row>
    <row r="238" spans="1:17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2">
        <f>[1]!GenLognormal($F$9,$F$10)</f>
        <v>#VALUE!</v>
      </c>
      <c r="G238" t="e" vm="2">
        <f>[1]!genBinomial(1,0.567)</f>
        <v>#VALUE!</v>
      </c>
      <c r="H238" s="13" t="e" vm="1">
        <f t="shared" si="28"/>
        <v>#VALUE!</v>
      </c>
      <c r="I238" s="1">
        <f>Main!$A$26</f>
        <v>149.56547863818892</v>
      </c>
      <c r="J238" s="48" t="e" vm="1">
        <f t="shared" si="29"/>
        <v>#VALUE!</v>
      </c>
      <c r="K238" t="e" vm="1">
        <f t="shared" si="30"/>
        <v>#VALUE!</v>
      </c>
      <c r="L238" s="1">
        <f>Main!$B$26</f>
        <v>149.59073777325764</v>
      </c>
      <c r="M238" s="48" t="e" vm="1">
        <f t="shared" si="31"/>
        <v>#VALUE!</v>
      </c>
      <c r="N238" t="e" vm="1">
        <f t="shared" si="32"/>
        <v>#VALUE!</v>
      </c>
      <c r="O238" s="1">
        <f>Main!$C$26</f>
        <v>149.54113125696796</v>
      </c>
      <c r="P238" s="48" t="e" vm="1">
        <f t="shared" si="33"/>
        <v>#VALUE!</v>
      </c>
      <c r="Q238" t="e" vm="1">
        <f t="shared" si="34"/>
        <v>#VALUE!</v>
      </c>
    </row>
    <row r="239" spans="1:17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2">
        <f>[1]!GenLognormal($F$9,$F$10)</f>
        <v>#VALUE!</v>
      </c>
      <c r="G239" t="e" vm="2">
        <f>[1]!genBinomial(1,0.567)</f>
        <v>#VALUE!</v>
      </c>
      <c r="H239" s="13" t="e" vm="1">
        <f t="shared" si="28"/>
        <v>#VALUE!</v>
      </c>
      <c r="I239" s="1">
        <f>Main!$A$26</f>
        <v>149.56547863818892</v>
      </c>
      <c r="J239" s="48" t="e" vm="1">
        <f t="shared" si="29"/>
        <v>#VALUE!</v>
      </c>
      <c r="K239" t="e" vm="1">
        <f t="shared" si="30"/>
        <v>#VALUE!</v>
      </c>
      <c r="L239" s="1">
        <f>Main!$B$26</f>
        <v>149.59073777325764</v>
      </c>
      <c r="M239" s="48" t="e" vm="1">
        <f t="shared" si="31"/>
        <v>#VALUE!</v>
      </c>
      <c r="N239" t="e" vm="1">
        <f t="shared" si="32"/>
        <v>#VALUE!</v>
      </c>
      <c r="O239" s="1">
        <f>Main!$C$26</f>
        <v>149.54113125696796</v>
      </c>
      <c r="P239" s="48" t="e" vm="1">
        <f t="shared" si="33"/>
        <v>#VALUE!</v>
      </c>
      <c r="Q239" t="e" vm="1">
        <f t="shared" si="34"/>
        <v>#VALUE!</v>
      </c>
    </row>
    <row r="240" spans="1:17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2">
        <f>[1]!GenLognormal($F$9,$F$10)</f>
        <v>#VALUE!</v>
      </c>
      <c r="G240" t="e" vm="2">
        <f>[1]!genBinomial(1,0.567)</f>
        <v>#VALUE!</v>
      </c>
      <c r="H240" s="13" t="e" vm="1">
        <f t="shared" si="28"/>
        <v>#VALUE!</v>
      </c>
      <c r="I240" s="1">
        <f>Main!$A$26</f>
        <v>149.56547863818892</v>
      </c>
      <c r="J240" s="48" t="e" vm="1">
        <f t="shared" si="29"/>
        <v>#VALUE!</v>
      </c>
      <c r="K240" t="e" vm="1">
        <f t="shared" si="30"/>
        <v>#VALUE!</v>
      </c>
      <c r="L240" s="1">
        <f>Main!$B$26</f>
        <v>149.59073777325764</v>
      </c>
      <c r="M240" s="48" t="e" vm="1">
        <f t="shared" si="31"/>
        <v>#VALUE!</v>
      </c>
      <c r="N240" t="e" vm="1">
        <f t="shared" si="32"/>
        <v>#VALUE!</v>
      </c>
      <c r="O240" s="1">
        <f>Main!$C$26</f>
        <v>149.54113125696796</v>
      </c>
      <c r="P240" s="48" t="e" vm="1">
        <f t="shared" si="33"/>
        <v>#VALUE!</v>
      </c>
      <c r="Q240" t="e" vm="1">
        <f t="shared" si="34"/>
        <v>#VALUE!</v>
      </c>
    </row>
    <row r="241" spans="1:17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2">
        <f>[1]!GenLognormal($F$9,$F$10)</f>
        <v>#VALUE!</v>
      </c>
      <c r="G241" t="e" vm="2">
        <f>[1]!genBinomial(1,0.567)</f>
        <v>#VALUE!</v>
      </c>
      <c r="H241" s="13" t="e" vm="1">
        <f t="shared" si="28"/>
        <v>#VALUE!</v>
      </c>
      <c r="I241" s="1">
        <f>Main!$A$26</f>
        <v>149.56547863818892</v>
      </c>
      <c r="J241" s="48" t="e" vm="1">
        <f t="shared" si="29"/>
        <v>#VALUE!</v>
      </c>
      <c r="K241" t="e" vm="1">
        <f t="shared" si="30"/>
        <v>#VALUE!</v>
      </c>
      <c r="L241" s="1">
        <f>Main!$B$26</f>
        <v>149.59073777325764</v>
      </c>
      <c r="M241" s="48" t="e" vm="1">
        <f t="shared" si="31"/>
        <v>#VALUE!</v>
      </c>
      <c r="N241" t="e" vm="1">
        <f t="shared" si="32"/>
        <v>#VALUE!</v>
      </c>
      <c r="O241" s="1">
        <f>Main!$C$26</f>
        <v>149.54113125696796</v>
      </c>
      <c r="P241" s="48" t="e" vm="1">
        <f t="shared" si="33"/>
        <v>#VALUE!</v>
      </c>
      <c r="Q241" t="e" vm="1">
        <f t="shared" si="34"/>
        <v>#VALUE!</v>
      </c>
    </row>
    <row r="242" spans="1:17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2">
        <f>[1]!GenLognormal($F$9,$F$10)</f>
        <v>#VALUE!</v>
      </c>
      <c r="G242" t="e" vm="2">
        <f>[1]!genBinomial(1,0.567)</f>
        <v>#VALUE!</v>
      </c>
      <c r="H242" s="13" t="e" vm="1">
        <f t="shared" si="28"/>
        <v>#VALUE!</v>
      </c>
      <c r="I242" s="1">
        <f>Main!$A$26</f>
        <v>149.56547863818892</v>
      </c>
      <c r="J242" s="48" t="e" vm="1">
        <f t="shared" si="29"/>
        <v>#VALUE!</v>
      </c>
      <c r="K242" t="e" vm="1">
        <f t="shared" si="30"/>
        <v>#VALUE!</v>
      </c>
      <c r="L242" s="1">
        <f>Main!$B$26</f>
        <v>149.59073777325764</v>
      </c>
      <c r="M242" s="48" t="e" vm="1">
        <f t="shared" si="31"/>
        <v>#VALUE!</v>
      </c>
      <c r="N242" t="e" vm="1">
        <f t="shared" si="32"/>
        <v>#VALUE!</v>
      </c>
      <c r="O242" s="1">
        <f>Main!$C$26</f>
        <v>149.54113125696796</v>
      </c>
      <c r="P242" s="48" t="e" vm="1">
        <f t="shared" si="33"/>
        <v>#VALUE!</v>
      </c>
      <c r="Q242" t="e" vm="1">
        <f t="shared" si="34"/>
        <v>#VALUE!</v>
      </c>
    </row>
    <row r="243" spans="1:17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2">
        <f>[1]!GenLognormal($F$9,$F$10)</f>
        <v>#VALUE!</v>
      </c>
      <c r="G243" t="e" vm="2">
        <f>[1]!genBinomial(1,0.567)</f>
        <v>#VALUE!</v>
      </c>
      <c r="H243" s="13" t="e" vm="1">
        <f t="shared" si="28"/>
        <v>#VALUE!</v>
      </c>
      <c r="I243" s="1">
        <f>Main!$A$26</f>
        <v>149.56547863818892</v>
      </c>
      <c r="J243" s="48" t="e" vm="1">
        <f t="shared" si="29"/>
        <v>#VALUE!</v>
      </c>
      <c r="K243" t="e" vm="1">
        <f t="shared" si="30"/>
        <v>#VALUE!</v>
      </c>
      <c r="L243" s="1">
        <f>Main!$B$26</f>
        <v>149.59073777325764</v>
      </c>
      <c r="M243" s="48" t="e" vm="1">
        <f t="shared" si="31"/>
        <v>#VALUE!</v>
      </c>
      <c r="N243" t="e" vm="1">
        <f t="shared" si="32"/>
        <v>#VALUE!</v>
      </c>
      <c r="O243" s="1">
        <f>Main!$C$26</f>
        <v>149.54113125696796</v>
      </c>
      <c r="P243" s="48" t="e" vm="1">
        <f t="shared" si="33"/>
        <v>#VALUE!</v>
      </c>
      <c r="Q243" t="e" vm="1">
        <f t="shared" si="34"/>
        <v>#VALUE!</v>
      </c>
    </row>
    <row r="244" spans="1:17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2">
        <f>[1]!GenLognormal($F$9,$F$10)</f>
        <v>#VALUE!</v>
      </c>
      <c r="G244" t="e" vm="2">
        <f>[1]!genBinomial(1,0.567)</f>
        <v>#VALUE!</v>
      </c>
      <c r="H244" s="13" t="e" vm="1">
        <f t="shared" si="28"/>
        <v>#VALUE!</v>
      </c>
      <c r="I244" s="1">
        <f>Main!$A$26</f>
        <v>149.56547863818892</v>
      </c>
      <c r="J244" s="48" t="e" vm="1">
        <f t="shared" si="29"/>
        <v>#VALUE!</v>
      </c>
      <c r="K244" t="e" vm="1">
        <f t="shared" si="30"/>
        <v>#VALUE!</v>
      </c>
      <c r="L244" s="1">
        <f>Main!$B$26</f>
        <v>149.59073777325764</v>
      </c>
      <c r="M244" s="48" t="e" vm="1">
        <f t="shared" si="31"/>
        <v>#VALUE!</v>
      </c>
      <c r="N244" t="e" vm="1">
        <f t="shared" si="32"/>
        <v>#VALUE!</v>
      </c>
      <c r="O244" s="1">
        <f>Main!$C$26</f>
        <v>149.54113125696796</v>
      </c>
      <c r="P244" s="48" t="e" vm="1">
        <f t="shared" si="33"/>
        <v>#VALUE!</v>
      </c>
      <c r="Q244" t="e" vm="1">
        <f t="shared" si="34"/>
        <v>#VALUE!</v>
      </c>
    </row>
    <row r="245" spans="1:17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2">
        <f>[1]!GenLognormal($F$9,$F$10)</f>
        <v>#VALUE!</v>
      </c>
      <c r="G245" t="e" vm="2">
        <f>[1]!genBinomial(1,0.567)</f>
        <v>#VALUE!</v>
      </c>
      <c r="H245" s="13" t="e" vm="1">
        <f t="shared" si="28"/>
        <v>#VALUE!</v>
      </c>
      <c r="I245" s="1">
        <f>Main!$A$26</f>
        <v>149.56547863818892</v>
      </c>
      <c r="J245" s="48" t="e" vm="1">
        <f t="shared" si="29"/>
        <v>#VALUE!</v>
      </c>
      <c r="K245" t="e" vm="1">
        <f t="shared" si="30"/>
        <v>#VALUE!</v>
      </c>
      <c r="L245" s="1">
        <f>Main!$B$26</f>
        <v>149.59073777325764</v>
      </c>
      <c r="M245" s="48" t="e" vm="1">
        <f t="shared" si="31"/>
        <v>#VALUE!</v>
      </c>
      <c r="N245" t="e" vm="1">
        <f t="shared" si="32"/>
        <v>#VALUE!</v>
      </c>
      <c r="O245" s="1">
        <f>Main!$C$26</f>
        <v>149.54113125696796</v>
      </c>
      <c r="P245" s="48" t="e" vm="1">
        <f t="shared" si="33"/>
        <v>#VALUE!</v>
      </c>
      <c r="Q245" t="e" vm="1">
        <f t="shared" si="34"/>
        <v>#VALUE!</v>
      </c>
    </row>
    <row r="246" spans="1:17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2">
        <f>[1]!GenLognormal($F$9,$F$10)</f>
        <v>#VALUE!</v>
      </c>
      <c r="G246" t="e" vm="2">
        <f>[1]!genBinomial(1,0.567)</f>
        <v>#VALUE!</v>
      </c>
      <c r="H246" s="13" t="e" vm="1">
        <f t="shared" si="28"/>
        <v>#VALUE!</v>
      </c>
      <c r="I246" s="1">
        <f>Main!$A$26</f>
        <v>149.56547863818892</v>
      </c>
      <c r="J246" s="48" t="e" vm="1">
        <f t="shared" si="29"/>
        <v>#VALUE!</v>
      </c>
      <c r="K246" t="e" vm="1">
        <f t="shared" si="30"/>
        <v>#VALUE!</v>
      </c>
      <c r="L246" s="1">
        <f>Main!$B$26</f>
        <v>149.59073777325764</v>
      </c>
      <c r="M246" s="48" t="e" vm="1">
        <f t="shared" si="31"/>
        <v>#VALUE!</v>
      </c>
      <c r="N246" t="e" vm="1">
        <f t="shared" si="32"/>
        <v>#VALUE!</v>
      </c>
      <c r="O246" s="1">
        <f>Main!$C$26</f>
        <v>149.54113125696796</v>
      </c>
      <c r="P246" s="48" t="e" vm="1">
        <f t="shared" si="33"/>
        <v>#VALUE!</v>
      </c>
      <c r="Q246" t="e" vm="1">
        <f t="shared" si="34"/>
        <v>#VALUE!</v>
      </c>
    </row>
    <row r="247" spans="1:17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2">
        <f>[1]!GenLognormal($F$9,$F$10)</f>
        <v>#VALUE!</v>
      </c>
      <c r="G247" t="e" vm="2">
        <f>[1]!genBinomial(1,0.567)</f>
        <v>#VALUE!</v>
      </c>
      <c r="H247" s="13" t="e" vm="1">
        <f t="shared" si="28"/>
        <v>#VALUE!</v>
      </c>
      <c r="I247" s="1">
        <f>Main!$A$26</f>
        <v>149.56547863818892</v>
      </c>
      <c r="J247" s="48" t="e" vm="1">
        <f t="shared" si="29"/>
        <v>#VALUE!</v>
      </c>
      <c r="K247" t="e" vm="1">
        <f t="shared" si="30"/>
        <v>#VALUE!</v>
      </c>
      <c r="L247" s="1">
        <f>Main!$B$26</f>
        <v>149.59073777325764</v>
      </c>
      <c r="M247" s="48" t="e" vm="1">
        <f t="shared" si="31"/>
        <v>#VALUE!</v>
      </c>
      <c r="N247" t="e" vm="1">
        <f t="shared" si="32"/>
        <v>#VALUE!</v>
      </c>
      <c r="O247" s="1">
        <f>Main!$C$26</f>
        <v>149.54113125696796</v>
      </c>
      <c r="P247" s="48" t="e" vm="1">
        <f t="shared" si="33"/>
        <v>#VALUE!</v>
      </c>
      <c r="Q247" t="e" vm="1">
        <f t="shared" si="34"/>
        <v>#VALUE!</v>
      </c>
    </row>
    <row r="248" spans="1:17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2">
        <f>[1]!GenLognormal($F$9,$F$10)</f>
        <v>#VALUE!</v>
      </c>
      <c r="G248" t="e" vm="2">
        <f>[1]!genBinomial(1,0.567)</f>
        <v>#VALUE!</v>
      </c>
      <c r="H248" s="13" t="e" vm="1">
        <f t="shared" si="28"/>
        <v>#VALUE!</v>
      </c>
      <c r="I248" s="1">
        <f>Main!$A$26</f>
        <v>149.56547863818892</v>
      </c>
      <c r="J248" s="48" t="e" vm="1">
        <f t="shared" si="29"/>
        <v>#VALUE!</v>
      </c>
      <c r="K248" t="e" vm="1">
        <f t="shared" si="30"/>
        <v>#VALUE!</v>
      </c>
      <c r="L248" s="1">
        <f>Main!$B$26</f>
        <v>149.59073777325764</v>
      </c>
      <c r="M248" s="48" t="e" vm="1">
        <f t="shared" si="31"/>
        <v>#VALUE!</v>
      </c>
      <c r="N248" t="e" vm="1">
        <f t="shared" si="32"/>
        <v>#VALUE!</v>
      </c>
      <c r="O248" s="1">
        <f>Main!$C$26</f>
        <v>149.54113125696796</v>
      </c>
      <c r="P248" s="48" t="e" vm="1">
        <f t="shared" si="33"/>
        <v>#VALUE!</v>
      </c>
      <c r="Q248" t="e" vm="1">
        <f t="shared" si="34"/>
        <v>#VALUE!</v>
      </c>
    </row>
    <row r="249" spans="1:17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2">
        <f>[1]!GenLognormal($F$9,$F$10)</f>
        <v>#VALUE!</v>
      </c>
      <c r="G249" t="e" vm="2">
        <f>[1]!genBinomial(1,0.567)</f>
        <v>#VALUE!</v>
      </c>
      <c r="H249" s="13" t="e" vm="1">
        <f t="shared" si="28"/>
        <v>#VALUE!</v>
      </c>
      <c r="I249" s="1">
        <f>Main!$A$26</f>
        <v>149.56547863818892</v>
      </c>
      <c r="J249" s="48" t="e" vm="1">
        <f t="shared" si="29"/>
        <v>#VALUE!</v>
      </c>
      <c r="K249" t="e" vm="1">
        <f t="shared" si="30"/>
        <v>#VALUE!</v>
      </c>
      <c r="L249" s="1">
        <f>Main!$B$26</f>
        <v>149.59073777325764</v>
      </c>
      <c r="M249" s="48" t="e" vm="1">
        <f t="shared" si="31"/>
        <v>#VALUE!</v>
      </c>
      <c r="N249" t="e" vm="1">
        <f t="shared" si="32"/>
        <v>#VALUE!</v>
      </c>
      <c r="O249" s="1">
        <f>Main!$C$26</f>
        <v>149.54113125696796</v>
      </c>
      <c r="P249" s="48" t="e" vm="1">
        <f t="shared" si="33"/>
        <v>#VALUE!</v>
      </c>
      <c r="Q249" t="e" vm="1">
        <f t="shared" si="34"/>
        <v>#VALUE!</v>
      </c>
    </row>
    <row r="250" spans="1:17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2">
        <f>[1]!GenLognormal($F$9,$F$10)</f>
        <v>#VALUE!</v>
      </c>
      <c r="G250" t="e" vm="2">
        <f>[1]!genBinomial(1,0.567)</f>
        <v>#VALUE!</v>
      </c>
      <c r="H250" s="13" t="e" vm="1">
        <f t="shared" si="28"/>
        <v>#VALUE!</v>
      </c>
      <c r="I250" s="1">
        <f>Main!$A$26</f>
        <v>149.56547863818892</v>
      </c>
      <c r="J250" s="48" t="e" vm="1">
        <f t="shared" si="29"/>
        <v>#VALUE!</v>
      </c>
      <c r="K250" t="e" vm="1">
        <f t="shared" si="30"/>
        <v>#VALUE!</v>
      </c>
      <c r="L250" s="1">
        <f>Main!$B$26</f>
        <v>149.59073777325764</v>
      </c>
      <c r="M250" s="48" t="e" vm="1">
        <f t="shared" si="31"/>
        <v>#VALUE!</v>
      </c>
      <c r="N250" t="e" vm="1">
        <f t="shared" si="32"/>
        <v>#VALUE!</v>
      </c>
      <c r="O250" s="1">
        <f>Main!$C$26</f>
        <v>149.54113125696796</v>
      </c>
      <c r="P250" s="48" t="e" vm="1">
        <f t="shared" si="33"/>
        <v>#VALUE!</v>
      </c>
      <c r="Q250" t="e" vm="1">
        <f t="shared" si="34"/>
        <v>#VALUE!</v>
      </c>
    </row>
    <row r="251" spans="1:17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2">
        <f>[1]!GenLognormal($F$9,$F$10)</f>
        <v>#VALUE!</v>
      </c>
      <c r="G251" t="e" vm="2">
        <f>[1]!genBinomial(1,0.567)</f>
        <v>#VALUE!</v>
      </c>
      <c r="H251" s="13" t="e" vm="1">
        <f t="shared" si="28"/>
        <v>#VALUE!</v>
      </c>
      <c r="I251" s="1">
        <f>Main!$A$26</f>
        <v>149.56547863818892</v>
      </c>
      <c r="J251" s="48" t="e" vm="1">
        <f t="shared" si="29"/>
        <v>#VALUE!</v>
      </c>
      <c r="K251" t="e" vm="1">
        <f t="shared" si="30"/>
        <v>#VALUE!</v>
      </c>
      <c r="L251" s="1">
        <f>Main!$B$26</f>
        <v>149.59073777325764</v>
      </c>
      <c r="M251" s="48" t="e" vm="1">
        <f t="shared" si="31"/>
        <v>#VALUE!</v>
      </c>
      <c r="N251" t="e" vm="1">
        <f t="shared" si="32"/>
        <v>#VALUE!</v>
      </c>
      <c r="O251" s="1">
        <f>Main!$C$26</f>
        <v>149.54113125696796</v>
      </c>
      <c r="P251" s="48" t="e" vm="1">
        <f t="shared" si="33"/>
        <v>#VALUE!</v>
      </c>
      <c r="Q251" t="e" vm="1">
        <f t="shared" si="34"/>
        <v>#VALUE!</v>
      </c>
    </row>
    <row r="252" spans="1:17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2">
        <f>[1]!GenLognormal($F$9,$F$10)</f>
        <v>#VALUE!</v>
      </c>
      <c r="G252" t="e" vm="2">
        <f>[1]!genBinomial(1,0.567)</f>
        <v>#VALUE!</v>
      </c>
      <c r="H252" s="13" t="e" vm="1">
        <f t="shared" si="28"/>
        <v>#VALUE!</v>
      </c>
      <c r="I252" s="1">
        <f>Main!$A$26</f>
        <v>149.56547863818892</v>
      </c>
      <c r="J252" s="48" t="e" vm="1">
        <f t="shared" si="29"/>
        <v>#VALUE!</v>
      </c>
      <c r="K252" t="e" vm="1">
        <f t="shared" si="30"/>
        <v>#VALUE!</v>
      </c>
      <c r="L252" s="1">
        <f>Main!$B$26</f>
        <v>149.59073777325764</v>
      </c>
      <c r="M252" s="48" t="e" vm="1">
        <f t="shared" si="31"/>
        <v>#VALUE!</v>
      </c>
      <c r="N252" t="e" vm="1">
        <f t="shared" si="32"/>
        <v>#VALUE!</v>
      </c>
      <c r="O252" s="1">
        <f>Main!$C$26</f>
        <v>149.54113125696796</v>
      </c>
      <c r="P252" s="48" t="e" vm="1">
        <f t="shared" si="33"/>
        <v>#VALUE!</v>
      </c>
      <c r="Q252" t="e" vm="1">
        <f t="shared" si="34"/>
        <v>#VALUE!</v>
      </c>
    </row>
    <row r="253" spans="1:17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2">
        <f>[1]!GenLognormal($F$9,$F$10)</f>
        <v>#VALUE!</v>
      </c>
      <c r="G253" t="e" vm="2">
        <f>[1]!genBinomial(1,0.567)</f>
        <v>#VALUE!</v>
      </c>
      <c r="H253" s="13" t="e" vm="1">
        <f t="shared" si="28"/>
        <v>#VALUE!</v>
      </c>
      <c r="I253" s="1">
        <f>Main!$A$26</f>
        <v>149.56547863818892</v>
      </c>
      <c r="J253" s="48" t="e" vm="1">
        <f t="shared" si="29"/>
        <v>#VALUE!</v>
      </c>
      <c r="K253" t="e" vm="1">
        <f t="shared" si="30"/>
        <v>#VALUE!</v>
      </c>
      <c r="L253" s="1">
        <f>Main!$B$26</f>
        <v>149.59073777325764</v>
      </c>
      <c r="M253" s="48" t="e" vm="1">
        <f t="shared" si="31"/>
        <v>#VALUE!</v>
      </c>
      <c r="N253" t="e" vm="1">
        <f t="shared" si="32"/>
        <v>#VALUE!</v>
      </c>
      <c r="O253" s="1">
        <f>Main!$C$26</f>
        <v>149.54113125696796</v>
      </c>
      <c r="P253" s="48" t="e" vm="1">
        <f t="shared" si="33"/>
        <v>#VALUE!</v>
      </c>
      <c r="Q253" t="e" vm="1">
        <f t="shared" si="34"/>
        <v>#VALUE!</v>
      </c>
    </row>
    <row r="254" spans="1:17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2">
        <f>[1]!GenLognormal($F$9,$F$10)</f>
        <v>#VALUE!</v>
      </c>
      <c r="G254" t="e" vm="2">
        <f>[1]!genBinomial(1,0.567)</f>
        <v>#VALUE!</v>
      </c>
      <c r="H254" s="13" t="e" vm="1">
        <f t="shared" si="28"/>
        <v>#VALUE!</v>
      </c>
      <c r="I254" s="1">
        <f>Main!$A$26</f>
        <v>149.56547863818892</v>
      </c>
      <c r="J254" s="48" t="e" vm="1">
        <f t="shared" si="29"/>
        <v>#VALUE!</v>
      </c>
      <c r="K254" t="e" vm="1">
        <f t="shared" si="30"/>
        <v>#VALUE!</v>
      </c>
      <c r="L254" s="1">
        <f>Main!$B$26</f>
        <v>149.59073777325764</v>
      </c>
      <c r="M254" s="48" t="e" vm="1">
        <f t="shared" si="31"/>
        <v>#VALUE!</v>
      </c>
      <c r="N254" t="e" vm="1">
        <f t="shared" si="32"/>
        <v>#VALUE!</v>
      </c>
      <c r="O254" s="1">
        <f>Main!$C$26</f>
        <v>149.54113125696796</v>
      </c>
      <c r="P254" s="48" t="e" vm="1">
        <f t="shared" si="33"/>
        <v>#VALUE!</v>
      </c>
      <c r="Q254" t="e" vm="1">
        <f t="shared" si="34"/>
        <v>#VALUE!</v>
      </c>
    </row>
    <row r="255" spans="1:17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2">
        <f>[1]!GenLognormal($F$9,$F$10)</f>
        <v>#VALUE!</v>
      </c>
      <c r="G255" t="e" vm="2">
        <f>[1]!genBinomial(1,0.567)</f>
        <v>#VALUE!</v>
      </c>
      <c r="H255" s="13" t="e" vm="1">
        <f t="shared" si="28"/>
        <v>#VALUE!</v>
      </c>
      <c r="I255" s="1">
        <f>Main!$A$26</f>
        <v>149.56547863818892</v>
      </c>
      <c r="J255" s="48" t="e" vm="1">
        <f t="shared" si="29"/>
        <v>#VALUE!</v>
      </c>
      <c r="K255" t="e" vm="1">
        <f t="shared" si="30"/>
        <v>#VALUE!</v>
      </c>
      <c r="L255" s="1">
        <f>Main!$B$26</f>
        <v>149.59073777325764</v>
      </c>
      <c r="M255" s="48" t="e" vm="1">
        <f t="shared" si="31"/>
        <v>#VALUE!</v>
      </c>
      <c r="N255" t="e" vm="1">
        <f t="shared" si="32"/>
        <v>#VALUE!</v>
      </c>
      <c r="O255" s="1">
        <f>Main!$C$26</f>
        <v>149.54113125696796</v>
      </c>
      <c r="P255" s="48" t="e" vm="1">
        <f t="shared" si="33"/>
        <v>#VALUE!</v>
      </c>
      <c r="Q255" t="e" vm="1">
        <f t="shared" si="34"/>
        <v>#VALUE!</v>
      </c>
    </row>
    <row r="256" spans="1:17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2">
        <f>[1]!GenLognormal($F$9,$F$10)</f>
        <v>#VALUE!</v>
      </c>
      <c r="G256" t="e" vm="2">
        <f>[1]!genBinomial(1,0.567)</f>
        <v>#VALUE!</v>
      </c>
      <c r="H256" s="13" t="e" vm="1">
        <f t="shared" si="28"/>
        <v>#VALUE!</v>
      </c>
      <c r="I256" s="1">
        <f>Main!$A$26</f>
        <v>149.56547863818892</v>
      </c>
      <c r="J256" s="48" t="e" vm="1">
        <f t="shared" si="29"/>
        <v>#VALUE!</v>
      </c>
      <c r="K256" t="e" vm="1">
        <f t="shared" si="30"/>
        <v>#VALUE!</v>
      </c>
      <c r="L256" s="1">
        <f>Main!$B$26</f>
        <v>149.59073777325764</v>
      </c>
      <c r="M256" s="48" t="e" vm="1">
        <f t="shared" si="31"/>
        <v>#VALUE!</v>
      </c>
      <c r="N256" t="e" vm="1">
        <f t="shared" si="32"/>
        <v>#VALUE!</v>
      </c>
      <c r="O256" s="1">
        <f>Main!$C$26</f>
        <v>149.54113125696796</v>
      </c>
      <c r="P256" s="48" t="e" vm="1">
        <f t="shared" si="33"/>
        <v>#VALUE!</v>
      </c>
      <c r="Q256" t="e" vm="1">
        <f t="shared" si="34"/>
        <v>#VALUE!</v>
      </c>
    </row>
    <row r="257" spans="1:17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2">
        <f>[1]!GenLognormal($F$9,$F$10)</f>
        <v>#VALUE!</v>
      </c>
      <c r="G257" t="e" vm="2">
        <f>[1]!genBinomial(1,0.567)</f>
        <v>#VALUE!</v>
      </c>
      <c r="H257" s="13" t="e" vm="1">
        <f t="shared" si="28"/>
        <v>#VALUE!</v>
      </c>
      <c r="I257" s="1">
        <f>Main!$A$26</f>
        <v>149.56547863818892</v>
      </c>
      <c r="J257" s="48" t="e" vm="1">
        <f t="shared" si="29"/>
        <v>#VALUE!</v>
      </c>
      <c r="K257" t="e" vm="1">
        <f t="shared" si="30"/>
        <v>#VALUE!</v>
      </c>
      <c r="L257" s="1">
        <f>Main!$B$26</f>
        <v>149.59073777325764</v>
      </c>
      <c r="M257" s="48" t="e" vm="1">
        <f t="shared" si="31"/>
        <v>#VALUE!</v>
      </c>
      <c r="N257" t="e" vm="1">
        <f t="shared" si="32"/>
        <v>#VALUE!</v>
      </c>
      <c r="O257" s="1">
        <f>Main!$C$26</f>
        <v>149.54113125696796</v>
      </c>
      <c r="P257" s="48" t="e" vm="1">
        <f t="shared" si="33"/>
        <v>#VALUE!</v>
      </c>
      <c r="Q257" t="e" vm="1">
        <f t="shared" si="34"/>
        <v>#VALUE!</v>
      </c>
    </row>
    <row r="258" spans="1:17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2">
        <f>[1]!GenLognormal($F$9,$F$10)</f>
        <v>#VALUE!</v>
      </c>
      <c r="G258" t="e" vm="2">
        <f>[1]!genBinomial(1,0.567)</f>
        <v>#VALUE!</v>
      </c>
      <c r="H258" s="13" t="e" vm="1">
        <f t="shared" si="28"/>
        <v>#VALUE!</v>
      </c>
      <c r="I258" s="1">
        <f>Main!$A$26</f>
        <v>149.56547863818892</v>
      </c>
      <c r="J258" s="48" t="e" vm="1">
        <f t="shared" si="29"/>
        <v>#VALUE!</v>
      </c>
      <c r="K258" t="e" vm="1">
        <f t="shared" si="30"/>
        <v>#VALUE!</v>
      </c>
      <c r="L258" s="1">
        <f>Main!$B$26</f>
        <v>149.59073777325764</v>
      </c>
      <c r="M258" s="48" t="e" vm="1">
        <f t="shared" si="31"/>
        <v>#VALUE!</v>
      </c>
      <c r="N258" t="e" vm="1">
        <f t="shared" si="32"/>
        <v>#VALUE!</v>
      </c>
      <c r="O258" s="1">
        <f>Main!$C$26</f>
        <v>149.54113125696796</v>
      </c>
      <c r="P258" s="48" t="e" vm="1">
        <f t="shared" si="33"/>
        <v>#VALUE!</v>
      </c>
      <c r="Q258" t="e" vm="1">
        <f t="shared" si="34"/>
        <v>#VALUE!</v>
      </c>
    </row>
    <row r="259" spans="1:17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2">
        <f>[1]!GenLognormal($F$9,$F$10)</f>
        <v>#VALUE!</v>
      </c>
      <c r="G259" t="e" vm="2">
        <f>[1]!genBinomial(1,0.567)</f>
        <v>#VALUE!</v>
      </c>
      <c r="H259" s="13" t="e" vm="1">
        <f t="shared" si="28"/>
        <v>#VALUE!</v>
      </c>
      <c r="I259" s="1">
        <f>Main!$A$26</f>
        <v>149.56547863818892</v>
      </c>
      <c r="J259" s="48" t="e" vm="1">
        <f t="shared" si="29"/>
        <v>#VALUE!</v>
      </c>
      <c r="K259" t="e" vm="1">
        <f t="shared" si="30"/>
        <v>#VALUE!</v>
      </c>
      <c r="L259" s="1">
        <f>Main!$B$26</f>
        <v>149.59073777325764</v>
      </c>
      <c r="M259" s="48" t="e" vm="1">
        <f t="shared" si="31"/>
        <v>#VALUE!</v>
      </c>
      <c r="N259" t="e" vm="1">
        <f t="shared" si="32"/>
        <v>#VALUE!</v>
      </c>
      <c r="O259" s="1">
        <f>Main!$C$26</f>
        <v>149.54113125696796</v>
      </c>
      <c r="P259" s="48" t="e" vm="1">
        <f t="shared" si="33"/>
        <v>#VALUE!</v>
      </c>
      <c r="Q259" t="e" vm="1">
        <f t="shared" si="34"/>
        <v>#VALUE!</v>
      </c>
    </row>
    <row r="260" spans="1:17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2">
        <f>[1]!GenLognormal($F$9,$F$10)</f>
        <v>#VALUE!</v>
      </c>
      <c r="G260" t="e" vm="2">
        <f>[1]!genBinomial(1,0.567)</f>
        <v>#VALUE!</v>
      </c>
      <c r="H260" s="13" t="e" vm="1">
        <f t="shared" si="28"/>
        <v>#VALUE!</v>
      </c>
      <c r="I260" s="1">
        <f>Main!$A$26</f>
        <v>149.56547863818892</v>
      </c>
      <c r="J260" s="48" t="e" vm="1">
        <f t="shared" si="29"/>
        <v>#VALUE!</v>
      </c>
      <c r="K260" t="e" vm="1">
        <f t="shared" si="30"/>
        <v>#VALUE!</v>
      </c>
      <c r="L260" s="1">
        <f>Main!$B$26</f>
        <v>149.59073777325764</v>
      </c>
      <c r="M260" s="48" t="e" vm="1">
        <f t="shared" si="31"/>
        <v>#VALUE!</v>
      </c>
      <c r="N260" t="e" vm="1">
        <f t="shared" si="32"/>
        <v>#VALUE!</v>
      </c>
      <c r="O260" s="1">
        <f>Main!$C$26</f>
        <v>149.54113125696796</v>
      </c>
      <c r="P260" s="48" t="e" vm="1">
        <f t="shared" si="33"/>
        <v>#VALUE!</v>
      </c>
      <c r="Q260" t="e" vm="1">
        <f t="shared" si="34"/>
        <v>#VALUE!</v>
      </c>
    </row>
    <row r="261" spans="1:17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2">
        <f>[1]!GenLognormal($F$9,$F$10)</f>
        <v>#VALUE!</v>
      </c>
      <c r="G261" t="e" vm="2">
        <f>[1]!genBinomial(1,0.567)</f>
        <v>#VALUE!</v>
      </c>
      <c r="H261" s="13" t="e" vm="1">
        <f t="shared" si="28"/>
        <v>#VALUE!</v>
      </c>
      <c r="I261" s="1">
        <f>Main!$A$26</f>
        <v>149.56547863818892</v>
      </c>
      <c r="J261" s="48" t="e" vm="1">
        <f t="shared" si="29"/>
        <v>#VALUE!</v>
      </c>
      <c r="K261" t="e" vm="1">
        <f t="shared" si="30"/>
        <v>#VALUE!</v>
      </c>
      <c r="L261" s="1">
        <f>Main!$B$26</f>
        <v>149.59073777325764</v>
      </c>
      <c r="M261" s="48" t="e" vm="1">
        <f t="shared" si="31"/>
        <v>#VALUE!</v>
      </c>
      <c r="N261" t="e" vm="1">
        <f t="shared" si="32"/>
        <v>#VALUE!</v>
      </c>
      <c r="O261" s="1">
        <f>Main!$C$26</f>
        <v>149.54113125696796</v>
      </c>
      <c r="P261" s="48" t="e" vm="1">
        <f t="shared" si="33"/>
        <v>#VALUE!</v>
      </c>
      <c r="Q261" t="e" vm="1">
        <f t="shared" si="34"/>
        <v>#VALUE!</v>
      </c>
    </row>
    <row r="262" spans="1:17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2">
        <f>[1]!GenLognormal($F$9,$F$10)</f>
        <v>#VALUE!</v>
      </c>
      <c r="G262" t="e" vm="2">
        <f>[1]!genBinomial(1,0.567)</f>
        <v>#VALUE!</v>
      </c>
      <c r="H262" s="13" t="e" vm="1">
        <f t="shared" si="28"/>
        <v>#VALUE!</v>
      </c>
      <c r="I262" s="1">
        <f>Main!$A$26</f>
        <v>149.56547863818892</v>
      </c>
      <c r="J262" s="48" t="e" vm="1">
        <f t="shared" si="29"/>
        <v>#VALUE!</v>
      </c>
      <c r="K262" t="e" vm="1">
        <f t="shared" si="30"/>
        <v>#VALUE!</v>
      </c>
      <c r="L262" s="1">
        <f>Main!$B$26</f>
        <v>149.59073777325764</v>
      </c>
      <c r="M262" s="48" t="e" vm="1">
        <f t="shared" si="31"/>
        <v>#VALUE!</v>
      </c>
      <c r="N262" t="e" vm="1">
        <f t="shared" si="32"/>
        <v>#VALUE!</v>
      </c>
      <c r="O262" s="1">
        <f>Main!$C$26</f>
        <v>149.54113125696796</v>
      </c>
      <c r="P262" s="48" t="e" vm="1">
        <f t="shared" si="33"/>
        <v>#VALUE!</v>
      </c>
      <c r="Q262" t="e" vm="1">
        <f t="shared" si="34"/>
        <v>#VALUE!</v>
      </c>
    </row>
    <row r="263" spans="1:17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2">
        <f>[1]!GenLognormal($F$9,$F$10)</f>
        <v>#VALUE!</v>
      </c>
      <c r="G263" t="e" vm="2">
        <f>[1]!genBinomial(1,0.567)</f>
        <v>#VALUE!</v>
      </c>
      <c r="H263" s="13" t="e" vm="1">
        <f t="shared" si="28"/>
        <v>#VALUE!</v>
      </c>
      <c r="I263" s="1">
        <f>Main!$A$26</f>
        <v>149.56547863818892</v>
      </c>
      <c r="J263" s="48" t="e" vm="1">
        <f t="shared" si="29"/>
        <v>#VALUE!</v>
      </c>
      <c r="K263" t="e" vm="1">
        <f t="shared" si="30"/>
        <v>#VALUE!</v>
      </c>
      <c r="L263" s="1">
        <f>Main!$B$26</f>
        <v>149.59073777325764</v>
      </c>
      <c r="M263" s="48" t="e" vm="1">
        <f t="shared" si="31"/>
        <v>#VALUE!</v>
      </c>
      <c r="N263" t="e" vm="1">
        <f t="shared" si="32"/>
        <v>#VALUE!</v>
      </c>
      <c r="O263" s="1">
        <f>Main!$C$26</f>
        <v>149.54113125696796</v>
      </c>
      <c r="P263" s="48" t="e" vm="1">
        <f t="shared" si="33"/>
        <v>#VALUE!</v>
      </c>
      <c r="Q263" t="e" vm="1">
        <f t="shared" si="34"/>
        <v>#VALUE!</v>
      </c>
    </row>
    <row r="264" spans="1:17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2">
        <f>[1]!GenLognormal($F$9,$F$10)</f>
        <v>#VALUE!</v>
      </c>
      <c r="G264" t="e" vm="2">
        <f>[1]!genBinomial(1,0.567)</f>
        <v>#VALUE!</v>
      </c>
      <c r="H264" s="13" t="e" vm="1">
        <f t="shared" si="28"/>
        <v>#VALUE!</v>
      </c>
      <c r="I264" s="1">
        <f>Main!$A$26</f>
        <v>149.56547863818892</v>
      </c>
      <c r="J264" s="48" t="e" vm="1">
        <f t="shared" si="29"/>
        <v>#VALUE!</v>
      </c>
      <c r="K264" t="e" vm="1">
        <f t="shared" si="30"/>
        <v>#VALUE!</v>
      </c>
      <c r="L264" s="1">
        <f>Main!$B$26</f>
        <v>149.59073777325764</v>
      </c>
      <c r="M264" s="48" t="e" vm="1">
        <f t="shared" si="31"/>
        <v>#VALUE!</v>
      </c>
      <c r="N264" t="e" vm="1">
        <f t="shared" si="32"/>
        <v>#VALUE!</v>
      </c>
      <c r="O264" s="1">
        <f>Main!$C$26</f>
        <v>149.54113125696796</v>
      </c>
      <c r="P264" s="48" t="e" vm="1">
        <f t="shared" si="33"/>
        <v>#VALUE!</v>
      </c>
      <c r="Q264" t="e" vm="1">
        <f t="shared" si="34"/>
        <v>#VALUE!</v>
      </c>
    </row>
    <row r="265" spans="1:17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2">
        <f>[1]!GenLognormal($F$9,$F$10)</f>
        <v>#VALUE!</v>
      </c>
      <c r="G265" t="e" vm="2">
        <f>[1]!genBinomial(1,0.567)</f>
        <v>#VALUE!</v>
      </c>
      <c r="H265" s="13" t="e" vm="1">
        <f t="shared" si="28"/>
        <v>#VALUE!</v>
      </c>
      <c r="I265" s="1">
        <f>Main!$A$26</f>
        <v>149.56547863818892</v>
      </c>
      <c r="J265" s="48" t="e" vm="1">
        <f t="shared" si="29"/>
        <v>#VALUE!</v>
      </c>
      <c r="K265" t="e" vm="1">
        <f t="shared" si="30"/>
        <v>#VALUE!</v>
      </c>
      <c r="L265" s="1">
        <f>Main!$B$26</f>
        <v>149.59073777325764</v>
      </c>
      <c r="M265" s="48" t="e" vm="1">
        <f t="shared" si="31"/>
        <v>#VALUE!</v>
      </c>
      <c r="N265" t="e" vm="1">
        <f t="shared" si="32"/>
        <v>#VALUE!</v>
      </c>
      <c r="O265" s="1">
        <f>Main!$C$26</f>
        <v>149.54113125696796</v>
      </c>
      <c r="P265" s="48" t="e" vm="1">
        <f t="shared" si="33"/>
        <v>#VALUE!</v>
      </c>
      <c r="Q265" t="e" vm="1">
        <f t="shared" si="34"/>
        <v>#VALUE!</v>
      </c>
    </row>
    <row r="266" spans="1:17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2">
        <f>[1]!GenLognormal($F$9,$F$10)</f>
        <v>#VALUE!</v>
      </c>
      <c r="G266" t="e" vm="2">
        <f>[1]!genBinomial(1,0.567)</f>
        <v>#VALUE!</v>
      </c>
      <c r="H266" s="13" t="e" vm="1">
        <f t="shared" si="28"/>
        <v>#VALUE!</v>
      </c>
      <c r="I266" s="1">
        <f>Main!$A$26</f>
        <v>149.56547863818892</v>
      </c>
      <c r="J266" s="48" t="e" vm="1">
        <f t="shared" si="29"/>
        <v>#VALUE!</v>
      </c>
      <c r="K266" t="e" vm="1">
        <f t="shared" si="30"/>
        <v>#VALUE!</v>
      </c>
      <c r="L266" s="1">
        <f>Main!$B$26</f>
        <v>149.59073777325764</v>
      </c>
      <c r="M266" s="48" t="e" vm="1">
        <f t="shared" si="31"/>
        <v>#VALUE!</v>
      </c>
      <c r="N266" t="e" vm="1">
        <f t="shared" si="32"/>
        <v>#VALUE!</v>
      </c>
      <c r="O266" s="1">
        <f>Main!$C$26</f>
        <v>149.54113125696796</v>
      </c>
      <c r="P266" s="48" t="e" vm="1">
        <f t="shared" si="33"/>
        <v>#VALUE!</v>
      </c>
      <c r="Q266" t="e" vm="1">
        <f t="shared" si="34"/>
        <v>#VALUE!</v>
      </c>
    </row>
    <row r="267" spans="1:17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2">
        <f>[1]!GenLognormal($F$9,$F$10)</f>
        <v>#VALUE!</v>
      </c>
      <c r="G267" t="e" vm="2">
        <f>[1]!genBinomial(1,0.567)</f>
        <v>#VALUE!</v>
      </c>
      <c r="H267" s="13" t="e" vm="1">
        <f t="shared" si="28"/>
        <v>#VALUE!</v>
      </c>
      <c r="I267" s="1">
        <f>Main!$A$26</f>
        <v>149.56547863818892</v>
      </c>
      <c r="J267" s="48" t="e" vm="1">
        <f t="shared" si="29"/>
        <v>#VALUE!</v>
      </c>
      <c r="K267" t="e" vm="1">
        <f t="shared" si="30"/>
        <v>#VALUE!</v>
      </c>
      <c r="L267" s="1">
        <f>Main!$B$26</f>
        <v>149.59073777325764</v>
      </c>
      <c r="M267" s="48" t="e" vm="1">
        <f t="shared" si="31"/>
        <v>#VALUE!</v>
      </c>
      <c r="N267" t="e" vm="1">
        <f t="shared" si="32"/>
        <v>#VALUE!</v>
      </c>
      <c r="O267" s="1">
        <f>Main!$C$26</f>
        <v>149.54113125696796</v>
      </c>
      <c r="P267" s="48" t="e" vm="1">
        <f t="shared" si="33"/>
        <v>#VALUE!</v>
      </c>
      <c r="Q267" t="e" vm="1">
        <f t="shared" si="34"/>
        <v>#VALUE!</v>
      </c>
    </row>
    <row r="268" spans="1:17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2">
        <f>[1]!GenLognormal($F$9,$F$10)</f>
        <v>#VALUE!</v>
      </c>
      <c r="G268" t="e" vm="2">
        <f>[1]!genBinomial(1,0.567)</f>
        <v>#VALUE!</v>
      </c>
      <c r="H268" s="13" t="e" vm="1">
        <f t="shared" si="28"/>
        <v>#VALUE!</v>
      </c>
      <c r="I268" s="1">
        <f>Main!$A$26</f>
        <v>149.56547863818892</v>
      </c>
      <c r="J268" s="48" t="e" vm="1">
        <f t="shared" si="29"/>
        <v>#VALUE!</v>
      </c>
      <c r="K268" t="e" vm="1">
        <f t="shared" si="30"/>
        <v>#VALUE!</v>
      </c>
      <c r="L268" s="1">
        <f>Main!$B$26</f>
        <v>149.59073777325764</v>
      </c>
      <c r="M268" s="48" t="e" vm="1">
        <f t="shared" si="31"/>
        <v>#VALUE!</v>
      </c>
      <c r="N268" t="e" vm="1">
        <f t="shared" si="32"/>
        <v>#VALUE!</v>
      </c>
      <c r="O268" s="1">
        <f>Main!$C$26</f>
        <v>149.54113125696796</v>
      </c>
      <c r="P268" s="48" t="e" vm="1">
        <f t="shared" si="33"/>
        <v>#VALUE!</v>
      </c>
      <c r="Q268" t="e" vm="1">
        <f t="shared" si="34"/>
        <v>#VALUE!</v>
      </c>
    </row>
    <row r="269" spans="1:17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2">
        <f>[1]!GenLognormal($F$9,$F$10)</f>
        <v>#VALUE!</v>
      </c>
      <c r="G269" t="e" vm="2">
        <f>[1]!genBinomial(1,0.567)</f>
        <v>#VALUE!</v>
      </c>
      <c r="H269" s="13" t="e" vm="1">
        <f t="shared" si="28"/>
        <v>#VALUE!</v>
      </c>
      <c r="I269" s="1">
        <f>Main!$A$26</f>
        <v>149.56547863818892</v>
      </c>
      <c r="J269" s="48" t="e" vm="1">
        <f t="shared" si="29"/>
        <v>#VALUE!</v>
      </c>
      <c r="K269" t="e" vm="1">
        <f t="shared" si="30"/>
        <v>#VALUE!</v>
      </c>
      <c r="L269" s="1">
        <f>Main!$B$26</f>
        <v>149.59073777325764</v>
      </c>
      <c r="M269" s="48" t="e" vm="1">
        <f t="shared" si="31"/>
        <v>#VALUE!</v>
      </c>
      <c r="N269" t="e" vm="1">
        <f t="shared" si="32"/>
        <v>#VALUE!</v>
      </c>
      <c r="O269" s="1">
        <f>Main!$C$26</f>
        <v>149.54113125696796</v>
      </c>
      <c r="P269" s="48" t="e" vm="1">
        <f t="shared" si="33"/>
        <v>#VALUE!</v>
      </c>
      <c r="Q269" t="e" vm="1">
        <f t="shared" si="34"/>
        <v>#VALUE!</v>
      </c>
    </row>
    <row r="270" spans="1:17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2">
        <f>[1]!GenLognormal($F$9,$F$10)</f>
        <v>#VALUE!</v>
      </c>
      <c r="G270" t="e" vm="2">
        <f>[1]!genBinomial(1,0.567)</f>
        <v>#VALUE!</v>
      </c>
      <c r="H270" s="13" t="e" vm="1">
        <f t="shared" si="28"/>
        <v>#VALUE!</v>
      </c>
      <c r="I270" s="1">
        <f>Main!$A$26</f>
        <v>149.56547863818892</v>
      </c>
      <c r="J270" s="48" t="e" vm="1">
        <f t="shared" si="29"/>
        <v>#VALUE!</v>
      </c>
      <c r="K270" t="e" vm="1">
        <f t="shared" si="30"/>
        <v>#VALUE!</v>
      </c>
      <c r="L270" s="1">
        <f>Main!$B$26</f>
        <v>149.59073777325764</v>
      </c>
      <c r="M270" s="48" t="e" vm="1">
        <f t="shared" si="31"/>
        <v>#VALUE!</v>
      </c>
      <c r="N270" t="e" vm="1">
        <f t="shared" si="32"/>
        <v>#VALUE!</v>
      </c>
      <c r="O270" s="1">
        <f>Main!$C$26</f>
        <v>149.54113125696796</v>
      </c>
      <c r="P270" s="48" t="e" vm="1">
        <f t="shared" si="33"/>
        <v>#VALUE!</v>
      </c>
      <c r="Q270" t="e" vm="1">
        <f t="shared" si="34"/>
        <v>#VALUE!</v>
      </c>
    </row>
    <row r="271" spans="1:17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2">
        <f>[1]!GenLognormal($F$9,$F$10)</f>
        <v>#VALUE!</v>
      </c>
      <c r="G271" t="e" vm="2">
        <f>[1]!genBinomial(1,0.567)</f>
        <v>#VALUE!</v>
      </c>
      <c r="H271" s="13" t="e" vm="1">
        <f t="shared" ref="H271:H334" si="35">(266.16-47.17*G271-2.33*F271+0.66*E271+0.017*(E271^2))*113.12/1000000*D271</f>
        <v>#VALUE!</v>
      </c>
      <c r="I271" s="1">
        <f>Main!$A$26</f>
        <v>149.56547863818892</v>
      </c>
      <c r="J271" s="48" t="e" vm="1">
        <f t="shared" ref="J271:J334" si="36">I271*$H271/24/60</f>
        <v>#VALUE!</v>
      </c>
      <c r="K271" t="e" vm="1">
        <f t="shared" ref="K271:K334" si="37">J271*24*60/$D271</f>
        <v>#VALUE!</v>
      </c>
      <c r="L271" s="1">
        <f>Main!$B$26</f>
        <v>149.59073777325764</v>
      </c>
      <c r="M271" s="48" t="e" vm="1">
        <f t="shared" ref="M271:M334" si="38">L271*$H271/24/60</f>
        <v>#VALUE!</v>
      </c>
      <c r="N271" t="e" vm="1">
        <f t="shared" ref="N271:N334" si="39">M271*24*60/$D271</f>
        <v>#VALUE!</v>
      </c>
      <c r="O271" s="1">
        <f>Main!$C$26</f>
        <v>149.54113125696796</v>
      </c>
      <c r="P271" s="48" t="e" vm="1">
        <f t="shared" ref="P271:P334" si="40">O271*$H271/24/60</f>
        <v>#VALUE!</v>
      </c>
      <c r="Q271" t="e" vm="1">
        <f t="shared" ref="Q271:Q334" si="41">P271*24*60/$D271</f>
        <v>#VALUE!</v>
      </c>
    </row>
    <row r="272" spans="1:17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2">
        <f>[1]!GenLognormal($F$9,$F$10)</f>
        <v>#VALUE!</v>
      </c>
      <c r="G272" t="e" vm="2">
        <f>[1]!genBinomial(1,0.567)</f>
        <v>#VALUE!</v>
      </c>
      <c r="H272" s="13" t="e" vm="1">
        <f t="shared" si="35"/>
        <v>#VALUE!</v>
      </c>
      <c r="I272" s="1">
        <f>Main!$A$26</f>
        <v>149.56547863818892</v>
      </c>
      <c r="J272" s="48" t="e" vm="1">
        <f t="shared" si="36"/>
        <v>#VALUE!</v>
      </c>
      <c r="K272" t="e" vm="1">
        <f t="shared" si="37"/>
        <v>#VALUE!</v>
      </c>
      <c r="L272" s="1">
        <f>Main!$B$26</f>
        <v>149.59073777325764</v>
      </c>
      <c r="M272" s="48" t="e" vm="1">
        <f t="shared" si="38"/>
        <v>#VALUE!</v>
      </c>
      <c r="N272" t="e" vm="1">
        <f t="shared" si="39"/>
        <v>#VALUE!</v>
      </c>
      <c r="O272" s="1">
        <f>Main!$C$26</f>
        <v>149.54113125696796</v>
      </c>
      <c r="P272" s="48" t="e" vm="1">
        <f t="shared" si="40"/>
        <v>#VALUE!</v>
      </c>
      <c r="Q272" t="e" vm="1">
        <f t="shared" si="41"/>
        <v>#VALUE!</v>
      </c>
    </row>
    <row r="273" spans="1:17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2">
        <f>[1]!GenLognormal($F$9,$F$10)</f>
        <v>#VALUE!</v>
      </c>
      <c r="G273" t="e" vm="2">
        <f>[1]!genBinomial(1,0.567)</f>
        <v>#VALUE!</v>
      </c>
      <c r="H273" s="13" t="e" vm="1">
        <f t="shared" si="35"/>
        <v>#VALUE!</v>
      </c>
      <c r="I273" s="1">
        <f>Main!$A$26</f>
        <v>149.56547863818892</v>
      </c>
      <c r="J273" s="48" t="e" vm="1">
        <f t="shared" si="36"/>
        <v>#VALUE!</v>
      </c>
      <c r="K273" t="e" vm="1">
        <f t="shared" si="37"/>
        <v>#VALUE!</v>
      </c>
      <c r="L273" s="1">
        <f>Main!$B$26</f>
        <v>149.59073777325764</v>
      </c>
      <c r="M273" s="48" t="e" vm="1">
        <f t="shared" si="38"/>
        <v>#VALUE!</v>
      </c>
      <c r="N273" t="e" vm="1">
        <f t="shared" si="39"/>
        <v>#VALUE!</v>
      </c>
      <c r="O273" s="1">
        <f>Main!$C$26</f>
        <v>149.54113125696796</v>
      </c>
      <c r="P273" s="48" t="e" vm="1">
        <f t="shared" si="40"/>
        <v>#VALUE!</v>
      </c>
      <c r="Q273" t="e" vm="1">
        <f t="shared" si="41"/>
        <v>#VALUE!</v>
      </c>
    </row>
    <row r="274" spans="1:17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2">
        <f>[1]!GenLognormal($F$9,$F$10)</f>
        <v>#VALUE!</v>
      </c>
      <c r="G274" t="e" vm="2">
        <f>[1]!genBinomial(1,0.567)</f>
        <v>#VALUE!</v>
      </c>
      <c r="H274" s="13" t="e" vm="1">
        <f t="shared" si="35"/>
        <v>#VALUE!</v>
      </c>
      <c r="I274" s="1">
        <f>Main!$A$26</f>
        <v>149.56547863818892</v>
      </c>
      <c r="J274" s="48" t="e" vm="1">
        <f t="shared" si="36"/>
        <v>#VALUE!</v>
      </c>
      <c r="K274" t="e" vm="1">
        <f t="shared" si="37"/>
        <v>#VALUE!</v>
      </c>
      <c r="L274" s="1">
        <f>Main!$B$26</f>
        <v>149.59073777325764</v>
      </c>
      <c r="M274" s="48" t="e" vm="1">
        <f t="shared" si="38"/>
        <v>#VALUE!</v>
      </c>
      <c r="N274" t="e" vm="1">
        <f t="shared" si="39"/>
        <v>#VALUE!</v>
      </c>
      <c r="O274" s="1">
        <f>Main!$C$26</f>
        <v>149.54113125696796</v>
      </c>
      <c r="P274" s="48" t="e" vm="1">
        <f t="shared" si="40"/>
        <v>#VALUE!</v>
      </c>
      <c r="Q274" t="e" vm="1">
        <f t="shared" si="41"/>
        <v>#VALUE!</v>
      </c>
    </row>
    <row r="275" spans="1:17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2">
        <f>[1]!GenLognormal($F$9,$F$10)</f>
        <v>#VALUE!</v>
      </c>
      <c r="G275" t="e" vm="2">
        <f>[1]!genBinomial(1,0.567)</f>
        <v>#VALUE!</v>
      </c>
      <c r="H275" s="13" t="e" vm="1">
        <f t="shared" si="35"/>
        <v>#VALUE!</v>
      </c>
      <c r="I275" s="1">
        <f>Main!$A$26</f>
        <v>149.56547863818892</v>
      </c>
      <c r="J275" s="48" t="e" vm="1">
        <f t="shared" si="36"/>
        <v>#VALUE!</v>
      </c>
      <c r="K275" t="e" vm="1">
        <f t="shared" si="37"/>
        <v>#VALUE!</v>
      </c>
      <c r="L275" s="1">
        <f>Main!$B$26</f>
        <v>149.59073777325764</v>
      </c>
      <c r="M275" s="48" t="e" vm="1">
        <f t="shared" si="38"/>
        <v>#VALUE!</v>
      </c>
      <c r="N275" t="e" vm="1">
        <f t="shared" si="39"/>
        <v>#VALUE!</v>
      </c>
      <c r="O275" s="1">
        <f>Main!$C$26</f>
        <v>149.54113125696796</v>
      </c>
      <c r="P275" s="48" t="e" vm="1">
        <f t="shared" si="40"/>
        <v>#VALUE!</v>
      </c>
      <c r="Q275" t="e" vm="1">
        <f t="shared" si="41"/>
        <v>#VALUE!</v>
      </c>
    </row>
    <row r="276" spans="1:17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2">
        <f>[1]!GenLognormal($F$9,$F$10)</f>
        <v>#VALUE!</v>
      </c>
      <c r="G276" t="e" vm="2">
        <f>[1]!genBinomial(1,0.567)</f>
        <v>#VALUE!</v>
      </c>
      <c r="H276" s="13" t="e" vm="1">
        <f t="shared" si="35"/>
        <v>#VALUE!</v>
      </c>
      <c r="I276" s="1">
        <f>Main!$A$26</f>
        <v>149.56547863818892</v>
      </c>
      <c r="J276" s="48" t="e" vm="1">
        <f t="shared" si="36"/>
        <v>#VALUE!</v>
      </c>
      <c r="K276" t="e" vm="1">
        <f t="shared" si="37"/>
        <v>#VALUE!</v>
      </c>
      <c r="L276" s="1">
        <f>Main!$B$26</f>
        <v>149.59073777325764</v>
      </c>
      <c r="M276" s="48" t="e" vm="1">
        <f t="shared" si="38"/>
        <v>#VALUE!</v>
      </c>
      <c r="N276" t="e" vm="1">
        <f t="shared" si="39"/>
        <v>#VALUE!</v>
      </c>
      <c r="O276" s="1">
        <f>Main!$C$26</f>
        <v>149.54113125696796</v>
      </c>
      <c r="P276" s="48" t="e" vm="1">
        <f t="shared" si="40"/>
        <v>#VALUE!</v>
      </c>
      <c r="Q276" t="e" vm="1">
        <f t="shared" si="41"/>
        <v>#VALUE!</v>
      </c>
    </row>
    <row r="277" spans="1:17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2">
        <f>[1]!GenLognormal($F$9,$F$10)</f>
        <v>#VALUE!</v>
      </c>
      <c r="G277" t="e" vm="2">
        <f>[1]!genBinomial(1,0.567)</f>
        <v>#VALUE!</v>
      </c>
      <c r="H277" s="13" t="e" vm="1">
        <f t="shared" si="35"/>
        <v>#VALUE!</v>
      </c>
      <c r="I277" s="1">
        <f>Main!$A$26</f>
        <v>149.56547863818892</v>
      </c>
      <c r="J277" s="48" t="e" vm="1">
        <f t="shared" si="36"/>
        <v>#VALUE!</v>
      </c>
      <c r="K277" t="e" vm="1">
        <f t="shared" si="37"/>
        <v>#VALUE!</v>
      </c>
      <c r="L277" s="1">
        <f>Main!$B$26</f>
        <v>149.59073777325764</v>
      </c>
      <c r="M277" s="48" t="e" vm="1">
        <f t="shared" si="38"/>
        <v>#VALUE!</v>
      </c>
      <c r="N277" t="e" vm="1">
        <f t="shared" si="39"/>
        <v>#VALUE!</v>
      </c>
      <c r="O277" s="1">
        <f>Main!$C$26</f>
        <v>149.54113125696796</v>
      </c>
      <c r="P277" s="48" t="e" vm="1">
        <f t="shared" si="40"/>
        <v>#VALUE!</v>
      </c>
      <c r="Q277" t="e" vm="1">
        <f t="shared" si="41"/>
        <v>#VALUE!</v>
      </c>
    </row>
    <row r="278" spans="1:17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2">
        <f>[1]!GenLognormal($F$9,$F$10)</f>
        <v>#VALUE!</v>
      </c>
      <c r="G278" t="e" vm="2">
        <f>[1]!genBinomial(1,0.567)</f>
        <v>#VALUE!</v>
      </c>
      <c r="H278" s="13" t="e" vm="1">
        <f t="shared" si="35"/>
        <v>#VALUE!</v>
      </c>
      <c r="I278" s="1">
        <f>Main!$A$26</f>
        <v>149.56547863818892</v>
      </c>
      <c r="J278" s="48" t="e" vm="1">
        <f t="shared" si="36"/>
        <v>#VALUE!</v>
      </c>
      <c r="K278" t="e" vm="1">
        <f t="shared" si="37"/>
        <v>#VALUE!</v>
      </c>
      <c r="L278" s="1">
        <f>Main!$B$26</f>
        <v>149.59073777325764</v>
      </c>
      <c r="M278" s="48" t="e" vm="1">
        <f t="shared" si="38"/>
        <v>#VALUE!</v>
      </c>
      <c r="N278" t="e" vm="1">
        <f t="shared" si="39"/>
        <v>#VALUE!</v>
      </c>
      <c r="O278" s="1">
        <f>Main!$C$26</f>
        <v>149.54113125696796</v>
      </c>
      <c r="P278" s="48" t="e" vm="1">
        <f t="shared" si="40"/>
        <v>#VALUE!</v>
      </c>
      <c r="Q278" t="e" vm="1">
        <f t="shared" si="41"/>
        <v>#VALUE!</v>
      </c>
    </row>
    <row r="279" spans="1:17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2">
        <f>[1]!GenLognormal($F$9,$F$10)</f>
        <v>#VALUE!</v>
      </c>
      <c r="G279" t="e" vm="2">
        <f>[1]!genBinomial(1,0.567)</f>
        <v>#VALUE!</v>
      </c>
      <c r="H279" s="13" t="e" vm="1">
        <f t="shared" si="35"/>
        <v>#VALUE!</v>
      </c>
      <c r="I279" s="1">
        <f>Main!$A$26</f>
        <v>149.56547863818892</v>
      </c>
      <c r="J279" s="48" t="e" vm="1">
        <f t="shared" si="36"/>
        <v>#VALUE!</v>
      </c>
      <c r="K279" t="e" vm="1">
        <f t="shared" si="37"/>
        <v>#VALUE!</v>
      </c>
      <c r="L279" s="1">
        <f>Main!$B$26</f>
        <v>149.59073777325764</v>
      </c>
      <c r="M279" s="48" t="e" vm="1">
        <f t="shared" si="38"/>
        <v>#VALUE!</v>
      </c>
      <c r="N279" t="e" vm="1">
        <f t="shared" si="39"/>
        <v>#VALUE!</v>
      </c>
      <c r="O279" s="1">
        <f>Main!$C$26</f>
        <v>149.54113125696796</v>
      </c>
      <c r="P279" s="48" t="e" vm="1">
        <f t="shared" si="40"/>
        <v>#VALUE!</v>
      </c>
      <c r="Q279" t="e" vm="1">
        <f t="shared" si="41"/>
        <v>#VALUE!</v>
      </c>
    </row>
    <row r="280" spans="1:17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2">
        <f>[1]!GenLognormal($F$9,$F$10)</f>
        <v>#VALUE!</v>
      </c>
      <c r="G280" t="e" vm="2">
        <f>[1]!genBinomial(1,0.567)</f>
        <v>#VALUE!</v>
      </c>
      <c r="H280" s="13" t="e" vm="1">
        <f t="shared" si="35"/>
        <v>#VALUE!</v>
      </c>
      <c r="I280" s="1">
        <f>Main!$A$26</f>
        <v>149.56547863818892</v>
      </c>
      <c r="J280" s="48" t="e" vm="1">
        <f t="shared" si="36"/>
        <v>#VALUE!</v>
      </c>
      <c r="K280" t="e" vm="1">
        <f t="shared" si="37"/>
        <v>#VALUE!</v>
      </c>
      <c r="L280" s="1">
        <f>Main!$B$26</f>
        <v>149.59073777325764</v>
      </c>
      <c r="M280" s="48" t="e" vm="1">
        <f t="shared" si="38"/>
        <v>#VALUE!</v>
      </c>
      <c r="N280" t="e" vm="1">
        <f t="shared" si="39"/>
        <v>#VALUE!</v>
      </c>
      <c r="O280" s="1">
        <f>Main!$C$26</f>
        <v>149.54113125696796</v>
      </c>
      <c r="P280" s="48" t="e" vm="1">
        <f t="shared" si="40"/>
        <v>#VALUE!</v>
      </c>
      <c r="Q280" t="e" vm="1">
        <f t="shared" si="41"/>
        <v>#VALUE!</v>
      </c>
    </row>
    <row r="281" spans="1:17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2">
        <f>[1]!GenLognormal($F$9,$F$10)</f>
        <v>#VALUE!</v>
      </c>
      <c r="G281" t="e" vm="2">
        <f>[1]!genBinomial(1,0.567)</f>
        <v>#VALUE!</v>
      </c>
      <c r="H281" s="13" t="e" vm="1">
        <f t="shared" si="35"/>
        <v>#VALUE!</v>
      </c>
      <c r="I281" s="1">
        <f>Main!$A$26</f>
        <v>149.56547863818892</v>
      </c>
      <c r="J281" s="48" t="e" vm="1">
        <f t="shared" si="36"/>
        <v>#VALUE!</v>
      </c>
      <c r="K281" t="e" vm="1">
        <f t="shared" si="37"/>
        <v>#VALUE!</v>
      </c>
      <c r="L281" s="1">
        <f>Main!$B$26</f>
        <v>149.59073777325764</v>
      </c>
      <c r="M281" s="48" t="e" vm="1">
        <f t="shared" si="38"/>
        <v>#VALUE!</v>
      </c>
      <c r="N281" t="e" vm="1">
        <f t="shared" si="39"/>
        <v>#VALUE!</v>
      </c>
      <c r="O281" s="1">
        <f>Main!$C$26</f>
        <v>149.54113125696796</v>
      </c>
      <c r="P281" s="48" t="e" vm="1">
        <f t="shared" si="40"/>
        <v>#VALUE!</v>
      </c>
      <c r="Q281" t="e" vm="1">
        <f t="shared" si="41"/>
        <v>#VALUE!</v>
      </c>
    </row>
    <row r="282" spans="1:17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2">
        <f>[1]!GenLognormal($F$9,$F$10)</f>
        <v>#VALUE!</v>
      </c>
      <c r="G282" t="e" vm="2">
        <f>[1]!genBinomial(1,0.567)</f>
        <v>#VALUE!</v>
      </c>
      <c r="H282" s="13" t="e" vm="1">
        <f t="shared" si="35"/>
        <v>#VALUE!</v>
      </c>
      <c r="I282" s="1">
        <f>Main!$A$26</f>
        <v>149.56547863818892</v>
      </c>
      <c r="J282" s="48" t="e" vm="1">
        <f t="shared" si="36"/>
        <v>#VALUE!</v>
      </c>
      <c r="K282" t="e" vm="1">
        <f t="shared" si="37"/>
        <v>#VALUE!</v>
      </c>
      <c r="L282" s="1">
        <f>Main!$B$26</f>
        <v>149.59073777325764</v>
      </c>
      <c r="M282" s="48" t="e" vm="1">
        <f t="shared" si="38"/>
        <v>#VALUE!</v>
      </c>
      <c r="N282" t="e" vm="1">
        <f t="shared" si="39"/>
        <v>#VALUE!</v>
      </c>
      <c r="O282" s="1">
        <f>Main!$C$26</f>
        <v>149.54113125696796</v>
      </c>
      <c r="P282" s="48" t="e" vm="1">
        <f t="shared" si="40"/>
        <v>#VALUE!</v>
      </c>
      <c r="Q282" t="e" vm="1">
        <f t="shared" si="41"/>
        <v>#VALUE!</v>
      </c>
    </row>
    <row r="283" spans="1:17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2">
        <f>[1]!GenLognormal($F$9,$F$10)</f>
        <v>#VALUE!</v>
      </c>
      <c r="G283" t="e" vm="2">
        <f>[1]!genBinomial(1,0.567)</f>
        <v>#VALUE!</v>
      </c>
      <c r="H283" s="13" t="e" vm="1">
        <f t="shared" si="35"/>
        <v>#VALUE!</v>
      </c>
      <c r="I283" s="1">
        <f>Main!$A$26</f>
        <v>149.56547863818892</v>
      </c>
      <c r="J283" s="48" t="e" vm="1">
        <f t="shared" si="36"/>
        <v>#VALUE!</v>
      </c>
      <c r="K283" t="e" vm="1">
        <f t="shared" si="37"/>
        <v>#VALUE!</v>
      </c>
      <c r="L283" s="1">
        <f>Main!$B$26</f>
        <v>149.59073777325764</v>
      </c>
      <c r="M283" s="48" t="e" vm="1">
        <f t="shared" si="38"/>
        <v>#VALUE!</v>
      </c>
      <c r="N283" t="e" vm="1">
        <f t="shared" si="39"/>
        <v>#VALUE!</v>
      </c>
      <c r="O283" s="1">
        <f>Main!$C$26</f>
        <v>149.54113125696796</v>
      </c>
      <c r="P283" s="48" t="e" vm="1">
        <f t="shared" si="40"/>
        <v>#VALUE!</v>
      </c>
      <c r="Q283" t="e" vm="1">
        <f t="shared" si="41"/>
        <v>#VALUE!</v>
      </c>
    </row>
    <row r="284" spans="1:17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2">
        <f>[1]!GenLognormal($F$9,$F$10)</f>
        <v>#VALUE!</v>
      </c>
      <c r="G284" t="e" vm="2">
        <f>[1]!genBinomial(1,0.567)</f>
        <v>#VALUE!</v>
      </c>
      <c r="H284" s="13" t="e" vm="1">
        <f t="shared" si="35"/>
        <v>#VALUE!</v>
      </c>
      <c r="I284" s="1">
        <f>Main!$A$26</f>
        <v>149.56547863818892</v>
      </c>
      <c r="J284" s="48" t="e" vm="1">
        <f t="shared" si="36"/>
        <v>#VALUE!</v>
      </c>
      <c r="K284" t="e" vm="1">
        <f t="shared" si="37"/>
        <v>#VALUE!</v>
      </c>
      <c r="L284" s="1">
        <f>Main!$B$26</f>
        <v>149.59073777325764</v>
      </c>
      <c r="M284" s="48" t="e" vm="1">
        <f t="shared" si="38"/>
        <v>#VALUE!</v>
      </c>
      <c r="N284" t="e" vm="1">
        <f t="shared" si="39"/>
        <v>#VALUE!</v>
      </c>
      <c r="O284" s="1">
        <f>Main!$C$26</f>
        <v>149.54113125696796</v>
      </c>
      <c r="P284" s="48" t="e" vm="1">
        <f t="shared" si="40"/>
        <v>#VALUE!</v>
      </c>
      <c r="Q284" t="e" vm="1">
        <f t="shared" si="41"/>
        <v>#VALUE!</v>
      </c>
    </row>
    <row r="285" spans="1:17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2">
        <f>[1]!GenLognormal($F$9,$F$10)</f>
        <v>#VALUE!</v>
      </c>
      <c r="G285" t="e" vm="2">
        <f>[1]!genBinomial(1,0.567)</f>
        <v>#VALUE!</v>
      </c>
      <c r="H285" s="13" t="e" vm="1">
        <f t="shared" si="35"/>
        <v>#VALUE!</v>
      </c>
      <c r="I285" s="1">
        <f>Main!$A$26</f>
        <v>149.56547863818892</v>
      </c>
      <c r="J285" s="48" t="e" vm="1">
        <f t="shared" si="36"/>
        <v>#VALUE!</v>
      </c>
      <c r="K285" t="e" vm="1">
        <f t="shared" si="37"/>
        <v>#VALUE!</v>
      </c>
      <c r="L285" s="1">
        <f>Main!$B$26</f>
        <v>149.59073777325764</v>
      </c>
      <c r="M285" s="48" t="e" vm="1">
        <f t="shared" si="38"/>
        <v>#VALUE!</v>
      </c>
      <c r="N285" t="e" vm="1">
        <f t="shared" si="39"/>
        <v>#VALUE!</v>
      </c>
      <c r="O285" s="1">
        <f>Main!$C$26</f>
        <v>149.54113125696796</v>
      </c>
      <c r="P285" s="48" t="e" vm="1">
        <f t="shared" si="40"/>
        <v>#VALUE!</v>
      </c>
      <c r="Q285" t="e" vm="1">
        <f t="shared" si="41"/>
        <v>#VALUE!</v>
      </c>
    </row>
    <row r="286" spans="1:17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2">
        <f>[1]!GenLognormal($F$9,$F$10)</f>
        <v>#VALUE!</v>
      </c>
      <c r="G286" t="e" vm="2">
        <f>[1]!genBinomial(1,0.567)</f>
        <v>#VALUE!</v>
      </c>
      <c r="H286" s="13" t="e" vm="1">
        <f t="shared" si="35"/>
        <v>#VALUE!</v>
      </c>
      <c r="I286" s="1">
        <f>Main!$A$26</f>
        <v>149.56547863818892</v>
      </c>
      <c r="J286" s="48" t="e" vm="1">
        <f t="shared" si="36"/>
        <v>#VALUE!</v>
      </c>
      <c r="K286" t="e" vm="1">
        <f t="shared" si="37"/>
        <v>#VALUE!</v>
      </c>
      <c r="L286" s="1">
        <f>Main!$B$26</f>
        <v>149.59073777325764</v>
      </c>
      <c r="M286" s="48" t="e" vm="1">
        <f t="shared" si="38"/>
        <v>#VALUE!</v>
      </c>
      <c r="N286" t="e" vm="1">
        <f t="shared" si="39"/>
        <v>#VALUE!</v>
      </c>
      <c r="O286" s="1">
        <f>Main!$C$26</f>
        <v>149.54113125696796</v>
      </c>
      <c r="P286" s="48" t="e" vm="1">
        <f t="shared" si="40"/>
        <v>#VALUE!</v>
      </c>
      <c r="Q286" t="e" vm="1">
        <f t="shared" si="41"/>
        <v>#VALUE!</v>
      </c>
    </row>
    <row r="287" spans="1:17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2">
        <f>[1]!GenLognormal($F$9,$F$10)</f>
        <v>#VALUE!</v>
      </c>
      <c r="G287" t="e" vm="2">
        <f>[1]!genBinomial(1,0.567)</f>
        <v>#VALUE!</v>
      </c>
      <c r="H287" s="13" t="e" vm="1">
        <f t="shared" si="35"/>
        <v>#VALUE!</v>
      </c>
      <c r="I287" s="1">
        <f>Main!$A$26</f>
        <v>149.56547863818892</v>
      </c>
      <c r="J287" s="48" t="e" vm="1">
        <f t="shared" si="36"/>
        <v>#VALUE!</v>
      </c>
      <c r="K287" t="e" vm="1">
        <f t="shared" si="37"/>
        <v>#VALUE!</v>
      </c>
      <c r="L287" s="1">
        <f>Main!$B$26</f>
        <v>149.59073777325764</v>
      </c>
      <c r="M287" s="48" t="e" vm="1">
        <f t="shared" si="38"/>
        <v>#VALUE!</v>
      </c>
      <c r="N287" t="e" vm="1">
        <f t="shared" si="39"/>
        <v>#VALUE!</v>
      </c>
      <c r="O287" s="1">
        <f>Main!$C$26</f>
        <v>149.54113125696796</v>
      </c>
      <c r="P287" s="48" t="e" vm="1">
        <f t="shared" si="40"/>
        <v>#VALUE!</v>
      </c>
      <c r="Q287" t="e" vm="1">
        <f t="shared" si="41"/>
        <v>#VALUE!</v>
      </c>
    </row>
    <row r="288" spans="1:17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2">
        <f>[1]!GenLognormal($F$9,$F$10)</f>
        <v>#VALUE!</v>
      </c>
      <c r="G288" t="e" vm="2">
        <f>[1]!genBinomial(1,0.567)</f>
        <v>#VALUE!</v>
      </c>
      <c r="H288" s="13" t="e" vm="1">
        <f t="shared" si="35"/>
        <v>#VALUE!</v>
      </c>
      <c r="I288" s="1">
        <f>Main!$A$26</f>
        <v>149.56547863818892</v>
      </c>
      <c r="J288" s="48" t="e" vm="1">
        <f t="shared" si="36"/>
        <v>#VALUE!</v>
      </c>
      <c r="K288" t="e" vm="1">
        <f t="shared" si="37"/>
        <v>#VALUE!</v>
      </c>
      <c r="L288" s="1">
        <f>Main!$B$26</f>
        <v>149.59073777325764</v>
      </c>
      <c r="M288" s="48" t="e" vm="1">
        <f t="shared" si="38"/>
        <v>#VALUE!</v>
      </c>
      <c r="N288" t="e" vm="1">
        <f t="shared" si="39"/>
        <v>#VALUE!</v>
      </c>
      <c r="O288" s="1">
        <f>Main!$C$26</f>
        <v>149.54113125696796</v>
      </c>
      <c r="P288" s="48" t="e" vm="1">
        <f t="shared" si="40"/>
        <v>#VALUE!</v>
      </c>
      <c r="Q288" t="e" vm="1">
        <f t="shared" si="41"/>
        <v>#VALUE!</v>
      </c>
    </row>
    <row r="289" spans="1:17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2">
        <f>[1]!GenLognormal($F$9,$F$10)</f>
        <v>#VALUE!</v>
      </c>
      <c r="G289" t="e" vm="2">
        <f>[1]!genBinomial(1,0.567)</f>
        <v>#VALUE!</v>
      </c>
      <c r="H289" s="13" t="e" vm="1">
        <f t="shared" si="35"/>
        <v>#VALUE!</v>
      </c>
      <c r="I289" s="1">
        <f>Main!$A$26</f>
        <v>149.56547863818892</v>
      </c>
      <c r="J289" s="48" t="e" vm="1">
        <f t="shared" si="36"/>
        <v>#VALUE!</v>
      </c>
      <c r="K289" t="e" vm="1">
        <f t="shared" si="37"/>
        <v>#VALUE!</v>
      </c>
      <c r="L289" s="1">
        <f>Main!$B$26</f>
        <v>149.59073777325764</v>
      </c>
      <c r="M289" s="48" t="e" vm="1">
        <f t="shared" si="38"/>
        <v>#VALUE!</v>
      </c>
      <c r="N289" t="e" vm="1">
        <f t="shared" si="39"/>
        <v>#VALUE!</v>
      </c>
      <c r="O289" s="1">
        <f>Main!$C$26</f>
        <v>149.54113125696796</v>
      </c>
      <c r="P289" s="48" t="e" vm="1">
        <f t="shared" si="40"/>
        <v>#VALUE!</v>
      </c>
      <c r="Q289" t="e" vm="1">
        <f t="shared" si="41"/>
        <v>#VALUE!</v>
      </c>
    </row>
    <row r="290" spans="1:17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2">
        <f>[1]!GenLognormal($F$9,$F$10)</f>
        <v>#VALUE!</v>
      </c>
      <c r="G290" t="e" vm="2">
        <f>[1]!genBinomial(1,0.567)</f>
        <v>#VALUE!</v>
      </c>
      <c r="H290" s="13" t="e" vm="1">
        <f t="shared" si="35"/>
        <v>#VALUE!</v>
      </c>
      <c r="I290" s="1">
        <f>Main!$A$26</f>
        <v>149.56547863818892</v>
      </c>
      <c r="J290" s="48" t="e" vm="1">
        <f t="shared" si="36"/>
        <v>#VALUE!</v>
      </c>
      <c r="K290" t="e" vm="1">
        <f t="shared" si="37"/>
        <v>#VALUE!</v>
      </c>
      <c r="L290" s="1">
        <f>Main!$B$26</f>
        <v>149.59073777325764</v>
      </c>
      <c r="M290" s="48" t="e" vm="1">
        <f t="shared" si="38"/>
        <v>#VALUE!</v>
      </c>
      <c r="N290" t="e" vm="1">
        <f t="shared" si="39"/>
        <v>#VALUE!</v>
      </c>
      <c r="O290" s="1">
        <f>Main!$C$26</f>
        <v>149.54113125696796</v>
      </c>
      <c r="P290" s="48" t="e" vm="1">
        <f t="shared" si="40"/>
        <v>#VALUE!</v>
      </c>
      <c r="Q290" t="e" vm="1">
        <f t="shared" si="41"/>
        <v>#VALUE!</v>
      </c>
    </row>
    <row r="291" spans="1:17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2">
        <f>[1]!GenLognormal($F$9,$F$10)</f>
        <v>#VALUE!</v>
      </c>
      <c r="G291" t="e" vm="2">
        <f>[1]!genBinomial(1,0.567)</f>
        <v>#VALUE!</v>
      </c>
      <c r="H291" s="13" t="e" vm="1">
        <f t="shared" si="35"/>
        <v>#VALUE!</v>
      </c>
      <c r="I291" s="1">
        <f>Main!$A$26</f>
        <v>149.56547863818892</v>
      </c>
      <c r="J291" s="48" t="e" vm="1">
        <f t="shared" si="36"/>
        <v>#VALUE!</v>
      </c>
      <c r="K291" t="e" vm="1">
        <f t="shared" si="37"/>
        <v>#VALUE!</v>
      </c>
      <c r="L291" s="1">
        <f>Main!$B$26</f>
        <v>149.59073777325764</v>
      </c>
      <c r="M291" s="48" t="e" vm="1">
        <f t="shared" si="38"/>
        <v>#VALUE!</v>
      </c>
      <c r="N291" t="e" vm="1">
        <f t="shared" si="39"/>
        <v>#VALUE!</v>
      </c>
      <c r="O291" s="1">
        <f>Main!$C$26</f>
        <v>149.54113125696796</v>
      </c>
      <c r="P291" s="48" t="e" vm="1">
        <f t="shared" si="40"/>
        <v>#VALUE!</v>
      </c>
      <c r="Q291" t="e" vm="1">
        <f t="shared" si="41"/>
        <v>#VALUE!</v>
      </c>
    </row>
    <row r="292" spans="1:17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2">
        <f>[1]!GenLognormal($F$9,$F$10)</f>
        <v>#VALUE!</v>
      </c>
      <c r="G292" t="e" vm="2">
        <f>[1]!genBinomial(1,0.567)</f>
        <v>#VALUE!</v>
      </c>
      <c r="H292" s="13" t="e" vm="1">
        <f t="shared" si="35"/>
        <v>#VALUE!</v>
      </c>
      <c r="I292" s="1">
        <f>Main!$A$26</f>
        <v>149.56547863818892</v>
      </c>
      <c r="J292" s="48" t="e" vm="1">
        <f t="shared" si="36"/>
        <v>#VALUE!</v>
      </c>
      <c r="K292" t="e" vm="1">
        <f t="shared" si="37"/>
        <v>#VALUE!</v>
      </c>
      <c r="L292" s="1">
        <f>Main!$B$26</f>
        <v>149.59073777325764</v>
      </c>
      <c r="M292" s="48" t="e" vm="1">
        <f t="shared" si="38"/>
        <v>#VALUE!</v>
      </c>
      <c r="N292" t="e" vm="1">
        <f t="shared" si="39"/>
        <v>#VALUE!</v>
      </c>
      <c r="O292" s="1">
        <f>Main!$C$26</f>
        <v>149.54113125696796</v>
      </c>
      <c r="P292" s="48" t="e" vm="1">
        <f t="shared" si="40"/>
        <v>#VALUE!</v>
      </c>
      <c r="Q292" t="e" vm="1">
        <f t="shared" si="41"/>
        <v>#VALUE!</v>
      </c>
    </row>
    <row r="293" spans="1:17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2">
        <f>[1]!GenLognormal($F$9,$F$10)</f>
        <v>#VALUE!</v>
      </c>
      <c r="G293" t="e" vm="2">
        <f>[1]!genBinomial(1,0.567)</f>
        <v>#VALUE!</v>
      </c>
      <c r="H293" s="13" t="e" vm="1">
        <f t="shared" si="35"/>
        <v>#VALUE!</v>
      </c>
      <c r="I293" s="1">
        <f>Main!$A$26</f>
        <v>149.56547863818892</v>
      </c>
      <c r="J293" s="48" t="e" vm="1">
        <f t="shared" si="36"/>
        <v>#VALUE!</v>
      </c>
      <c r="K293" t="e" vm="1">
        <f t="shared" si="37"/>
        <v>#VALUE!</v>
      </c>
      <c r="L293" s="1">
        <f>Main!$B$26</f>
        <v>149.59073777325764</v>
      </c>
      <c r="M293" s="48" t="e" vm="1">
        <f t="shared" si="38"/>
        <v>#VALUE!</v>
      </c>
      <c r="N293" t="e" vm="1">
        <f t="shared" si="39"/>
        <v>#VALUE!</v>
      </c>
      <c r="O293" s="1">
        <f>Main!$C$26</f>
        <v>149.54113125696796</v>
      </c>
      <c r="P293" s="48" t="e" vm="1">
        <f t="shared" si="40"/>
        <v>#VALUE!</v>
      </c>
      <c r="Q293" t="e" vm="1">
        <f t="shared" si="41"/>
        <v>#VALUE!</v>
      </c>
    </row>
    <row r="294" spans="1:17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2">
        <f>[1]!GenLognormal($F$9,$F$10)</f>
        <v>#VALUE!</v>
      </c>
      <c r="G294" t="e" vm="2">
        <f>[1]!genBinomial(1,0.567)</f>
        <v>#VALUE!</v>
      </c>
      <c r="H294" s="13" t="e" vm="1">
        <f t="shared" si="35"/>
        <v>#VALUE!</v>
      </c>
      <c r="I294" s="1">
        <f>Main!$A$26</f>
        <v>149.56547863818892</v>
      </c>
      <c r="J294" s="48" t="e" vm="1">
        <f t="shared" si="36"/>
        <v>#VALUE!</v>
      </c>
      <c r="K294" t="e" vm="1">
        <f t="shared" si="37"/>
        <v>#VALUE!</v>
      </c>
      <c r="L294" s="1">
        <f>Main!$B$26</f>
        <v>149.59073777325764</v>
      </c>
      <c r="M294" s="48" t="e" vm="1">
        <f t="shared" si="38"/>
        <v>#VALUE!</v>
      </c>
      <c r="N294" t="e" vm="1">
        <f t="shared" si="39"/>
        <v>#VALUE!</v>
      </c>
      <c r="O294" s="1">
        <f>Main!$C$26</f>
        <v>149.54113125696796</v>
      </c>
      <c r="P294" s="48" t="e" vm="1">
        <f t="shared" si="40"/>
        <v>#VALUE!</v>
      </c>
      <c r="Q294" t="e" vm="1">
        <f t="shared" si="41"/>
        <v>#VALUE!</v>
      </c>
    </row>
    <row r="295" spans="1:17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2">
        <f>[1]!GenLognormal($F$9,$F$10)</f>
        <v>#VALUE!</v>
      </c>
      <c r="G295" t="e" vm="2">
        <f>[1]!genBinomial(1,0.567)</f>
        <v>#VALUE!</v>
      </c>
      <c r="H295" s="13" t="e" vm="1">
        <f t="shared" si="35"/>
        <v>#VALUE!</v>
      </c>
      <c r="I295" s="1">
        <f>Main!$A$26</f>
        <v>149.56547863818892</v>
      </c>
      <c r="J295" s="48" t="e" vm="1">
        <f t="shared" si="36"/>
        <v>#VALUE!</v>
      </c>
      <c r="K295" t="e" vm="1">
        <f t="shared" si="37"/>
        <v>#VALUE!</v>
      </c>
      <c r="L295" s="1">
        <f>Main!$B$26</f>
        <v>149.59073777325764</v>
      </c>
      <c r="M295" s="48" t="e" vm="1">
        <f t="shared" si="38"/>
        <v>#VALUE!</v>
      </c>
      <c r="N295" t="e" vm="1">
        <f t="shared" si="39"/>
        <v>#VALUE!</v>
      </c>
      <c r="O295" s="1">
        <f>Main!$C$26</f>
        <v>149.54113125696796</v>
      </c>
      <c r="P295" s="48" t="e" vm="1">
        <f t="shared" si="40"/>
        <v>#VALUE!</v>
      </c>
      <c r="Q295" t="e" vm="1">
        <f t="shared" si="41"/>
        <v>#VALUE!</v>
      </c>
    </row>
    <row r="296" spans="1:17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2">
        <f>[1]!GenLognormal($F$9,$F$10)</f>
        <v>#VALUE!</v>
      </c>
      <c r="G296" t="e" vm="2">
        <f>[1]!genBinomial(1,0.567)</f>
        <v>#VALUE!</v>
      </c>
      <c r="H296" s="13" t="e" vm="1">
        <f t="shared" si="35"/>
        <v>#VALUE!</v>
      </c>
      <c r="I296" s="1">
        <f>Main!$A$26</f>
        <v>149.56547863818892</v>
      </c>
      <c r="J296" s="48" t="e" vm="1">
        <f t="shared" si="36"/>
        <v>#VALUE!</v>
      </c>
      <c r="K296" t="e" vm="1">
        <f t="shared" si="37"/>
        <v>#VALUE!</v>
      </c>
      <c r="L296" s="1">
        <f>Main!$B$26</f>
        <v>149.59073777325764</v>
      </c>
      <c r="M296" s="48" t="e" vm="1">
        <f t="shared" si="38"/>
        <v>#VALUE!</v>
      </c>
      <c r="N296" t="e" vm="1">
        <f t="shared" si="39"/>
        <v>#VALUE!</v>
      </c>
      <c r="O296" s="1">
        <f>Main!$C$26</f>
        <v>149.54113125696796</v>
      </c>
      <c r="P296" s="48" t="e" vm="1">
        <f t="shared" si="40"/>
        <v>#VALUE!</v>
      </c>
      <c r="Q296" t="e" vm="1">
        <f t="shared" si="41"/>
        <v>#VALUE!</v>
      </c>
    </row>
    <row r="297" spans="1:17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2">
        <f>[1]!GenLognormal($F$9,$F$10)</f>
        <v>#VALUE!</v>
      </c>
      <c r="G297" t="e" vm="2">
        <f>[1]!genBinomial(1,0.567)</f>
        <v>#VALUE!</v>
      </c>
      <c r="H297" s="13" t="e" vm="1">
        <f t="shared" si="35"/>
        <v>#VALUE!</v>
      </c>
      <c r="I297" s="1">
        <f>Main!$A$26</f>
        <v>149.56547863818892</v>
      </c>
      <c r="J297" s="48" t="e" vm="1">
        <f t="shared" si="36"/>
        <v>#VALUE!</v>
      </c>
      <c r="K297" t="e" vm="1">
        <f t="shared" si="37"/>
        <v>#VALUE!</v>
      </c>
      <c r="L297" s="1">
        <f>Main!$B$26</f>
        <v>149.59073777325764</v>
      </c>
      <c r="M297" s="48" t="e" vm="1">
        <f t="shared" si="38"/>
        <v>#VALUE!</v>
      </c>
      <c r="N297" t="e" vm="1">
        <f t="shared" si="39"/>
        <v>#VALUE!</v>
      </c>
      <c r="O297" s="1">
        <f>Main!$C$26</f>
        <v>149.54113125696796</v>
      </c>
      <c r="P297" s="48" t="e" vm="1">
        <f t="shared" si="40"/>
        <v>#VALUE!</v>
      </c>
      <c r="Q297" t="e" vm="1">
        <f t="shared" si="41"/>
        <v>#VALUE!</v>
      </c>
    </row>
    <row r="298" spans="1:17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2">
        <f>[1]!GenLognormal($F$9,$F$10)</f>
        <v>#VALUE!</v>
      </c>
      <c r="G298" t="e" vm="2">
        <f>[1]!genBinomial(1,0.567)</f>
        <v>#VALUE!</v>
      </c>
      <c r="H298" s="13" t="e" vm="1">
        <f t="shared" si="35"/>
        <v>#VALUE!</v>
      </c>
      <c r="I298" s="1">
        <f>Main!$A$26</f>
        <v>149.56547863818892</v>
      </c>
      <c r="J298" s="48" t="e" vm="1">
        <f t="shared" si="36"/>
        <v>#VALUE!</v>
      </c>
      <c r="K298" t="e" vm="1">
        <f t="shared" si="37"/>
        <v>#VALUE!</v>
      </c>
      <c r="L298" s="1">
        <f>Main!$B$26</f>
        <v>149.59073777325764</v>
      </c>
      <c r="M298" s="48" t="e" vm="1">
        <f t="shared" si="38"/>
        <v>#VALUE!</v>
      </c>
      <c r="N298" t="e" vm="1">
        <f t="shared" si="39"/>
        <v>#VALUE!</v>
      </c>
      <c r="O298" s="1">
        <f>Main!$C$26</f>
        <v>149.54113125696796</v>
      </c>
      <c r="P298" s="48" t="e" vm="1">
        <f t="shared" si="40"/>
        <v>#VALUE!</v>
      </c>
      <c r="Q298" t="e" vm="1">
        <f t="shared" si="41"/>
        <v>#VALUE!</v>
      </c>
    </row>
    <row r="299" spans="1:17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2">
        <f>[1]!GenLognormal($F$9,$F$10)</f>
        <v>#VALUE!</v>
      </c>
      <c r="G299" t="e" vm="2">
        <f>[1]!genBinomial(1,0.567)</f>
        <v>#VALUE!</v>
      </c>
      <c r="H299" s="13" t="e" vm="1">
        <f t="shared" si="35"/>
        <v>#VALUE!</v>
      </c>
      <c r="I299" s="1">
        <f>Main!$A$26</f>
        <v>149.56547863818892</v>
      </c>
      <c r="J299" s="48" t="e" vm="1">
        <f t="shared" si="36"/>
        <v>#VALUE!</v>
      </c>
      <c r="K299" t="e" vm="1">
        <f t="shared" si="37"/>
        <v>#VALUE!</v>
      </c>
      <c r="L299" s="1">
        <f>Main!$B$26</f>
        <v>149.59073777325764</v>
      </c>
      <c r="M299" s="48" t="e" vm="1">
        <f t="shared" si="38"/>
        <v>#VALUE!</v>
      </c>
      <c r="N299" t="e" vm="1">
        <f t="shared" si="39"/>
        <v>#VALUE!</v>
      </c>
      <c r="O299" s="1">
        <f>Main!$C$26</f>
        <v>149.54113125696796</v>
      </c>
      <c r="P299" s="48" t="e" vm="1">
        <f t="shared" si="40"/>
        <v>#VALUE!</v>
      </c>
      <c r="Q299" t="e" vm="1">
        <f t="shared" si="41"/>
        <v>#VALUE!</v>
      </c>
    </row>
    <row r="300" spans="1:17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2">
        <f>[1]!GenLognormal($F$9,$F$10)</f>
        <v>#VALUE!</v>
      </c>
      <c r="G300" t="e" vm="2">
        <f>[1]!genBinomial(1,0.567)</f>
        <v>#VALUE!</v>
      </c>
      <c r="H300" s="13" t="e" vm="1">
        <f t="shared" si="35"/>
        <v>#VALUE!</v>
      </c>
      <c r="I300" s="1">
        <f>Main!$A$26</f>
        <v>149.56547863818892</v>
      </c>
      <c r="J300" s="48" t="e" vm="1">
        <f t="shared" si="36"/>
        <v>#VALUE!</v>
      </c>
      <c r="K300" t="e" vm="1">
        <f t="shared" si="37"/>
        <v>#VALUE!</v>
      </c>
      <c r="L300" s="1">
        <f>Main!$B$26</f>
        <v>149.59073777325764</v>
      </c>
      <c r="M300" s="48" t="e" vm="1">
        <f t="shared" si="38"/>
        <v>#VALUE!</v>
      </c>
      <c r="N300" t="e" vm="1">
        <f t="shared" si="39"/>
        <v>#VALUE!</v>
      </c>
      <c r="O300" s="1">
        <f>Main!$C$26</f>
        <v>149.54113125696796</v>
      </c>
      <c r="P300" s="48" t="e" vm="1">
        <f t="shared" si="40"/>
        <v>#VALUE!</v>
      </c>
      <c r="Q300" t="e" vm="1">
        <f t="shared" si="41"/>
        <v>#VALUE!</v>
      </c>
    </row>
    <row r="301" spans="1:17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2">
        <f>[1]!GenLognormal($F$9,$F$10)</f>
        <v>#VALUE!</v>
      </c>
      <c r="G301" t="e" vm="2">
        <f>[1]!genBinomial(1,0.567)</f>
        <v>#VALUE!</v>
      </c>
      <c r="H301" s="13" t="e" vm="1">
        <f t="shared" si="35"/>
        <v>#VALUE!</v>
      </c>
      <c r="I301" s="1">
        <f>Main!$A$26</f>
        <v>149.56547863818892</v>
      </c>
      <c r="J301" s="48" t="e" vm="1">
        <f t="shared" si="36"/>
        <v>#VALUE!</v>
      </c>
      <c r="K301" t="e" vm="1">
        <f t="shared" si="37"/>
        <v>#VALUE!</v>
      </c>
      <c r="L301" s="1">
        <f>Main!$B$26</f>
        <v>149.59073777325764</v>
      </c>
      <c r="M301" s="48" t="e" vm="1">
        <f t="shared" si="38"/>
        <v>#VALUE!</v>
      </c>
      <c r="N301" t="e" vm="1">
        <f t="shared" si="39"/>
        <v>#VALUE!</v>
      </c>
      <c r="O301" s="1">
        <f>Main!$C$26</f>
        <v>149.54113125696796</v>
      </c>
      <c r="P301" s="48" t="e" vm="1">
        <f t="shared" si="40"/>
        <v>#VALUE!</v>
      </c>
      <c r="Q301" t="e" vm="1">
        <f t="shared" si="41"/>
        <v>#VALUE!</v>
      </c>
    </row>
    <row r="302" spans="1:17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2">
        <f>[1]!GenLognormal($F$9,$F$10)</f>
        <v>#VALUE!</v>
      </c>
      <c r="G302" t="e" vm="2">
        <f>[1]!genBinomial(1,0.567)</f>
        <v>#VALUE!</v>
      </c>
      <c r="H302" s="13" t="e" vm="1">
        <f t="shared" si="35"/>
        <v>#VALUE!</v>
      </c>
      <c r="I302" s="1">
        <f>Main!$A$26</f>
        <v>149.56547863818892</v>
      </c>
      <c r="J302" s="48" t="e" vm="1">
        <f t="shared" si="36"/>
        <v>#VALUE!</v>
      </c>
      <c r="K302" t="e" vm="1">
        <f t="shared" si="37"/>
        <v>#VALUE!</v>
      </c>
      <c r="L302" s="1">
        <f>Main!$B$26</f>
        <v>149.59073777325764</v>
      </c>
      <c r="M302" s="48" t="e" vm="1">
        <f t="shared" si="38"/>
        <v>#VALUE!</v>
      </c>
      <c r="N302" t="e" vm="1">
        <f t="shared" si="39"/>
        <v>#VALUE!</v>
      </c>
      <c r="O302" s="1">
        <f>Main!$C$26</f>
        <v>149.54113125696796</v>
      </c>
      <c r="P302" s="48" t="e" vm="1">
        <f t="shared" si="40"/>
        <v>#VALUE!</v>
      </c>
      <c r="Q302" t="e" vm="1">
        <f t="shared" si="41"/>
        <v>#VALUE!</v>
      </c>
    </row>
    <row r="303" spans="1:17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2">
        <f>[1]!GenLognormal($F$9,$F$10)</f>
        <v>#VALUE!</v>
      </c>
      <c r="G303" t="e" vm="2">
        <f>[1]!genBinomial(1,0.567)</f>
        <v>#VALUE!</v>
      </c>
      <c r="H303" s="13" t="e" vm="1">
        <f t="shared" si="35"/>
        <v>#VALUE!</v>
      </c>
      <c r="I303" s="1">
        <f>Main!$A$26</f>
        <v>149.56547863818892</v>
      </c>
      <c r="J303" s="48" t="e" vm="1">
        <f t="shared" si="36"/>
        <v>#VALUE!</v>
      </c>
      <c r="K303" t="e" vm="1">
        <f t="shared" si="37"/>
        <v>#VALUE!</v>
      </c>
      <c r="L303" s="1">
        <f>Main!$B$26</f>
        <v>149.59073777325764</v>
      </c>
      <c r="M303" s="48" t="e" vm="1">
        <f t="shared" si="38"/>
        <v>#VALUE!</v>
      </c>
      <c r="N303" t="e" vm="1">
        <f t="shared" si="39"/>
        <v>#VALUE!</v>
      </c>
      <c r="O303" s="1">
        <f>Main!$C$26</f>
        <v>149.54113125696796</v>
      </c>
      <c r="P303" s="48" t="e" vm="1">
        <f t="shared" si="40"/>
        <v>#VALUE!</v>
      </c>
      <c r="Q303" t="e" vm="1">
        <f t="shared" si="41"/>
        <v>#VALUE!</v>
      </c>
    </row>
    <row r="304" spans="1:17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2">
        <f>[1]!GenLognormal($F$9,$F$10)</f>
        <v>#VALUE!</v>
      </c>
      <c r="G304" t="e" vm="2">
        <f>[1]!genBinomial(1,0.567)</f>
        <v>#VALUE!</v>
      </c>
      <c r="H304" s="13" t="e" vm="1">
        <f t="shared" si="35"/>
        <v>#VALUE!</v>
      </c>
      <c r="I304" s="1">
        <f>Main!$A$26</f>
        <v>149.56547863818892</v>
      </c>
      <c r="J304" s="48" t="e" vm="1">
        <f t="shared" si="36"/>
        <v>#VALUE!</v>
      </c>
      <c r="K304" t="e" vm="1">
        <f t="shared" si="37"/>
        <v>#VALUE!</v>
      </c>
      <c r="L304" s="1">
        <f>Main!$B$26</f>
        <v>149.59073777325764</v>
      </c>
      <c r="M304" s="48" t="e" vm="1">
        <f t="shared" si="38"/>
        <v>#VALUE!</v>
      </c>
      <c r="N304" t="e" vm="1">
        <f t="shared" si="39"/>
        <v>#VALUE!</v>
      </c>
      <c r="O304" s="1">
        <f>Main!$C$26</f>
        <v>149.54113125696796</v>
      </c>
      <c r="P304" s="48" t="e" vm="1">
        <f t="shared" si="40"/>
        <v>#VALUE!</v>
      </c>
      <c r="Q304" t="e" vm="1">
        <f t="shared" si="41"/>
        <v>#VALUE!</v>
      </c>
    </row>
    <row r="305" spans="1:17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2">
        <f>[1]!GenLognormal($F$9,$F$10)</f>
        <v>#VALUE!</v>
      </c>
      <c r="G305" t="e" vm="2">
        <f>[1]!genBinomial(1,0.567)</f>
        <v>#VALUE!</v>
      </c>
      <c r="H305" s="13" t="e" vm="1">
        <f t="shared" si="35"/>
        <v>#VALUE!</v>
      </c>
      <c r="I305" s="1">
        <f>Main!$A$26</f>
        <v>149.56547863818892</v>
      </c>
      <c r="J305" s="48" t="e" vm="1">
        <f t="shared" si="36"/>
        <v>#VALUE!</v>
      </c>
      <c r="K305" t="e" vm="1">
        <f t="shared" si="37"/>
        <v>#VALUE!</v>
      </c>
      <c r="L305" s="1">
        <f>Main!$B$26</f>
        <v>149.59073777325764</v>
      </c>
      <c r="M305" s="48" t="e" vm="1">
        <f t="shared" si="38"/>
        <v>#VALUE!</v>
      </c>
      <c r="N305" t="e" vm="1">
        <f t="shared" si="39"/>
        <v>#VALUE!</v>
      </c>
      <c r="O305" s="1">
        <f>Main!$C$26</f>
        <v>149.54113125696796</v>
      </c>
      <c r="P305" s="48" t="e" vm="1">
        <f t="shared" si="40"/>
        <v>#VALUE!</v>
      </c>
      <c r="Q305" t="e" vm="1">
        <f t="shared" si="41"/>
        <v>#VALUE!</v>
      </c>
    </row>
    <row r="306" spans="1:17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2">
        <f>[1]!GenLognormal($F$9,$F$10)</f>
        <v>#VALUE!</v>
      </c>
      <c r="G306" t="e" vm="2">
        <f>[1]!genBinomial(1,0.567)</f>
        <v>#VALUE!</v>
      </c>
      <c r="H306" s="13" t="e" vm="1">
        <f t="shared" si="35"/>
        <v>#VALUE!</v>
      </c>
      <c r="I306" s="1">
        <f>Main!$A$26</f>
        <v>149.56547863818892</v>
      </c>
      <c r="J306" s="48" t="e" vm="1">
        <f t="shared" si="36"/>
        <v>#VALUE!</v>
      </c>
      <c r="K306" t="e" vm="1">
        <f t="shared" si="37"/>
        <v>#VALUE!</v>
      </c>
      <c r="L306" s="1">
        <f>Main!$B$26</f>
        <v>149.59073777325764</v>
      </c>
      <c r="M306" s="48" t="e" vm="1">
        <f t="shared" si="38"/>
        <v>#VALUE!</v>
      </c>
      <c r="N306" t="e" vm="1">
        <f t="shared" si="39"/>
        <v>#VALUE!</v>
      </c>
      <c r="O306" s="1">
        <f>Main!$C$26</f>
        <v>149.54113125696796</v>
      </c>
      <c r="P306" s="48" t="e" vm="1">
        <f t="shared" si="40"/>
        <v>#VALUE!</v>
      </c>
      <c r="Q306" t="e" vm="1">
        <f t="shared" si="41"/>
        <v>#VALUE!</v>
      </c>
    </row>
    <row r="307" spans="1:17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2">
        <f>[1]!GenLognormal($F$9,$F$10)</f>
        <v>#VALUE!</v>
      </c>
      <c r="G307" t="e" vm="2">
        <f>[1]!genBinomial(1,0.567)</f>
        <v>#VALUE!</v>
      </c>
      <c r="H307" s="13" t="e" vm="1">
        <f t="shared" si="35"/>
        <v>#VALUE!</v>
      </c>
      <c r="I307" s="1">
        <f>Main!$A$26</f>
        <v>149.56547863818892</v>
      </c>
      <c r="J307" s="48" t="e" vm="1">
        <f t="shared" si="36"/>
        <v>#VALUE!</v>
      </c>
      <c r="K307" t="e" vm="1">
        <f t="shared" si="37"/>
        <v>#VALUE!</v>
      </c>
      <c r="L307" s="1">
        <f>Main!$B$26</f>
        <v>149.59073777325764</v>
      </c>
      <c r="M307" s="48" t="e" vm="1">
        <f t="shared" si="38"/>
        <v>#VALUE!</v>
      </c>
      <c r="N307" t="e" vm="1">
        <f t="shared" si="39"/>
        <v>#VALUE!</v>
      </c>
      <c r="O307" s="1">
        <f>Main!$C$26</f>
        <v>149.54113125696796</v>
      </c>
      <c r="P307" s="48" t="e" vm="1">
        <f t="shared" si="40"/>
        <v>#VALUE!</v>
      </c>
      <c r="Q307" t="e" vm="1">
        <f t="shared" si="41"/>
        <v>#VALUE!</v>
      </c>
    </row>
    <row r="308" spans="1:17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2">
        <f>[1]!GenLognormal($F$9,$F$10)</f>
        <v>#VALUE!</v>
      </c>
      <c r="G308" t="e" vm="2">
        <f>[1]!genBinomial(1,0.567)</f>
        <v>#VALUE!</v>
      </c>
      <c r="H308" s="13" t="e" vm="1">
        <f t="shared" si="35"/>
        <v>#VALUE!</v>
      </c>
      <c r="I308" s="1">
        <f>Main!$A$26</f>
        <v>149.56547863818892</v>
      </c>
      <c r="J308" s="48" t="e" vm="1">
        <f t="shared" si="36"/>
        <v>#VALUE!</v>
      </c>
      <c r="K308" t="e" vm="1">
        <f t="shared" si="37"/>
        <v>#VALUE!</v>
      </c>
      <c r="L308" s="1">
        <f>Main!$B$26</f>
        <v>149.59073777325764</v>
      </c>
      <c r="M308" s="48" t="e" vm="1">
        <f t="shared" si="38"/>
        <v>#VALUE!</v>
      </c>
      <c r="N308" t="e" vm="1">
        <f t="shared" si="39"/>
        <v>#VALUE!</v>
      </c>
      <c r="O308" s="1">
        <f>Main!$C$26</f>
        <v>149.54113125696796</v>
      </c>
      <c r="P308" s="48" t="e" vm="1">
        <f t="shared" si="40"/>
        <v>#VALUE!</v>
      </c>
      <c r="Q308" t="e" vm="1">
        <f t="shared" si="41"/>
        <v>#VALUE!</v>
      </c>
    </row>
    <row r="309" spans="1:17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2">
        <f>[1]!GenLognormal($F$9,$F$10)</f>
        <v>#VALUE!</v>
      </c>
      <c r="G309" t="e" vm="2">
        <f>[1]!genBinomial(1,0.567)</f>
        <v>#VALUE!</v>
      </c>
      <c r="H309" s="13" t="e" vm="1">
        <f t="shared" si="35"/>
        <v>#VALUE!</v>
      </c>
      <c r="I309" s="1">
        <f>Main!$A$26</f>
        <v>149.56547863818892</v>
      </c>
      <c r="J309" s="48" t="e" vm="1">
        <f t="shared" si="36"/>
        <v>#VALUE!</v>
      </c>
      <c r="K309" t="e" vm="1">
        <f t="shared" si="37"/>
        <v>#VALUE!</v>
      </c>
      <c r="L309" s="1">
        <f>Main!$B$26</f>
        <v>149.59073777325764</v>
      </c>
      <c r="M309" s="48" t="e" vm="1">
        <f t="shared" si="38"/>
        <v>#VALUE!</v>
      </c>
      <c r="N309" t="e" vm="1">
        <f t="shared" si="39"/>
        <v>#VALUE!</v>
      </c>
      <c r="O309" s="1">
        <f>Main!$C$26</f>
        <v>149.54113125696796</v>
      </c>
      <c r="P309" s="48" t="e" vm="1">
        <f t="shared" si="40"/>
        <v>#VALUE!</v>
      </c>
      <c r="Q309" t="e" vm="1">
        <f t="shared" si="41"/>
        <v>#VALUE!</v>
      </c>
    </row>
    <row r="310" spans="1:17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2">
        <f>[1]!GenLognormal($F$9,$F$10)</f>
        <v>#VALUE!</v>
      </c>
      <c r="G310" t="e" vm="2">
        <f>[1]!genBinomial(1,0.567)</f>
        <v>#VALUE!</v>
      </c>
      <c r="H310" s="13" t="e" vm="1">
        <f t="shared" si="35"/>
        <v>#VALUE!</v>
      </c>
      <c r="I310" s="1">
        <f>Main!$A$26</f>
        <v>149.56547863818892</v>
      </c>
      <c r="J310" s="48" t="e" vm="1">
        <f t="shared" si="36"/>
        <v>#VALUE!</v>
      </c>
      <c r="K310" t="e" vm="1">
        <f t="shared" si="37"/>
        <v>#VALUE!</v>
      </c>
      <c r="L310" s="1">
        <f>Main!$B$26</f>
        <v>149.59073777325764</v>
      </c>
      <c r="M310" s="48" t="e" vm="1">
        <f t="shared" si="38"/>
        <v>#VALUE!</v>
      </c>
      <c r="N310" t="e" vm="1">
        <f t="shared" si="39"/>
        <v>#VALUE!</v>
      </c>
      <c r="O310" s="1">
        <f>Main!$C$26</f>
        <v>149.54113125696796</v>
      </c>
      <c r="P310" s="48" t="e" vm="1">
        <f t="shared" si="40"/>
        <v>#VALUE!</v>
      </c>
      <c r="Q310" t="e" vm="1">
        <f t="shared" si="41"/>
        <v>#VALUE!</v>
      </c>
    </row>
    <row r="311" spans="1:17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2">
        <f>[1]!GenLognormal($F$9,$F$10)</f>
        <v>#VALUE!</v>
      </c>
      <c r="G311" t="e" vm="2">
        <f>[1]!genBinomial(1,0.567)</f>
        <v>#VALUE!</v>
      </c>
      <c r="H311" s="13" t="e" vm="1">
        <f t="shared" si="35"/>
        <v>#VALUE!</v>
      </c>
      <c r="I311" s="1">
        <f>Main!$A$26</f>
        <v>149.56547863818892</v>
      </c>
      <c r="J311" s="48" t="e" vm="1">
        <f t="shared" si="36"/>
        <v>#VALUE!</v>
      </c>
      <c r="K311" t="e" vm="1">
        <f t="shared" si="37"/>
        <v>#VALUE!</v>
      </c>
      <c r="L311" s="1">
        <f>Main!$B$26</f>
        <v>149.59073777325764</v>
      </c>
      <c r="M311" s="48" t="e" vm="1">
        <f t="shared" si="38"/>
        <v>#VALUE!</v>
      </c>
      <c r="N311" t="e" vm="1">
        <f t="shared" si="39"/>
        <v>#VALUE!</v>
      </c>
      <c r="O311" s="1">
        <f>Main!$C$26</f>
        <v>149.54113125696796</v>
      </c>
      <c r="P311" s="48" t="e" vm="1">
        <f t="shared" si="40"/>
        <v>#VALUE!</v>
      </c>
      <c r="Q311" t="e" vm="1">
        <f t="shared" si="41"/>
        <v>#VALUE!</v>
      </c>
    </row>
    <row r="312" spans="1:17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2">
        <f>[1]!GenLognormal($F$9,$F$10)</f>
        <v>#VALUE!</v>
      </c>
      <c r="G312" t="e" vm="2">
        <f>[1]!genBinomial(1,0.567)</f>
        <v>#VALUE!</v>
      </c>
      <c r="H312" s="13" t="e" vm="1">
        <f t="shared" si="35"/>
        <v>#VALUE!</v>
      </c>
      <c r="I312" s="1">
        <f>Main!$A$26</f>
        <v>149.56547863818892</v>
      </c>
      <c r="J312" s="48" t="e" vm="1">
        <f t="shared" si="36"/>
        <v>#VALUE!</v>
      </c>
      <c r="K312" t="e" vm="1">
        <f t="shared" si="37"/>
        <v>#VALUE!</v>
      </c>
      <c r="L312" s="1">
        <f>Main!$B$26</f>
        <v>149.59073777325764</v>
      </c>
      <c r="M312" s="48" t="e" vm="1">
        <f t="shared" si="38"/>
        <v>#VALUE!</v>
      </c>
      <c r="N312" t="e" vm="1">
        <f t="shared" si="39"/>
        <v>#VALUE!</v>
      </c>
      <c r="O312" s="1">
        <f>Main!$C$26</f>
        <v>149.54113125696796</v>
      </c>
      <c r="P312" s="48" t="e" vm="1">
        <f t="shared" si="40"/>
        <v>#VALUE!</v>
      </c>
      <c r="Q312" t="e" vm="1">
        <f t="shared" si="41"/>
        <v>#VALUE!</v>
      </c>
    </row>
    <row r="313" spans="1:17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2">
        <f>[1]!GenLognormal($F$9,$F$10)</f>
        <v>#VALUE!</v>
      </c>
      <c r="G313" t="e" vm="2">
        <f>[1]!genBinomial(1,0.567)</f>
        <v>#VALUE!</v>
      </c>
      <c r="H313" s="13" t="e" vm="1">
        <f t="shared" si="35"/>
        <v>#VALUE!</v>
      </c>
      <c r="I313" s="1">
        <f>Main!$A$26</f>
        <v>149.56547863818892</v>
      </c>
      <c r="J313" s="48" t="e" vm="1">
        <f t="shared" si="36"/>
        <v>#VALUE!</v>
      </c>
      <c r="K313" t="e" vm="1">
        <f t="shared" si="37"/>
        <v>#VALUE!</v>
      </c>
      <c r="L313" s="1">
        <f>Main!$B$26</f>
        <v>149.59073777325764</v>
      </c>
      <c r="M313" s="48" t="e" vm="1">
        <f t="shared" si="38"/>
        <v>#VALUE!</v>
      </c>
      <c r="N313" t="e" vm="1">
        <f t="shared" si="39"/>
        <v>#VALUE!</v>
      </c>
      <c r="O313" s="1">
        <f>Main!$C$26</f>
        <v>149.54113125696796</v>
      </c>
      <c r="P313" s="48" t="e" vm="1">
        <f t="shared" si="40"/>
        <v>#VALUE!</v>
      </c>
      <c r="Q313" t="e" vm="1">
        <f t="shared" si="41"/>
        <v>#VALUE!</v>
      </c>
    </row>
    <row r="314" spans="1:17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2">
        <f>[1]!GenLognormal($F$9,$F$10)</f>
        <v>#VALUE!</v>
      </c>
      <c r="G314" t="e" vm="2">
        <f>[1]!genBinomial(1,0.567)</f>
        <v>#VALUE!</v>
      </c>
      <c r="H314" s="13" t="e" vm="1">
        <f t="shared" si="35"/>
        <v>#VALUE!</v>
      </c>
      <c r="I314" s="1">
        <f>Main!$A$26</f>
        <v>149.56547863818892</v>
      </c>
      <c r="J314" s="48" t="e" vm="1">
        <f t="shared" si="36"/>
        <v>#VALUE!</v>
      </c>
      <c r="K314" t="e" vm="1">
        <f t="shared" si="37"/>
        <v>#VALUE!</v>
      </c>
      <c r="L314" s="1">
        <f>Main!$B$26</f>
        <v>149.59073777325764</v>
      </c>
      <c r="M314" s="48" t="e" vm="1">
        <f t="shared" si="38"/>
        <v>#VALUE!</v>
      </c>
      <c r="N314" t="e" vm="1">
        <f t="shared" si="39"/>
        <v>#VALUE!</v>
      </c>
      <c r="O314" s="1">
        <f>Main!$C$26</f>
        <v>149.54113125696796</v>
      </c>
      <c r="P314" s="48" t="e" vm="1">
        <f t="shared" si="40"/>
        <v>#VALUE!</v>
      </c>
      <c r="Q314" t="e" vm="1">
        <f t="shared" si="41"/>
        <v>#VALUE!</v>
      </c>
    </row>
    <row r="315" spans="1:17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2">
        <f>[1]!GenLognormal($F$9,$F$10)</f>
        <v>#VALUE!</v>
      </c>
      <c r="G315" t="e" vm="2">
        <f>[1]!genBinomial(1,0.567)</f>
        <v>#VALUE!</v>
      </c>
      <c r="H315" s="13" t="e" vm="1">
        <f t="shared" si="35"/>
        <v>#VALUE!</v>
      </c>
      <c r="I315" s="1">
        <f>Main!$A$26</f>
        <v>149.56547863818892</v>
      </c>
      <c r="J315" s="48" t="e" vm="1">
        <f t="shared" si="36"/>
        <v>#VALUE!</v>
      </c>
      <c r="K315" t="e" vm="1">
        <f t="shared" si="37"/>
        <v>#VALUE!</v>
      </c>
      <c r="L315" s="1">
        <f>Main!$B$26</f>
        <v>149.59073777325764</v>
      </c>
      <c r="M315" s="48" t="e" vm="1">
        <f t="shared" si="38"/>
        <v>#VALUE!</v>
      </c>
      <c r="N315" t="e" vm="1">
        <f t="shared" si="39"/>
        <v>#VALUE!</v>
      </c>
      <c r="O315" s="1">
        <f>Main!$C$26</f>
        <v>149.54113125696796</v>
      </c>
      <c r="P315" s="48" t="e" vm="1">
        <f t="shared" si="40"/>
        <v>#VALUE!</v>
      </c>
      <c r="Q315" t="e" vm="1">
        <f t="shared" si="41"/>
        <v>#VALUE!</v>
      </c>
    </row>
    <row r="316" spans="1:17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2">
        <f>[1]!GenLognormal($F$9,$F$10)</f>
        <v>#VALUE!</v>
      </c>
      <c r="G316" t="e" vm="2">
        <f>[1]!genBinomial(1,0.567)</f>
        <v>#VALUE!</v>
      </c>
      <c r="H316" s="13" t="e" vm="1">
        <f t="shared" si="35"/>
        <v>#VALUE!</v>
      </c>
      <c r="I316" s="1">
        <f>Main!$A$26</f>
        <v>149.56547863818892</v>
      </c>
      <c r="J316" s="48" t="e" vm="1">
        <f t="shared" si="36"/>
        <v>#VALUE!</v>
      </c>
      <c r="K316" t="e" vm="1">
        <f t="shared" si="37"/>
        <v>#VALUE!</v>
      </c>
      <c r="L316" s="1">
        <f>Main!$B$26</f>
        <v>149.59073777325764</v>
      </c>
      <c r="M316" s="48" t="e" vm="1">
        <f t="shared" si="38"/>
        <v>#VALUE!</v>
      </c>
      <c r="N316" t="e" vm="1">
        <f t="shared" si="39"/>
        <v>#VALUE!</v>
      </c>
      <c r="O316" s="1">
        <f>Main!$C$26</f>
        <v>149.54113125696796</v>
      </c>
      <c r="P316" s="48" t="e" vm="1">
        <f t="shared" si="40"/>
        <v>#VALUE!</v>
      </c>
      <c r="Q316" t="e" vm="1">
        <f t="shared" si="41"/>
        <v>#VALUE!</v>
      </c>
    </row>
    <row r="317" spans="1:17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2">
        <f>[1]!GenLognormal($F$9,$F$10)</f>
        <v>#VALUE!</v>
      </c>
      <c r="G317" t="e" vm="2">
        <f>[1]!genBinomial(1,0.567)</f>
        <v>#VALUE!</v>
      </c>
      <c r="H317" s="13" t="e" vm="1">
        <f t="shared" si="35"/>
        <v>#VALUE!</v>
      </c>
      <c r="I317" s="1">
        <f>Main!$A$26</f>
        <v>149.56547863818892</v>
      </c>
      <c r="J317" s="48" t="e" vm="1">
        <f t="shared" si="36"/>
        <v>#VALUE!</v>
      </c>
      <c r="K317" t="e" vm="1">
        <f t="shared" si="37"/>
        <v>#VALUE!</v>
      </c>
      <c r="L317" s="1">
        <f>Main!$B$26</f>
        <v>149.59073777325764</v>
      </c>
      <c r="M317" s="48" t="e" vm="1">
        <f t="shared" si="38"/>
        <v>#VALUE!</v>
      </c>
      <c r="N317" t="e" vm="1">
        <f t="shared" si="39"/>
        <v>#VALUE!</v>
      </c>
      <c r="O317" s="1">
        <f>Main!$C$26</f>
        <v>149.54113125696796</v>
      </c>
      <c r="P317" s="48" t="e" vm="1">
        <f t="shared" si="40"/>
        <v>#VALUE!</v>
      </c>
      <c r="Q317" t="e" vm="1">
        <f t="shared" si="41"/>
        <v>#VALUE!</v>
      </c>
    </row>
    <row r="318" spans="1:17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2">
        <f>[1]!GenLognormal($F$9,$F$10)</f>
        <v>#VALUE!</v>
      </c>
      <c r="G318" t="e" vm="2">
        <f>[1]!genBinomial(1,0.567)</f>
        <v>#VALUE!</v>
      </c>
      <c r="H318" s="13" t="e" vm="1">
        <f t="shared" si="35"/>
        <v>#VALUE!</v>
      </c>
      <c r="I318" s="1">
        <f>Main!$A$26</f>
        <v>149.56547863818892</v>
      </c>
      <c r="J318" s="48" t="e" vm="1">
        <f t="shared" si="36"/>
        <v>#VALUE!</v>
      </c>
      <c r="K318" t="e" vm="1">
        <f t="shared" si="37"/>
        <v>#VALUE!</v>
      </c>
      <c r="L318" s="1">
        <f>Main!$B$26</f>
        <v>149.59073777325764</v>
      </c>
      <c r="M318" s="48" t="e" vm="1">
        <f t="shared" si="38"/>
        <v>#VALUE!</v>
      </c>
      <c r="N318" t="e" vm="1">
        <f t="shared" si="39"/>
        <v>#VALUE!</v>
      </c>
      <c r="O318" s="1">
        <f>Main!$C$26</f>
        <v>149.54113125696796</v>
      </c>
      <c r="P318" s="48" t="e" vm="1">
        <f t="shared" si="40"/>
        <v>#VALUE!</v>
      </c>
      <c r="Q318" t="e" vm="1">
        <f t="shared" si="41"/>
        <v>#VALUE!</v>
      </c>
    </row>
    <row r="319" spans="1:17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2">
        <f>[1]!GenLognormal($F$9,$F$10)</f>
        <v>#VALUE!</v>
      </c>
      <c r="G319" t="e" vm="2">
        <f>[1]!genBinomial(1,0.567)</f>
        <v>#VALUE!</v>
      </c>
      <c r="H319" s="13" t="e" vm="1">
        <f t="shared" si="35"/>
        <v>#VALUE!</v>
      </c>
      <c r="I319" s="1">
        <f>Main!$A$26</f>
        <v>149.56547863818892</v>
      </c>
      <c r="J319" s="48" t="e" vm="1">
        <f t="shared" si="36"/>
        <v>#VALUE!</v>
      </c>
      <c r="K319" t="e" vm="1">
        <f t="shared" si="37"/>
        <v>#VALUE!</v>
      </c>
      <c r="L319" s="1">
        <f>Main!$B$26</f>
        <v>149.59073777325764</v>
      </c>
      <c r="M319" s="48" t="e" vm="1">
        <f t="shared" si="38"/>
        <v>#VALUE!</v>
      </c>
      <c r="N319" t="e" vm="1">
        <f t="shared" si="39"/>
        <v>#VALUE!</v>
      </c>
      <c r="O319" s="1">
        <f>Main!$C$26</f>
        <v>149.54113125696796</v>
      </c>
      <c r="P319" s="48" t="e" vm="1">
        <f t="shared" si="40"/>
        <v>#VALUE!</v>
      </c>
      <c r="Q319" t="e" vm="1">
        <f t="shared" si="41"/>
        <v>#VALUE!</v>
      </c>
    </row>
    <row r="320" spans="1:17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2">
        <f>[1]!GenLognormal($F$9,$F$10)</f>
        <v>#VALUE!</v>
      </c>
      <c r="G320" t="e" vm="2">
        <f>[1]!genBinomial(1,0.567)</f>
        <v>#VALUE!</v>
      </c>
      <c r="H320" s="13" t="e" vm="1">
        <f t="shared" si="35"/>
        <v>#VALUE!</v>
      </c>
      <c r="I320" s="1">
        <f>Main!$A$26</f>
        <v>149.56547863818892</v>
      </c>
      <c r="J320" s="48" t="e" vm="1">
        <f t="shared" si="36"/>
        <v>#VALUE!</v>
      </c>
      <c r="K320" t="e" vm="1">
        <f t="shared" si="37"/>
        <v>#VALUE!</v>
      </c>
      <c r="L320" s="1">
        <f>Main!$B$26</f>
        <v>149.59073777325764</v>
      </c>
      <c r="M320" s="48" t="e" vm="1">
        <f t="shared" si="38"/>
        <v>#VALUE!</v>
      </c>
      <c r="N320" t="e" vm="1">
        <f t="shared" si="39"/>
        <v>#VALUE!</v>
      </c>
      <c r="O320" s="1">
        <f>Main!$C$26</f>
        <v>149.54113125696796</v>
      </c>
      <c r="P320" s="48" t="e" vm="1">
        <f t="shared" si="40"/>
        <v>#VALUE!</v>
      </c>
      <c r="Q320" t="e" vm="1">
        <f t="shared" si="41"/>
        <v>#VALUE!</v>
      </c>
    </row>
    <row r="321" spans="1:17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2">
        <f>[1]!GenLognormal($F$9,$F$10)</f>
        <v>#VALUE!</v>
      </c>
      <c r="G321" t="e" vm="2">
        <f>[1]!genBinomial(1,0.567)</f>
        <v>#VALUE!</v>
      </c>
      <c r="H321" s="13" t="e" vm="1">
        <f t="shared" si="35"/>
        <v>#VALUE!</v>
      </c>
      <c r="I321" s="1">
        <f>Main!$A$26</f>
        <v>149.56547863818892</v>
      </c>
      <c r="J321" s="48" t="e" vm="1">
        <f t="shared" si="36"/>
        <v>#VALUE!</v>
      </c>
      <c r="K321" t="e" vm="1">
        <f t="shared" si="37"/>
        <v>#VALUE!</v>
      </c>
      <c r="L321" s="1">
        <f>Main!$B$26</f>
        <v>149.59073777325764</v>
      </c>
      <c r="M321" s="48" t="e" vm="1">
        <f t="shared" si="38"/>
        <v>#VALUE!</v>
      </c>
      <c r="N321" t="e" vm="1">
        <f t="shared" si="39"/>
        <v>#VALUE!</v>
      </c>
      <c r="O321" s="1">
        <f>Main!$C$26</f>
        <v>149.54113125696796</v>
      </c>
      <c r="P321" s="48" t="e" vm="1">
        <f t="shared" si="40"/>
        <v>#VALUE!</v>
      </c>
      <c r="Q321" t="e" vm="1">
        <f t="shared" si="41"/>
        <v>#VALUE!</v>
      </c>
    </row>
    <row r="322" spans="1:17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2">
        <f>[1]!GenLognormal($F$9,$F$10)</f>
        <v>#VALUE!</v>
      </c>
      <c r="G322" t="e" vm="2">
        <f>[1]!genBinomial(1,0.567)</f>
        <v>#VALUE!</v>
      </c>
      <c r="H322" s="13" t="e" vm="1">
        <f t="shared" si="35"/>
        <v>#VALUE!</v>
      </c>
      <c r="I322" s="1">
        <f>Main!$A$26</f>
        <v>149.56547863818892</v>
      </c>
      <c r="J322" s="48" t="e" vm="1">
        <f t="shared" si="36"/>
        <v>#VALUE!</v>
      </c>
      <c r="K322" t="e" vm="1">
        <f t="shared" si="37"/>
        <v>#VALUE!</v>
      </c>
      <c r="L322" s="1">
        <f>Main!$B$26</f>
        <v>149.59073777325764</v>
      </c>
      <c r="M322" s="48" t="e" vm="1">
        <f t="shared" si="38"/>
        <v>#VALUE!</v>
      </c>
      <c r="N322" t="e" vm="1">
        <f t="shared" si="39"/>
        <v>#VALUE!</v>
      </c>
      <c r="O322" s="1">
        <f>Main!$C$26</f>
        <v>149.54113125696796</v>
      </c>
      <c r="P322" s="48" t="e" vm="1">
        <f t="shared" si="40"/>
        <v>#VALUE!</v>
      </c>
      <c r="Q322" t="e" vm="1">
        <f t="shared" si="41"/>
        <v>#VALUE!</v>
      </c>
    </row>
    <row r="323" spans="1:17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2">
        <f>[1]!GenLognormal($F$9,$F$10)</f>
        <v>#VALUE!</v>
      </c>
      <c r="G323" t="e" vm="2">
        <f>[1]!genBinomial(1,0.567)</f>
        <v>#VALUE!</v>
      </c>
      <c r="H323" s="13" t="e" vm="1">
        <f t="shared" si="35"/>
        <v>#VALUE!</v>
      </c>
      <c r="I323" s="1">
        <f>Main!$A$26</f>
        <v>149.56547863818892</v>
      </c>
      <c r="J323" s="48" t="e" vm="1">
        <f t="shared" si="36"/>
        <v>#VALUE!</v>
      </c>
      <c r="K323" t="e" vm="1">
        <f t="shared" si="37"/>
        <v>#VALUE!</v>
      </c>
      <c r="L323" s="1">
        <f>Main!$B$26</f>
        <v>149.59073777325764</v>
      </c>
      <c r="M323" s="48" t="e" vm="1">
        <f t="shared" si="38"/>
        <v>#VALUE!</v>
      </c>
      <c r="N323" t="e" vm="1">
        <f t="shared" si="39"/>
        <v>#VALUE!</v>
      </c>
      <c r="O323" s="1">
        <f>Main!$C$26</f>
        <v>149.54113125696796</v>
      </c>
      <c r="P323" s="48" t="e" vm="1">
        <f t="shared" si="40"/>
        <v>#VALUE!</v>
      </c>
      <c r="Q323" t="e" vm="1">
        <f t="shared" si="41"/>
        <v>#VALUE!</v>
      </c>
    </row>
    <row r="324" spans="1:17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2">
        <f>[1]!GenLognormal($F$9,$F$10)</f>
        <v>#VALUE!</v>
      </c>
      <c r="G324" t="e" vm="2">
        <f>[1]!genBinomial(1,0.567)</f>
        <v>#VALUE!</v>
      </c>
      <c r="H324" s="13" t="e" vm="1">
        <f t="shared" si="35"/>
        <v>#VALUE!</v>
      </c>
      <c r="I324" s="1">
        <f>Main!$A$26</f>
        <v>149.56547863818892</v>
      </c>
      <c r="J324" s="48" t="e" vm="1">
        <f t="shared" si="36"/>
        <v>#VALUE!</v>
      </c>
      <c r="K324" t="e" vm="1">
        <f t="shared" si="37"/>
        <v>#VALUE!</v>
      </c>
      <c r="L324" s="1">
        <f>Main!$B$26</f>
        <v>149.59073777325764</v>
      </c>
      <c r="M324" s="48" t="e" vm="1">
        <f t="shared" si="38"/>
        <v>#VALUE!</v>
      </c>
      <c r="N324" t="e" vm="1">
        <f t="shared" si="39"/>
        <v>#VALUE!</v>
      </c>
      <c r="O324" s="1">
        <f>Main!$C$26</f>
        <v>149.54113125696796</v>
      </c>
      <c r="P324" s="48" t="e" vm="1">
        <f t="shared" si="40"/>
        <v>#VALUE!</v>
      </c>
      <c r="Q324" t="e" vm="1">
        <f t="shared" si="41"/>
        <v>#VALUE!</v>
      </c>
    </row>
    <row r="325" spans="1:17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2">
        <f>[1]!GenLognormal($F$9,$F$10)</f>
        <v>#VALUE!</v>
      </c>
      <c r="G325" t="e" vm="2">
        <f>[1]!genBinomial(1,0.567)</f>
        <v>#VALUE!</v>
      </c>
      <c r="H325" s="13" t="e" vm="1">
        <f t="shared" si="35"/>
        <v>#VALUE!</v>
      </c>
      <c r="I325" s="1">
        <f>Main!$A$26</f>
        <v>149.56547863818892</v>
      </c>
      <c r="J325" s="48" t="e" vm="1">
        <f t="shared" si="36"/>
        <v>#VALUE!</v>
      </c>
      <c r="K325" t="e" vm="1">
        <f t="shared" si="37"/>
        <v>#VALUE!</v>
      </c>
      <c r="L325" s="1">
        <f>Main!$B$26</f>
        <v>149.59073777325764</v>
      </c>
      <c r="M325" s="48" t="e" vm="1">
        <f t="shared" si="38"/>
        <v>#VALUE!</v>
      </c>
      <c r="N325" t="e" vm="1">
        <f t="shared" si="39"/>
        <v>#VALUE!</v>
      </c>
      <c r="O325" s="1">
        <f>Main!$C$26</f>
        <v>149.54113125696796</v>
      </c>
      <c r="P325" s="48" t="e" vm="1">
        <f t="shared" si="40"/>
        <v>#VALUE!</v>
      </c>
      <c r="Q325" t="e" vm="1">
        <f t="shared" si="41"/>
        <v>#VALUE!</v>
      </c>
    </row>
    <row r="326" spans="1:17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2">
        <f>[1]!GenLognormal($F$9,$F$10)</f>
        <v>#VALUE!</v>
      </c>
      <c r="G326" t="e" vm="2">
        <f>[1]!genBinomial(1,0.567)</f>
        <v>#VALUE!</v>
      </c>
      <c r="H326" s="13" t="e" vm="1">
        <f t="shared" si="35"/>
        <v>#VALUE!</v>
      </c>
      <c r="I326" s="1">
        <f>Main!$A$26</f>
        <v>149.56547863818892</v>
      </c>
      <c r="J326" s="48" t="e" vm="1">
        <f t="shared" si="36"/>
        <v>#VALUE!</v>
      </c>
      <c r="K326" t="e" vm="1">
        <f t="shared" si="37"/>
        <v>#VALUE!</v>
      </c>
      <c r="L326" s="1">
        <f>Main!$B$26</f>
        <v>149.59073777325764</v>
      </c>
      <c r="M326" s="48" t="e" vm="1">
        <f t="shared" si="38"/>
        <v>#VALUE!</v>
      </c>
      <c r="N326" t="e" vm="1">
        <f t="shared" si="39"/>
        <v>#VALUE!</v>
      </c>
      <c r="O326" s="1">
        <f>Main!$C$26</f>
        <v>149.54113125696796</v>
      </c>
      <c r="P326" s="48" t="e" vm="1">
        <f t="shared" si="40"/>
        <v>#VALUE!</v>
      </c>
      <c r="Q326" t="e" vm="1">
        <f t="shared" si="41"/>
        <v>#VALUE!</v>
      </c>
    </row>
    <row r="327" spans="1:17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2">
        <f>[1]!GenLognormal($F$9,$F$10)</f>
        <v>#VALUE!</v>
      </c>
      <c r="G327" t="e" vm="2">
        <f>[1]!genBinomial(1,0.567)</f>
        <v>#VALUE!</v>
      </c>
      <c r="H327" s="13" t="e" vm="1">
        <f t="shared" si="35"/>
        <v>#VALUE!</v>
      </c>
      <c r="I327" s="1">
        <f>Main!$A$26</f>
        <v>149.56547863818892</v>
      </c>
      <c r="J327" s="48" t="e" vm="1">
        <f t="shared" si="36"/>
        <v>#VALUE!</v>
      </c>
      <c r="K327" t="e" vm="1">
        <f t="shared" si="37"/>
        <v>#VALUE!</v>
      </c>
      <c r="L327" s="1">
        <f>Main!$B$26</f>
        <v>149.59073777325764</v>
      </c>
      <c r="M327" s="48" t="e" vm="1">
        <f t="shared" si="38"/>
        <v>#VALUE!</v>
      </c>
      <c r="N327" t="e" vm="1">
        <f t="shared" si="39"/>
        <v>#VALUE!</v>
      </c>
      <c r="O327" s="1">
        <f>Main!$C$26</f>
        <v>149.54113125696796</v>
      </c>
      <c r="P327" s="48" t="e" vm="1">
        <f t="shared" si="40"/>
        <v>#VALUE!</v>
      </c>
      <c r="Q327" t="e" vm="1">
        <f t="shared" si="41"/>
        <v>#VALUE!</v>
      </c>
    </row>
    <row r="328" spans="1:17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2">
        <f>[1]!GenLognormal($F$9,$F$10)</f>
        <v>#VALUE!</v>
      </c>
      <c r="G328" t="e" vm="2">
        <f>[1]!genBinomial(1,0.567)</f>
        <v>#VALUE!</v>
      </c>
      <c r="H328" s="13" t="e" vm="1">
        <f t="shared" si="35"/>
        <v>#VALUE!</v>
      </c>
      <c r="I328" s="1">
        <f>Main!$A$26</f>
        <v>149.56547863818892</v>
      </c>
      <c r="J328" s="48" t="e" vm="1">
        <f t="shared" si="36"/>
        <v>#VALUE!</v>
      </c>
      <c r="K328" t="e" vm="1">
        <f t="shared" si="37"/>
        <v>#VALUE!</v>
      </c>
      <c r="L328" s="1">
        <f>Main!$B$26</f>
        <v>149.59073777325764</v>
      </c>
      <c r="M328" s="48" t="e" vm="1">
        <f t="shared" si="38"/>
        <v>#VALUE!</v>
      </c>
      <c r="N328" t="e" vm="1">
        <f t="shared" si="39"/>
        <v>#VALUE!</v>
      </c>
      <c r="O328" s="1">
        <f>Main!$C$26</f>
        <v>149.54113125696796</v>
      </c>
      <c r="P328" s="48" t="e" vm="1">
        <f t="shared" si="40"/>
        <v>#VALUE!</v>
      </c>
      <c r="Q328" t="e" vm="1">
        <f t="shared" si="41"/>
        <v>#VALUE!</v>
      </c>
    </row>
    <row r="329" spans="1:17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2">
        <f>[1]!GenLognormal($F$9,$F$10)</f>
        <v>#VALUE!</v>
      </c>
      <c r="G329" t="e" vm="2">
        <f>[1]!genBinomial(1,0.567)</f>
        <v>#VALUE!</v>
      </c>
      <c r="H329" s="13" t="e" vm="1">
        <f t="shared" si="35"/>
        <v>#VALUE!</v>
      </c>
      <c r="I329" s="1">
        <f>Main!$A$26</f>
        <v>149.56547863818892</v>
      </c>
      <c r="J329" s="48" t="e" vm="1">
        <f t="shared" si="36"/>
        <v>#VALUE!</v>
      </c>
      <c r="K329" t="e" vm="1">
        <f t="shared" si="37"/>
        <v>#VALUE!</v>
      </c>
      <c r="L329" s="1">
        <f>Main!$B$26</f>
        <v>149.59073777325764</v>
      </c>
      <c r="M329" s="48" t="e" vm="1">
        <f t="shared" si="38"/>
        <v>#VALUE!</v>
      </c>
      <c r="N329" t="e" vm="1">
        <f t="shared" si="39"/>
        <v>#VALUE!</v>
      </c>
      <c r="O329" s="1">
        <f>Main!$C$26</f>
        <v>149.54113125696796</v>
      </c>
      <c r="P329" s="48" t="e" vm="1">
        <f t="shared" si="40"/>
        <v>#VALUE!</v>
      </c>
      <c r="Q329" t="e" vm="1">
        <f t="shared" si="41"/>
        <v>#VALUE!</v>
      </c>
    </row>
    <row r="330" spans="1:17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2">
        <f>[1]!GenLognormal($F$9,$F$10)</f>
        <v>#VALUE!</v>
      </c>
      <c r="G330" t="e" vm="2">
        <f>[1]!genBinomial(1,0.567)</f>
        <v>#VALUE!</v>
      </c>
      <c r="H330" s="13" t="e" vm="1">
        <f t="shared" si="35"/>
        <v>#VALUE!</v>
      </c>
      <c r="I330" s="1">
        <f>Main!$A$26</f>
        <v>149.56547863818892</v>
      </c>
      <c r="J330" s="48" t="e" vm="1">
        <f t="shared" si="36"/>
        <v>#VALUE!</v>
      </c>
      <c r="K330" t="e" vm="1">
        <f t="shared" si="37"/>
        <v>#VALUE!</v>
      </c>
      <c r="L330" s="1">
        <f>Main!$B$26</f>
        <v>149.59073777325764</v>
      </c>
      <c r="M330" s="48" t="e" vm="1">
        <f t="shared" si="38"/>
        <v>#VALUE!</v>
      </c>
      <c r="N330" t="e" vm="1">
        <f t="shared" si="39"/>
        <v>#VALUE!</v>
      </c>
      <c r="O330" s="1">
        <f>Main!$C$26</f>
        <v>149.54113125696796</v>
      </c>
      <c r="P330" s="48" t="e" vm="1">
        <f t="shared" si="40"/>
        <v>#VALUE!</v>
      </c>
      <c r="Q330" t="e" vm="1">
        <f t="shared" si="41"/>
        <v>#VALUE!</v>
      </c>
    </row>
    <row r="331" spans="1:17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2">
        <f>[1]!GenLognormal($F$9,$F$10)</f>
        <v>#VALUE!</v>
      </c>
      <c r="G331" t="e" vm="2">
        <f>[1]!genBinomial(1,0.567)</f>
        <v>#VALUE!</v>
      </c>
      <c r="H331" s="13" t="e" vm="1">
        <f t="shared" si="35"/>
        <v>#VALUE!</v>
      </c>
      <c r="I331" s="1">
        <f>Main!$A$26</f>
        <v>149.56547863818892</v>
      </c>
      <c r="J331" s="48" t="e" vm="1">
        <f t="shared" si="36"/>
        <v>#VALUE!</v>
      </c>
      <c r="K331" t="e" vm="1">
        <f t="shared" si="37"/>
        <v>#VALUE!</v>
      </c>
      <c r="L331" s="1">
        <f>Main!$B$26</f>
        <v>149.59073777325764</v>
      </c>
      <c r="M331" s="48" t="e" vm="1">
        <f t="shared" si="38"/>
        <v>#VALUE!</v>
      </c>
      <c r="N331" t="e" vm="1">
        <f t="shared" si="39"/>
        <v>#VALUE!</v>
      </c>
      <c r="O331" s="1">
        <f>Main!$C$26</f>
        <v>149.54113125696796</v>
      </c>
      <c r="P331" s="48" t="e" vm="1">
        <f t="shared" si="40"/>
        <v>#VALUE!</v>
      </c>
      <c r="Q331" t="e" vm="1">
        <f t="shared" si="41"/>
        <v>#VALUE!</v>
      </c>
    </row>
    <row r="332" spans="1:17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2">
        <f>[1]!GenLognormal($F$9,$F$10)</f>
        <v>#VALUE!</v>
      </c>
      <c r="G332" t="e" vm="2">
        <f>[1]!genBinomial(1,0.567)</f>
        <v>#VALUE!</v>
      </c>
      <c r="H332" s="13" t="e" vm="1">
        <f t="shared" si="35"/>
        <v>#VALUE!</v>
      </c>
      <c r="I332" s="1">
        <f>Main!$A$26</f>
        <v>149.56547863818892</v>
      </c>
      <c r="J332" s="48" t="e" vm="1">
        <f t="shared" si="36"/>
        <v>#VALUE!</v>
      </c>
      <c r="K332" t="e" vm="1">
        <f t="shared" si="37"/>
        <v>#VALUE!</v>
      </c>
      <c r="L332" s="1">
        <f>Main!$B$26</f>
        <v>149.59073777325764</v>
      </c>
      <c r="M332" s="48" t="e" vm="1">
        <f t="shared" si="38"/>
        <v>#VALUE!</v>
      </c>
      <c r="N332" t="e" vm="1">
        <f t="shared" si="39"/>
        <v>#VALUE!</v>
      </c>
      <c r="O332" s="1">
        <f>Main!$C$26</f>
        <v>149.54113125696796</v>
      </c>
      <c r="P332" s="48" t="e" vm="1">
        <f t="shared" si="40"/>
        <v>#VALUE!</v>
      </c>
      <c r="Q332" t="e" vm="1">
        <f t="shared" si="41"/>
        <v>#VALUE!</v>
      </c>
    </row>
    <row r="333" spans="1:17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2">
        <f>[1]!GenLognormal($F$9,$F$10)</f>
        <v>#VALUE!</v>
      </c>
      <c r="G333" t="e" vm="2">
        <f>[1]!genBinomial(1,0.567)</f>
        <v>#VALUE!</v>
      </c>
      <c r="H333" s="13" t="e" vm="1">
        <f t="shared" si="35"/>
        <v>#VALUE!</v>
      </c>
      <c r="I333" s="1">
        <f>Main!$A$26</f>
        <v>149.56547863818892</v>
      </c>
      <c r="J333" s="48" t="e" vm="1">
        <f t="shared" si="36"/>
        <v>#VALUE!</v>
      </c>
      <c r="K333" t="e" vm="1">
        <f t="shared" si="37"/>
        <v>#VALUE!</v>
      </c>
      <c r="L333" s="1">
        <f>Main!$B$26</f>
        <v>149.59073777325764</v>
      </c>
      <c r="M333" s="48" t="e" vm="1">
        <f t="shared" si="38"/>
        <v>#VALUE!</v>
      </c>
      <c r="N333" t="e" vm="1">
        <f t="shared" si="39"/>
        <v>#VALUE!</v>
      </c>
      <c r="O333" s="1">
        <f>Main!$C$26</f>
        <v>149.54113125696796</v>
      </c>
      <c r="P333" s="48" t="e" vm="1">
        <f t="shared" si="40"/>
        <v>#VALUE!</v>
      </c>
      <c r="Q333" t="e" vm="1">
        <f t="shared" si="41"/>
        <v>#VALUE!</v>
      </c>
    </row>
    <row r="334" spans="1:17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2">
        <f>[1]!GenLognormal($F$9,$F$10)</f>
        <v>#VALUE!</v>
      </c>
      <c r="G334" t="e" vm="2">
        <f>[1]!genBinomial(1,0.567)</f>
        <v>#VALUE!</v>
      </c>
      <c r="H334" s="13" t="e" vm="1">
        <f t="shared" si="35"/>
        <v>#VALUE!</v>
      </c>
      <c r="I334" s="1">
        <f>Main!$A$26</f>
        <v>149.56547863818892</v>
      </c>
      <c r="J334" s="48" t="e" vm="1">
        <f t="shared" si="36"/>
        <v>#VALUE!</v>
      </c>
      <c r="K334" t="e" vm="1">
        <f t="shared" si="37"/>
        <v>#VALUE!</v>
      </c>
      <c r="L334" s="1">
        <f>Main!$B$26</f>
        <v>149.59073777325764</v>
      </c>
      <c r="M334" s="48" t="e" vm="1">
        <f t="shared" si="38"/>
        <v>#VALUE!</v>
      </c>
      <c r="N334" t="e" vm="1">
        <f t="shared" si="39"/>
        <v>#VALUE!</v>
      </c>
      <c r="O334" s="1">
        <f>Main!$C$26</f>
        <v>149.54113125696796</v>
      </c>
      <c r="P334" s="48" t="e" vm="1">
        <f t="shared" si="40"/>
        <v>#VALUE!</v>
      </c>
      <c r="Q334" t="e" vm="1">
        <f t="shared" si="41"/>
        <v>#VALUE!</v>
      </c>
    </row>
    <row r="335" spans="1:17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2">
        <f>[1]!GenLognormal($F$9,$F$10)</f>
        <v>#VALUE!</v>
      </c>
      <c r="G335" t="e" vm="2">
        <f>[1]!genBinomial(1,0.567)</f>
        <v>#VALUE!</v>
      </c>
      <c r="H335" s="13" t="e" vm="1">
        <f t="shared" ref="H335:H398" si="42">(266.16-47.17*G335-2.33*F335+0.66*E335+0.017*(E335^2))*113.12/1000000*D335</f>
        <v>#VALUE!</v>
      </c>
      <c r="I335" s="1">
        <f>Main!$A$26</f>
        <v>149.56547863818892</v>
      </c>
      <c r="J335" s="48" t="e" vm="1">
        <f t="shared" ref="J335:J398" si="43">I335*$H335/24/60</f>
        <v>#VALUE!</v>
      </c>
      <c r="K335" t="e" vm="1">
        <f t="shared" ref="K335:K398" si="44">J335*24*60/$D335</f>
        <v>#VALUE!</v>
      </c>
      <c r="L335" s="1">
        <f>Main!$B$26</f>
        <v>149.59073777325764</v>
      </c>
      <c r="M335" s="48" t="e" vm="1">
        <f t="shared" ref="M335:M398" si="45">L335*$H335/24/60</f>
        <v>#VALUE!</v>
      </c>
      <c r="N335" t="e" vm="1">
        <f t="shared" ref="N335:N398" si="46">M335*24*60/$D335</f>
        <v>#VALUE!</v>
      </c>
      <c r="O335" s="1">
        <f>Main!$C$26</f>
        <v>149.54113125696796</v>
      </c>
      <c r="P335" s="48" t="e" vm="1">
        <f t="shared" ref="P335:P398" si="47">O335*$H335/24/60</f>
        <v>#VALUE!</v>
      </c>
      <c r="Q335" t="e" vm="1">
        <f t="shared" ref="Q335:Q398" si="48">P335*24*60/$D335</f>
        <v>#VALUE!</v>
      </c>
    </row>
    <row r="336" spans="1:17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2">
        <f>[1]!GenLognormal($F$9,$F$10)</f>
        <v>#VALUE!</v>
      </c>
      <c r="G336" t="e" vm="2">
        <f>[1]!genBinomial(1,0.567)</f>
        <v>#VALUE!</v>
      </c>
      <c r="H336" s="13" t="e" vm="1">
        <f t="shared" si="42"/>
        <v>#VALUE!</v>
      </c>
      <c r="I336" s="1">
        <f>Main!$A$26</f>
        <v>149.56547863818892</v>
      </c>
      <c r="J336" s="48" t="e" vm="1">
        <f t="shared" si="43"/>
        <v>#VALUE!</v>
      </c>
      <c r="K336" t="e" vm="1">
        <f t="shared" si="44"/>
        <v>#VALUE!</v>
      </c>
      <c r="L336" s="1">
        <f>Main!$B$26</f>
        <v>149.59073777325764</v>
      </c>
      <c r="M336" s="48" t="e" vm="1">
        <f t="shared" si="45"/>
        <v>#VALUE!</v>
      </c>
      <c r="N336" t="e" vm="1">
        <f t="shared" si="46"/>
        <v>#VALUE!</v>
      </c>
      <c r="O336" s="1">
        <f>Main!$C$26</f>
        <v>149.54113125696796</v>
      </c>
      <c r="P336" s="48" t="e" vm="1">
        <f t="shared" si="47"/>
        <v>#VALUE!</v>
      </c>
      <c r="Q336" t="e" vm="1">
        <f t="shared" si="48"/>
        <v>#VALUE!</v>
      </c>
    </row>
    <row r="337" spans="1:17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2">
        <f>[1]!GenLognormal($F$9,$F$10)</f>
        <v>#VALUE!</v>
      </c>
      <c r="G337" t="e" vm="2">
        <f>[1]!genBinomial(1,0.567)</f>
        <v>#VALUE!</v>
      </c>
      <c r="H337" s="13" t="e" vm="1">
        <f t="shared" si="42"/>
        <v>#VALUE!</v>
      </c>
      <c r="I337" s="1">
        <f>Main!$A$26</f>
        <v>149.56547863818892</v>
      </c>
      <c r="J337" s="48" t="e" vm="1">
        <f t="shared" si="43"/>
        <v>#VALUE!</v>
      </c>
      <c r="K337" t="e" vm="1">
        <f t="shared" si="44"/>
        <v>#VALUE!</v>
      </c>
      <c r="L337" s="1">
        <f>Main!$B$26</f>
        <v>149.59073777325764</v>
      </c>
      <c r="M337" s="48" t="e" vm="1">
        <f t="shared" si="45"/>
        <v>#VALUE!</v>
      </c>
      <c r="N337" t="e" vm="1">
        <f t="shared" si="46"/>
        <v>#VALUE!</v>
      </c>
      <c r="O337" s="1">
        <f>Main!$C$26</f>
        <v>149.54113125696796</v>
      </c>
      <c r="P337" s="48" t="e" vm="1">
        <f t="shared" si="47"/>
        <v>#VALUE!</v>
      </c>
      <c r="Q337" t="e" vm="1">
        <f t="shared" si="48"/>
        <v>#VALUE!</v>
      </c>
    </row>
    <row r="338" spans="1:17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2">
        <f>[1]!GenLognormal($F$9,$F$10)</f>
        <v>#VALUE!</v>
      </c>
      <c r="G338" t="e" vm="2">
        <f>[1]!genBinomial(1,0.567)</f>
        <v>#VALUE!</v>
      </c>
      <c r="H338" s="13" t="e" vm="1">
        <f t="shared" si="42"/>
        <v>#VALUE!</v>
      </c>
      <c r="I338" s="1">
        <f>Main!$A$26</f>
        <v>149.56547863818892</v>
      </c>
      <c r="J338" s="48" t="e" vm="1">
        <f t="shared" si="43"/>
        <v>#VALUE!</v>
      </c>
      <c r="K338" t="e" vm="1">
        <f t="shared" si="44"/>
        <v>#VALUE!</v>
      </c>
      <c r="L338" s="1">
        <f>Main!$B$26</f>
        <v>149.59073777325764</v>
      </c>
      <c r="M338" s="48" t="e" vm="1">
        <f t="shared" si="45"/>
        <v>#VALUE!</v>
      </c>
      <c r="N338" t="e" vm="1">
        <f t="shared" si="46"/>
        <v>#VALUE!</v>
      </c>
      <c r="O338" s="1">
        <f>Main!$C$26</f>
        <v>149.54113125696796</v>
      </c>
      <c r="P338" s="48" t="e" vm="1">
        <f t="shared" si="47"/>
        <v>#VALUE!</v>
      </c>
      <c r="Q338" t="e" vm="1">
        <f t="shared" si="48"/>
        <v>#VALUE!</v>
      </c>
    </row>
    <row r="339" spans="1:17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2">
        <f>[1]!GenLognormal($F$9,$F$10)</f>
        <v>#VALUE!</v>
      </c>
      <c r="G339" t="e" vm="2">
        <f>[1]!genBinomial(1,0.567)</f>
        <v>#VALUE!</v>
      </c>
      <c r="H339" s="13" t="e" vm="1">
        <f t="shared" si="42"/>
        <v>#VALUE!</v>
      </c>
      <c r="I339" s="1">
        <f>Main!$A$26</f>
        <v>149.56547863818892</v>
      </c>
      <c r="J339" s="48" t="e" vm="1">
        <f t="shared" si="43"/>
        <v>#VALUE!</v>
      </c>
      <c r="K339" t="e" vm="1">
        <f t="shared" si="44"/>
        <v>#VALUE!</v>
      </c>
      <c r="L339" s="1">
        <f>Main!$B$26</f>
        <v>149.59073777325764</v>
      </c>
      <c r="M339" s="48" t="e" vm="1">
        <f t="shared" si="45"/>
        <v>#VALUE!</v>
      </c>
      <c r="N339" t="e" vm="1">
        <f t="shared" si="46"/>
        <v>#VALUE!</v>
      </c>
      <c r="O339" s="1">
        <f>Main!$C$26</f>
        <v>149.54113125696796</v>
      </c>
      <c r="P339" s="48" t="e" vm="1">
        <f t="shared" si="47"/>
        <v>#VALUE!</v>
      </c>
      <c r="Q339" t="e" vm="1">
        <f t="shared" si="48"/>
        <v>#VALUE!</v>
      </c>
    </row>
    <row r="340" spans="1:17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2">
        <f>[1]!GenLognormal($F$9,$F$10)</f>
        <v>#VALUE!</v>
      </c>
      <c r="G340" t="e" vm="2">
        <f>[1]!genBinomial(1,0.567)</f>
        <v>#VALUE!</v>
      </c>
      <c r="H340" s="13" t="e" vm="1">
        <f t="shared" si="42"/>
        <v>#VALUE!</v>
      </c>
      <c r="I340" s="1">
        <f>Main!$A$26</f>
        <v>149.56547863818892</v>
      </c>
      <c r="J340" s="48" t="e" vm="1">
        <f t="shared" si="43"/>
        <v>#VALUE!</v>
      </c>
      <c r="K340" t="e" vm="1">
        <f t="shared" si="44"/>
        <v>#VALUE!</v>
      </c>
      <c r="L340" s="1">
        <f>Main!$B$26</f>
        <v>149.59073777325764</v>
      </c>
      <c r="M340" s="48" t="e" vm="1">
        <f t="shared" si="45"/>
        <v>#VALUE!</v>
      </c>
      <c r="N340" t="e" vm="1">
        <f t="shared" si="46"/>
        <v>#VALUE!</v>
      </c>
      <c r="O340" s="1">
        <f>Main!$C$26</f>
        <v>149.54113125696796</v>
      </c>
      <c r="P340" s="48" t="e" vm="1">
        <f t="shared" si="47"/>
        <v>#VALUE!</v>
      </c>
      <c r="Q340" t="e" vm="1">
        <f t="shared" si="48"/>
        <v>#VALUE!</v>
      </c>
    </row>
    <row r="341" spans="1:17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2">
        <f>[1]!GenLognormal($F$9,$F$10)</f>
        <v>#VALUE!</v>
      </c>
      <c r="G341" t="e" vm="2">
        <f>[1]!genBinomial(1,0.567)</f>
        <v>#VALUE!</v>
      </c>
      <c r="H341" s="13" t="e" vm="1">
        <f t="shared" si="42"/>
        <v>#VALUE!</v>
      </c>
      <c r="I341" s="1">
        <f>Main!$A$26</f>
        <v>149.56547863818892</v>
      </c>
      <c r="J341" s="48" t="e" vm="1">
        <f t="shared" si="43"/>
        <v>#VALUE!</v>
      </c>
      <c r="K341" t="e" vm="1">
        <f t="shared" si="44"/>
        <v>#VALUE!</v>
      </c>
      <c r="L341" s="1">
        <f>Main!$B$26</f>
        <v>149.59073777325764</v>
      </c>
      <c r="M341" s="48" t="e" vm="1">
        <f t="shared" si="45"/>
        <v>#VALUE!</v>
      </c>
      <c r="N341" t="e" vm="1">
        <f t="shared" si="46"/>
        <v>#VALUE!</v>
      </c>
      <c r="O341" s="1">
        <f>Main!$C$26</f>
        <v>149.54113125696796</v>
      </c>
      <c r="P341" s="48" t="e" vm="1">
        <f t="shared" si="47"/>
        <v>#VALUE!</v>
      </c>
      <c r="Q341" t="e" vm="1">
        <f t="shared" si="48"/>
        <v>#VALUE!</v>
      </c>
    </row>
    <row r="342" spans="1:17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2">
        <f>[1]!GenLognormal($F$9,$F$10)</f>
        <v>#VALUE!</v>
      </c>
      <c r="G342" t="e" vm="2">
        <f>[1]!genBinomial(1,0.567)</f>
        <v>#VALUE!</v>
      </c>
      <c r="H342" s="13" t="e" vm="1">
        <f t="shared" si="42"/>
        <v>#VALUE!</v>
      </c>
      <c r="I342" s="1">
        <f>Main!$A$26</f>
        <v>149.56547863818892</v>
      </c>
      <c r="J342" s="48" t="e" vm="1">
        <f t="shared" si="43"/>
        <v>#VALUE!</v>
      </c>
      <c r="K342" t="e" vm="1">
        <f t="shared" si="44"/>
        <v>#VALUE!</v>
      </c>
      <c r="L342" s="1">
        <f>Main!$B$26</f>
        <v>149.59073777325764</v>
      </c>
      <c r="M342" s="48" t="e" vm="1">
        <f t="shared" si="45"/>
        <v>#VALUE!</v>
      </c>
      <c r="N342" t="e" vm="1">
        <f t="shared" si="46"/>
        <v>#VALUE!</v>
      </c>
      <c r="O342" s="1">
        <f>Main!$C$26</f>
        <v>149.54113125696796</v>
      </c>
      <c r="P342" s="48" t="e" vm="1">
        <f t="shared" si="47"/>
        <v>#VALUE!</v>
      </c>
      <c r="Q342" t="e" vm="1">
        <f t="shared" si="48"/>
        <v>#VALUE!</v>
      </c>
    </row>
    <row r="343" spans="1:17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2">
        <f>[1]!GenLognormal($F$9,$F$10)</f>
        <v>#VALUE!</v>
      </c>
      <c r="G343" t="e" vm="2">
        <f>[1]!genBinomial(1,0.567)</f>
        <v>#VALUE!</v>
      </c>
      <c r="H343" s="13" t="e" vm="1">
        <f t="shared" si="42"/>
        <v>#VALUE!</v>
      </c>
      <c r="I343" s="1">
        <f>Main!$A$26</f>
        <v>149.56547863818892</v>
      </c>
      <c r="J343" s="48" t="e" vm="1">
        <f t="shared" si="43"/>
        <v>#VALUE!</v>
      </c>
      <c r="K343" t="e" vm="1">
        <f t="shared" si="44"/>
        <v>#VALUE!</v>
      </c>
      <c r="L343" s="1">
        <f>Main!$B$26</f>
        <v>149.59073777325764</v>
      </c>
      <c r="M343" s="48" t="e" vm="1">
        <f t="shared" si="45"/>
        <v>#VALUE!</v>
      </c>
      <c r="N343" t="e" vm="1">
        <f t="shared" si="46"/>
        <v>#VALUE!</v>
      </c>
      <c r="O343" s="1">
        <f>Main!$C$26</f>
        <v>149.54113125696796</v>
      </c>
      <c r="P343" s="48" t="e" vm="1">
        <f t="shared" si="47"/>
        <v>#VALUE!</v>
      </c>
      <c r="Q343" t="e" vm="1">
        <f t="shared" si="48"/>
        <v>#VALUE!</v>
      </c>
    </row>
    <row r="344" spans="1:17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2">
        <f>[1]!GenLognormal($F$9,$F$10)</f>
        <v>#VALUE!</v>
      </c>
      <c r="G344" t="e" vm="2">
        <f>[1]!genBinomial(1,0.567)</f>
        <v>#VALUE!</v>
      </c>
      <c r="H344" s="13" t="e" vm="1">
        <f t="shared" si="42"/>
        <v>#VALUE!</v>
      </c>
      <c r="I344" s="1">
        <f>Main!$A$26</f>
        <v>149.56547863818892</v>
      </c>
      <c r="J344" s="48" t="e" vm="1">
        <f t="shared" si="43"/>
        <v>#VALUE!</v>
      </c>
      <c r="K344" t="e" vm="1">
        <f t="shared" si="44"/>
        <v>#VALUE!</v>
      </c>
      <c r="L344" s="1">
        <f>Main!$B$26</f>
        <v>149.59073777325764</v>
      </c>
      <c r="M344" s="48" t="e" vm="1">
        <f t="shared" si="45"/>
        <v>#VALUE!</v>
      </c>
      <c r="N344" t="e" vm="1">
        <f t="shared" si="46"/>
        <v>#VALUE!</v>
      </c>
      <c r="O344" s="1">
        <f>Main!$C$26</f>
        <v>149.54113125696796</v>
      </c>
      <c r="P344" s="48" t="e" vm="1">
        <f t="shared" si="47"/>
        <v>#VALUE!</v>
      </c>
      <c r="Q344" t="e" vm="1">
        <f t="shared" si="48"/>
        <v>#VALUE!</v>
      </c>
    </row>
    <row r="345" spans="1:17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2">
        <f>[1]!GenLognormal($F$9,$F$10)</f>
        <v>#VALUE!</v>
      </c>
      <c r="G345" t="e" vm="2">
        <f>[1]!genBinomial(1,0.567)</f>
        <v>#VALUE!</v>
      </c>
      <c r="H345" s="13" t="e" vm="1">
        <f t="shared" si="42"/>
        <v>#VALUE!</v>
      </c>
      <c r="I345" s="1">
        <f>Main!$A$26</f>
        <v>149.56547863818892</v>
      </c>
      <c r="J345" s="48" t="e" vm="1">
        <f t="shared" si="43"/>
        <v>#VALUE!</v>
      </c>
      <c r="K345" t="e" vm="1">
        <f t="shared" si="44"/>
        <v>#VALUE!</v>
      </c>
      <c r="L345" s="1">
        <f>Main!$B$26</f>
        <v>149.59073777325764</v>
      </c>
      <c r="M345" s="48" t="e" vm="1">
        <f t="shared" si="45"/>
        <v>#VALUE!</v>
      </c>
      <c r="N345" t="e" vm="1">
        <f t="shared" si="46"/>
        <v>#VALUE!</v>
      </c>
      <c r="O345" s="1">
        <f>Main!$C$26</f>
        <v>149.54113125696796</v>
      </c>
      <c r="P345" s="48" t="e" vm="1">
        <f t="shared" si="47"/>
        <v>#VALUE!</v>
      </c>
      <c r="Q345" t="e" vm="1">
        <f t="shared" si="48"/>
        <v>#VALUE!</v>
      </c>
    </row>
    <row r="346" spans="1:17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2">
        <f>[1]!GenLognormal($F$9,$F$10)</f>
        <v>#VALUE!</v>
      </c>
      <c r="G346" t="e" vm="2">
        <f>[1]!genBinomial(1,0.567)</f>
        <v>#VALUE!</v>
      </c>
      <c r="H346" s="13" t="e" vm="1">
        <f t="shared" si="42"/>
        <v>#VALUE!</v>
      </c>
      <c r="I346" s="1">
        <f>Main!$A$26</f>
        <v>149.56547863818892</v>
      </c>
      <c r="J346" s="48" t="e" vm="1">
        <f t="shared" si="43"/>
        <v>#VALUE!</v>
      </c>
      <c r="K346" t="e" vm="1">
        <f t="shared" si="44"/>
        <v>#VALUE!</v>
      </c>
      <c r="L346" s="1">
        <f>Main!$B$26</f>
        <v>149.59073777325764</v>
      </c>
      <c r="M346" s="48" t="e" vm="1">
        <f t="shared" si="45"/>
        <v>#VALUE!</v>
      </c>
      <c r="N346" t="e" vm="1">
        <f t="shared" si="46"/>
        <v>#VALUE!</v>
      </c>
      <c r="O346" s="1">
        <f>Main!$C$26</f>
        <v>149.54113125696796</v>
      </c>
      <c r="P346" s="48" t="e" vm="1">
        <f t="shared" si="47"/>
        <v>#VALUE!</v>
      </c>
      <c r="Q346" t="e" vm="1">
        <f t="shared" si="48"/>
        <v>#VALUE!</v>
      </c>
    </row>
    <row r="347" spans="1:17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2">
        <f>[1]!GenLognormal($F$9,$F$10)</f>
        <v>#VALUE!</v>
      </c>
      <c r="G347" t="e" vm="2">
        <f>[1]!genBinomial(1,0.567)</f>
        <v>#VALUE!</v>
      </c>
      <c r="H347" s="13" t="e" vm="1">
        <f t="shared" si="42"/>
        <v>#VALUE!</v>
      </c>
      <c r="I347" s="1">
        <f>Main!$A$26</f>
        <v>149.56547863818892</v>
      </c>
      <c r="J347" s="48" t="e" vm="1">
        <f t="shared" si="43"/>
        <v>#VALUE!</v>
      </c>
      <c r="K347" t="e" vm="1">
        <f t="shared" si="44"/>
        <v>#VALUE!</v>
      </c>
      <c r="L347" s="1">
        <f>Main!$B$26</f>
        <v>149.59073777325764</v>
      </c>
      <c r="M347" s="48" t="e" vm="1">
        <f t="shared" si="45"/>
        <v>#VALUE!</v>
      </c>
      <c r="N347" t="e" vm="1">
        <f t="shared" si="46"/>
        <v>#VALUE!</v>
      </c>
      <c r="O347" s="1">
        <f>Main!$C$26</f>
        <v>149.54113125696796</v>
      </c>
      <c r="P347" s="48" t="e" vm="1">
        <f t="shared" si="47"/>
        <v>#VALUE!</v>
      </c>
      <c r="Q347" t="e" vm="1">
        <f t="shared" si="48"/>
        <v>#VALUE!</v>
      </c>
    </row>
    <row r="348" spans="1:17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2">
        <f>[1]!GenLognormal($F$9,$F$10)</f>
        <v>#VALUE!</v>
      </c>
      <c r="G348" t="e" vm="2">
        <f>[1]!genBinomial(1,0.567)</f>
        <v>#VALUE!</v>
      </c>
      <c r="H348" s="13" t="e" vm="1">
        <f t="shared" si="42"/>
        <v>#VALUE!</v>
      </c>
      <c r="I348" s="1">
        <f>Main!$A$26</f>
        <v>149.56547863818892</v>
      </c>
      <c r="J348" s="48" t="e" vm="1">
        <f t="shared" si="43"/>
        <v>#VALUE!</v>
      </c>
      <c r="K348" t="e" vm="1">
        <f t="shared" si="44"/>
        <v>#VALUE!</v>
      </c>
      <c r="L348" s="1">
        <f>Main!$B$26</f>
        <v>149.59073777325764</v>
      </c>
      <c r="M348" s="48" t="e" vm="1">
        <f t="shared" si="45"/>
        <v>#VALUE!</v>
      </c>
      <c r="N348" t="e" vm="1">
        <f t="shared" si="46"/>
        <v>#VALUE!</v>
      </c>
      <c r="O348" s="1">
        <f>Main!$C$26</f>
        <v>149.54113125696796</v>
      </c>
      <c r="P348" s="48" t="e" vm="1">
        <f t="shared" si="47"/>
        <v>#VALUE!</v>
      </c>
      <c r="Q348" t="e" vm="1">
        <f t="shared" si="48"/>
        <v>#VALUE!</v>
      </c>
    </row>
    <row r="349" spans="1:17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2">
        <f>[1]!GenLognormal($F$9,$F$10)</f>
        <v>#VALUE!</v>
      </c>
      <c r="G349" t="e" vm="2">
        <f>[1]!genBinomial(1,0.567)</f>
        <v>#VALUE!</v>
      </c>
      <c r="H349" s="13" t="e" vm="1">
        <f t="shared" si="42"/>
        <v>#VALUE!</v>
      </c>
      <c r="I349" s="1">
        <f>Main!$A$26</f>
        <v>149.56547863818892</v>
      </c>
      <c r="J349" s="48" t="e" vm="1">
        <f t="shared" si="43"/>
        <v>#VALUE!</v>
      </c>
      <c r="K349" t="e" vm="1">
        <f t="shared" si="44"/>
        <v>#VALUE!</v>
      </c>
      <c r="L349" s="1">
        <f>Main!$B$26</f>
        <v>149.59073777325764</v>
      </c>
      <c r="M349" s="48" t="e" vm="1">
        <f t="shared" si="45"/>
        <v>#VALUE!</v>
      </c>
      <c r="N349" t="e" vm="1">
        <f t="shared" si="46"/>
        <v>#VALUE!</v>
      </c>
      <c r="O349" s="1">
        <f>Main!$C$26</f>
        <v>149.54113125696796</v>
      </c>
      <c r="P349" s="48" t="e" vm="1">
        <f t="shared" si="47"/>
        <v>#VALUE!</v>
      </c>
      <c r="Q349" t="e" vm="1">
        <f t="shared" si="48"/>
        <v>#VALUE!</v>
      </c>
    </row>
    <row r="350" spans="1:17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2">
        <f>[1]!GenLognormal($F$9,$F$10)</f>
        <v>#VALUE!</v>
      </c>
      <c r="G350" t="e" vm="2">
        <f>[1]!genBinomial(1,0.567)</f>
        <v>#VALUE!</v>
      </c>
      <c r="H350" s="13" t="e" vm="1">
        <f t="shared" si="42"/>
        <v>#VALUE!</v>
      </c>
      <c r="I350" s="1">
        <f>Main!$A$26</f>
        <v>149.56547863818892</v>
      </c>
      <c r="J350" s="48" t="e" vm="1">
        <f t="shared" si="43"/>
        <v>#VALUE!</v>
      </c>
      <c r="K350" t="e" vm="1">
        <f t="shared" si="44"/>
        <v>#VALUE!</v>
      </c>
      <c r="L350" s="1">
        <f>Main!$B$26</f>
        <v>149.59073777325764</v>
      </c>
      <c r="M350" s="48" t="e" vm="1">
        <f t="shared" si="45"/>
        <v>#VALUE!</v>
      </c>
      <c r="N350" t="e" vm="1">
        <f t="shared" si="46"/>
        <v>#VALUE!</v>
      </c>
      <c r="O350" s="1">
        <f>Main!$C$26</f>
        <v>149.54113125696796</v>
      </c>
      <c r="P350" s="48" t="e" vm="1">
        <f t="shared" si="47"/>
        <v>#VALUE!</v>
      </c>
      <c r="Q350" t="e" vm="1">
        <f t="shared" si="48"/>
        <v>#VALUE!</v>
      </c>
    </row>
    <row r="351" spans="1:17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2">
        <f>[1]!GenLognormal($F$9,$F$10)</f>
        <v>#VALUE!</v>
      </c>
      <c r="G351" t="e" vm="2">
        <f>[1]!genBinomial(1,0.567)</f>
        <v>#VALUE!</v>
      </c>
      <c r="H351" s="13" t="e" vm="1">
        <f t="shared" si="42"/>
        <v>#VALUE!</v>
      </c>
      <c r="I351" s="1">
        <f>Main!$A$26</f>
        <v>149.56547863818892</v>
      </c>
      <c r="J351" s="48" t="e" vm="1">
        <f t="shared" si="43"/>
        <v>#VALUE!</v>
      </c>
      <c r="K351" t="e" vm="1">
        <f t="shared" si="44"/>
        <v>#VALUE!</v>
      </c>
      <c r="L351" s="1">
        <f>Main!$B$26</f>
        <v>149.59073777325764</v>
      </c>
      <c r="M351" s="48" t="e" vm="1">
        <f t="shared" si="45"/>
        <v>#VALUE!</v>
      </c>
      <c r="N351" t="e" vm="1">
        <f t="shared" si="46"/>
        <v>#VALUE!</v>
      </c>
      <c r="O351" s="1">
        <f>Main!$C$26</f>
        <v>149.54113125696796</v>
      </c>
      <c r="P351" s="48" t="e" vm="1">
        <f t="shared" si="47"/>
        <v>#VALUE!</v>
      </c>
      <c r="Q351" t="e" vm="1">
        <f t="shared" si="48"/>
        <v>#VALUE!</v>
      </c>
    </row>
    <row r="352" spans="1:17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2">
        <f>[1]!GenLognormal($F$9,$F$10)</f>
        <v>#VALUE!</v>
      </c>
      <c r="G352" t="e" vm="2">
        <f>[1]!genBinomial(1,0.567)</f>
        <v>#VALUE!</v>
      </c>
      <c r="H352" s="13" t="e" vm="1">
        <f t="shared" si="42"/>
        <v>#VALUE!</v>
      </c>
      <c r="I352" s="1">
        <f>Main!$A$26</f>
        <v>149.56547863818892</v>
      </c>
      <c r="J352" s="48" t="e" vm="1">
        <f t="shared" si="43"/>
        <v>#VALUE!</v>
      </c>
      <c r="K352" t="e" vm="1">
        <f t="shared" si="44"/>
        <v>#VALUE!</v>
      </c>
      <c r="L352" s="1">
        <f>Main!$B$26</f>
        <v>149.59073777325764</v>
      </c>
      <c r="M352" s="48" t="e" vm="1">
        <f t="shared" si="45"/>
        <v>#VALUE!</v>
      </c>
      <c r="N352" t="e" vm="1">
        <f t="shared" si="46"/>
        <v>#VALUE!</v>
      </c>
      <c r="O352" s="1">
        <f>Main!$C$26</f>
        <v>149.54113125696796</v>
      </c>
      <c r="P352" s="48" t="e" vm="1">
        <f t="shared" si="47"/>
        <v>#VALUE!</v>
      </c>
      <c r="Q352" t="e" vm="1">
        <f t="shared" si="48"/>
        <v>#VALUE!</v>
      </c>
    </row>
    <row r="353" spans="1:17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2">
        <f>[1]!GenLognormal($F$9,$F$10)</f>
        <v>#VALUE!</v>
      </c>
      <c r="G353" t="e" vm="2">
        <f>[1]!genBinomial(1,0.567)</f>
        <v>#VALUE!</v>
      </c>
      <c r="H353" s="13" t="e" vm="1">
        <f t="shared" si="42"/>
        <v>#VALUE!</v>
      </c>
      <c r="I353" s="1">
        <f>Main!$A$26</f>
        <v>149.56547863818892</v>
      </c>
      <c r="J353" s="48" t="e" vm="1">
        <f t="shared" si="43"/>
        <v>#VALUE!</v>
      </c>
      <c r="K353" t="e" vm="1">
        <f t="shared" si="44"/>
        <v>#VALUE!</v>
      </c>
      <c r="L353" s="1">
        <f>Main!$B$26</f>
        <v>149.59073777325764</v>
      </c>
      <c r="M353" s="48" t="e" vm="1">
        <f t="shared" si="45"/>
        <v>#VALUE!</v>
      </c>
      <c r="N353" t="e" vm="1">
        <f t="shared" si="46"/>
        <v>#VALUE!</v>
      </c>
      <c r="O353" s="1">
        <f>Main!$C$26</f>
        <v>149.54113125696796</v>
      </c>
      <c r="P353" s="48" t="e" vm="1">
        <f t="shared" si="47"/>
        <v>#VALUE!</v>
      </c>
      <c r="Q353" t="e" vm="1">
        <f t="shared" si="48"/>
        <v>#VALUE!</v>
      </c>
    </row>
    <row r="354" spans="1:17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2">
        <f>[1]!GenLognormal($F$9,$F$10)</f>
        <v>#VALUE!</v>
      </c>
      <c r="G354" t="e" vm="2">
        <f>[1]!genBinomial(1,0.567)</f>
        <v>#VALUE!</v>
      </c>
      <c r="H354" s="13" t="e" vm="1">
        <f t="shared" si="42"/>
        <v>#VALUE!</v>
      </c>
      <c r="I354" s="1">
        <f>Main!$A$26</f>
        <v>149.56547863818892</v>
      </c>
      <c r="J354" s="48" t="e" vm="1">
        <f t="shared" si="43"/>
        <v>#VALUE!</v>
      </c>
      <c r="K354" t="e" vm="1">
        <f t="shared" si="44"/>
        <v>#VALUE!</v>
      </c>
      <c r="L354" s="1">
        <f>Main!$B$26</f>
        <v>149.59073777325764</v>
      </c>
      <c r="M354" s="48" t="e" vm="1">
        <f t="shared" si="45"/>
        <v>#VALUE!</v>
      </c>
      <c r="N354" t="e" vm="1">
        <f t="shared" si="46"/>
        <v>#VALUE!</v>
      </c>
      <c r="O354" s="1">
        <f>Main!$C$26</f>
        <v>149.54113125696796</v>
      </c>
      <c r="P354" s="48" t="e" vm="1">
        <f t="shared" si="47"/>
        <v>#VALUE!</v>
      </c>
      <c r="Q354" t="e" vm="1">
        <f t="shared" si="48"/>
        <v>#VALUE!</v>
      </c>
    </row>
    <row r="355" spans="1:17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2">
        <f>[1]!GenLognormal($F$9,$F$10)</f>
        <v>#VALUE!</v>
      </c>
      <c r="G355" t="e" vm="2">
        <f>[1]!genBinomial(1,0.567)</f>
        <v>#VALUE!</v>
      </c>
      <c r="H355" s="13" t="e" vm="1">
        <f t="shared" si="42"/>
        <v>#VALUE!</v>
      </c>
      <c r="I355" s="1">
        <f>Main!$A$26</f>
        <v>149.56547863818892</v>
      </c>
      <c r="J355" s="48" t="e" vm="1">
        <f t="shared" si="43"/>
        <v>#VALUE!</v>
      </c>
      <c r="K355" t="e" vm="1">
        <f t="shared" si="44"/>
        <v>#VALUE!</v>
      </c>
      <c r="L355" s="1">
        <f>Main!$B$26</f>
        <v>149.59073777325764</v>
      </c>
      <c r="M355" s="48" t="e" vm="1">
        <f t="shared" si="45"/>
        <v>#VALUE!</v>
      </c>
      <c r="N355" t="e" vm="1">
        <f t="shared" si="46"/>
        <v>#VALUE!</v>
      </c>
      <c r="O355" s="1">
        <f>Main!$C$26</f>
        <v>149.54113125696796</v>
      </c>
      <c r="P355" s="48" t="e" vm="1">
        <f t="shared" si="47"/>
        <v>#VALUE!</v>
      </c>
      <c r="Q355" t="e" vm="1">
        <f t="shared" si="48"/>
        <v>#VALUE!</v>
      </c>
    </row>
    <row r="356" spans="1:17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2">
        <f>[1]!GenLognormal($F$9,$F$10)</f>
        <v>#VALUE!</v>
      </c>
      <c r="G356" t="e" vm="2">
        <f>[1]!genBinomial(1,0.567)</f>
        <v>#VALUE!</v>
      </c>
      <c r="H356" s="13" t="e" vm="1">
        <f t="shared" si="42"/>
        <v>#VALUE!</v>
      </c>
      <c r="I356" s="1">
        <f>Main!$A$26</f>
        <v>149.56547863818892</v>
      </c>
      <c r="J356" s="48" t="e" vm="1">
        <f t="shared" si="43"/>
        <v>#VALUE!</v>
      </c>
      <c r="K356" t="e" vm="1">
        <f t="shared" si="44"/>
        <v>#VALUE!</v>
      </c>
      <c r="L356" s="1">
        <f>Main!$B$26</f>
        <v>149.59073777325764</v>
      </c>
      <c r="M356" s="48" t="e" vm="1">
        <f t="shared" si="45"/>
        <v>#VALUE!</v>
      </c>
      <c r="N356" t="e" vm="1">
        <f t="shared" si="46"/>
        <v>#VALUE!</v>
      </c>
      <c r="O356" s="1">
        <f>Main!$C$26</f>
        <v>149.54113125696796</v>
      </c>
      <c r="P356" s="48" t="e" vm="1">
        <f t="shared" si="47"/>
        <v>#VALUE!</v>
      </c>
      <c r="Q356" t="e" vm="1">
        <f t="shared" si="48"/>
        <v>#VALUE!</v>
      </c>
    </row>
    <row r="357" spans="1:17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2">
        <f>[1]!GenLognormal($F$9,$F$10)</f>
        <v>#VALUE!</v>
      </c>
      <c r="G357" t="e" vm="2">
        <f>[1]!genBinomial(1,0.567)</f>
        <v>#VALUE!</v>
      </c>
      <c r="H357" s="13" t="e" vm="1">
        <f t="shared" si="42"/>
        <v>#VALUE!</v>
      </c>
      <c r="I357" s="1">
        <f>Main!$A$26</f>
        <v>149.56547863818892</v>
      </c>
      <c r="J357" s="48" t="e" vm="1">
        <f t="shared" si="43"/>
        <v>#VALUE!</v>
      </c>
      <c r="K357" t="e" vm="1">
        <f t="shared" si="44"/>
        <v>#VALUE!</v>
      </c>
      <c r="L357" s="1">
        <f>Main!$B$26</f>
        <v>149.59073777325764</v>
      </c>
      <c r="M357" s="48" t="e" vm="1">
        <f t="shared" si="45"/>
        <v>#VALUE!</v>
      </c>
      <c r="N357" t="e" vm="1">
        <f t="shared" si="46"/>
        <v>#VALUE!</v>
      </c>
      <c r="O357" s="1">
        <f>Main!$C$26</f>
        <v>149.54113125696796</v>
      </c>
      <c r="P357" s="48" t="e" vm="1">
        <f t="shared" si="47"/>
        <v>#VALUE!</v>
      </c>
      <c r="Q357" t="e" vm="1">
        <f t="shared" si="48"/>
        <v>#VALUE!</v>
      </c>
    </row>
    <row r="358" spans="1:17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2">
        <f>[1]!GenLognormal($F$9,$F$10)</f>
        <v>#VALUE!</v>
      </c>
      <c r="G358" t="e" vm="2">
        <f>[1]!genBinomial(1,0.567)</f>
        <v>#VALUE!</v>
      </c>
      <c r="H358" s="13" t="e" vm="1">
        <f t="shared" si="42"/>
        <v>#VALUE!</v>
      </c>
      <c r="I358" s="1">
        <f>Main!$A$26</f>
        <v>149.56547863818892</v>
      </c>
      <c r="J358" s="48" t="e" vm="1">
        <f t="shared" si="43"/>
        <v>#VALUE!</v>
      </c>
      <c r="K358" t="e" vm="1">
        <f t="shared" si="44"/>
        <v>#VALUE!</v>
      </c>
      <c r="L358" s="1">
        <f>Main!$B$26</f>
        <v>149.59073777325764</v>
      </c>
      <c r="M358" s="48" t="e" vm="1">
        <f t="shared" si="45"/>
        <v>#VALUE!</v>
      </c>
      <c r="N358" t="e" vm="1">
        <f t="shared" si="46"/>
        <v>#VALUE!</v>
      </c>
      <c r="O358" s="1">
        <f>Main!$C$26</f>
        <v>149.54113125696796</v>
      </c>
      <c r="P358" s="48" t="e" vm="1">
        <f t="shared" si="47"/>
        <v>#VALUE!</v>
      </c>
      <c r="Q358" t="e" vm="1">
        <f t="shared" si="48"/>
        <v>#VALUE!</v>
      </c>
    </row>
    <row r="359" spans="1:17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2">
        <f>[1]!GenLognormal($F$9,$F$10)</f>
        <v>#VALUE!</v>
      </c>
      <c r="G359" t="e" vm="2">
        <f>[1]!genBinomial(1,0.567)</f>
        <v>#VALUE!</v>
      </c>
      <c r="H359" s="13" t="e" vm="1">
        <f t="shared" si="42"/>
        <v>#VALUE!</v>
      </c>
      <c r="I359" s="1">
        <f>Main!$A$26</f>
        <v>149.56547863818892</v>
      </c>
      <c r="J359" s="48" t="e" vm="1">
        <f t="shared" si="43"/>
        <v>#VALUE!</v>
      </c>
      <c r="K359" t="e" vm="1">
        <f t="shared" si="44"/>
        <v>#VALUE!</v>
      </c>
      <c r="L359" s="1">
        <f>Main!$B$26</f>
        <v>149.59073777325764</v>
      </c>
      <c r="M359" s="48" t="e" vm="1">
        <f t="shared" si="45"/>
        <v>#VALUE!</v>
      </c>
      <c r="N359" t="e" vm="1">
        <f t="shared" si="46"/>
        <v>#VALUE!</v>
      </c>
      <c r="O359" s="1">
        <f>Main!$C$26</f>
        <v>149.54113125696796</v>
      </c>
      <c r="P359" s="48" t="e" vm="1">
        <f t="shared" si="47"/>
        <v>#VALUE!</v>
      </c>
      <c r="Q359" t="e" vm="1">
        <f t="shared" si="48"/>
        <v>#VALUE!</v>
      </c>
    </row>
    <row r="360" spans="1:17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2">
        <f>[1]!GenLognormal($F$9,$F$10)</f>
        <v>#VALUE!</v>
      </c>
      <c r="G360" t="e" vm="2">
        <f>[1]!genBinomial(1,0.567)</f>
        <v>#VALUE!</v>
      </c>
      <c r="H360" s="13" t="e" vm="1">
        <f t="shared" si="42"/>
        <v>#VALUE!</v>
      </c>
      <c r="I360" s="1">
        <f>Main!$A$26</f>
        <v>149.56547863818892</v>
      </c>
      <c r="J360" s="48" t="e" vm="1">
        <f t="shared" si="43"/>
        <v>#VALUE!</v>
      </c>
      <c r="K360" t="e" vm="1">
        <f t="shared" si="44"/>
        <v>#VALUE!</v>
      </c>
      <c r="L360" s="1">
        <f>Main!$B$26</f>
        <v>149.59073777325764</v>
      </c>
      <c r="M360" s="48" t="e" vm="1">
        <f t="shared" si="45"/>
        <v>#VALUE!</v>
      </c>
      <c r="N360" t="e" vm="1">
        <f t="shared" si="46"/>
        <v>#VALUE!</v>
      </c>
      <c r="O360" s="1">
        <f>Main!$C$26</f>
        <v>149.54113125696796</v>
      </c>
      <c r="P360" s="48" t="e" vm="1">
        <f t="shared" si="47"/>
        <v>#VALUE!</v>
      </c>
      <c r="Q360" t="e" vm="1">
        <f t="shared" si="48"/>
        <v>#VALUE!</v>
      </c>
    </row>
    <row r="361" spans="1:17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2">
        <f>[1]!GenLognormal($F$9,$F$10)</f>
        <v>#VALUE!</v>
      </c>
      <c r="G361" t="e" vm="2">
        <f>[1]!genBinomial(1,0.567)</f>
        <v>#VALUE!</v>
      </c>
      <c r="H361" s="13" t="e" vm="1">
        <f t="shared" si="42"/>
        <v>#VALUE!</v>
      </c>
      <c r="I361" s="1">
        <f>Main!$A$26</f>
        <v>149.56547863818892</v>
      </c>
      <c r="J361" s="48" t="e" vm="1">
        <f t="shared" si="43"/>
        <v>#VALUE!</v>
      </c>
      <c r="K361" t="e" vm="1">
        <f t="shared" si="44"/>
        <v>#VALUE!</v>
      </c>
      <c r="L361" s="1">
        <f>Main!$B$26</f>
        <v>149.59073777325764</v>
      </c>
      <c r="M361" s="48" t="e" vm="1">
        <f t="shared" si="45"/>
        <v>#VALUE!</v>
      </c>
      <c r="N361" t="e" vm="1">
        <f t="shared" si="46"/>
        <v>#VALUE!</v>
      </c>
      <c r="O361" s="1">
        <f>Main!$C$26</f>
        <v>149.54113125696796</v>
      </c>
      <c r="P361" s="48" t="e" vm="1">
        <f t="shared" si="47"/>
        <v>#VALUE!</v>
      </c>
      <c r="Q361" t="e" vm="1">
        <f t="shared" si="48"/>
        <v>#VALUE!</v>
      </c>
    </row>
    <row r="362" spans="1:17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2">
        <f>[1]!GenLognormal($F$9,$F$10)</f>
        <v>#VALUE!</v>
      </c>
      <c r="G362" t="e" vm="2">
        <f>[1]!genBinomial(1,0.567)</f>
        <v>#VALUE!</v>
      </c>
      <c r="H362" s="13" t="e" vm="1">
        <f t="shared" si="42"/>
        <v>#VALUE!</v>
      </c>
      <c r="I362" s="1">
        <f>Main!$A$26</f>
        <v>149.56547863818892</v>
      </c>
      <c r="J362" s="48" t="e" vm="1">
        <f t="shared" si="43"/>
        <v>#VALUE!</v>
      </c>
      <c r="K362" t="e" vm="1">
        <f t="shared" si="44"/>
        <v>#VALUE!</v>
      </c>
      <c r="L362" s="1">
        <f>Main!$B$26</f>
        <v>149.59073777325764</v>
      </c>
      <c r="M362" s="48" t="e" vm="1">
        <f t="shared" si="45"/>
        <v>#VALUE!</v>
      </c>
      <c r="N362" t="e" vm="1">
        <f t="shared" si="46"/>
        <v>#VALUE!</v>
      </c>
      <c r="O362" s="1">
        <f>Main!$C$26</f>
        <v>149.54113125696796</v>
      </c>
      <c r="P362" s="48" t="e" vm="1">
        <f t="shared" si="47"/>
        <v>#VALUE!</v>
      </c>
      <c r="Q362" t="e" vm="1">
        <f t="shared" si="48"/>
        <v>#VALUE!</v>
      </c>
    </row>
    <row r="363" spans="1:17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2">
        <f>[1]!GenLognormal($F$9,$F$10)</f>
        <v>#VALUE!</v>
      </c>
      <c r="G363" t="e" vm="2">
        <f>[1]!genBinomial(1,0.567)</f>
        <v>#VALUE!</v>
      </c>
      <c r="H363" s="13" t="e" vm="1">
        <f t="shared" si="42"/>
        <v>#VALUE!</v>
      </c>
      <c r="I363" s="1">
        <f>Main!$A$26</f>
        <v>149.56547863818892</v>
      </c>
      <c r="J363" s="48" t="e" vm="1">
        <f t="shared" si="43"/>
        <v>#VALUE!</v>
      </c>
      <c r="K363" t="e" vm="1">
        <f t="shared" si="44"/>
        <v>#VALUE!</v>
      </c>
      <c r="L363" s="1">
        <f>Main!$B$26</f>
        <v>149.59073777325764</v>
      </c>
      <c r="M363" s="48" t="e" vm="1">
        <f t="shared" si="45"/>
        <v>#VALUE!</v>
      </c>
      <c r="N363" t="e" vm="1">
        <f t="shared" si="46"/>
        <v>#VALUE!</v>
      </c>
      <c r="O363" s="1">
        <f>Main!$C$26</f>
        <v>149.54113125696796</v>
      </c>
      <c r="P363" s="48" t="e" vm="1">
        <f t="shared" si="47"/>
        <v>#VALUE!</v>
      </c>
      <c r="Q363" t="e" vm="1">
        <f t="shared" si="48"/>
        <v>#VALUE!</v>
      </c>
    </row>
    <row r="364" spans="1:17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2">
        <f>[1]!GenLognormal($F$9,$F$10)</f>
        <v>#VALUE!</v>
      </c>
      <c r="G364" t="e" vm="2">
        <f>[1]!genBinomial(1,0.567)</f>
        <v>#VALUE!</v>
      </c>
      <c r="H364" s="13" t="e" vm="1">
        <f t="shared" si="42"/>
        <v>#VALUE!</v>
      </c>
      <c r="I364" s="1">
        <f>Main!$A$26</f>
        <v>149.56547863818892</v>
      </c>
      <c r="J364" s="48" t="e" vm="1">
        <f t="shared" si="43"/>
        <v>#VALUE!</v>
      </c>
      <c r="K364" t="e" vm="1">
        <f t="shared" si="44"/>
        <v>#VALUE!</v>
      </c>
      <c r="L364" s="1">
        <f>Main!$B$26</f>
        <v>149.59073777325764</v>
      </c>
      <c r="M364" s="48" t="e" vm="1">
        <f t="shared" si="45"/>
        <v>#VALUE!</v>
      </c>
      <c r="N364" t="e" vm="1">
        <f t="shared" si="46"/>
        <v>#VALUE!</v>
      </c>
      <c r="O364" s="1">
        <f>Main!$C$26</f>
        <v>149.54113125696796</v>
      </c>
      <c r="P364" s="48" t="e" vm="1">
        <f t="shared" si="47"/>
        <v>#VALUE!</v>
      </c>
      <c r="Q364" t="e" vm="1">
        <f t="shared" si="48"/>
        <v>#VALUE!</v>
      </c>
    </row>
    <row r="365" spans="1:17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2">
        <f>[1]!GenLognormal($F$9,$F$10)</f>
        <v>#VALUE!</v>
      </c>
      <c r="G365" t="e" vm="2">
        <f>[1]!genBinomial(1,0.567)</f>
        <v>#VALUE!</v>
      </c>
      <c r="H365" s="13" t="e" vm="1">
        <f t="shared" si="42"/>
        <v>#VALUE!</v>
      </c>
      <c r="I365" s="1">
        <f>Main!$A$26</f>
        <v>149.56547863818892</v>
      </c>
      <c r="J365" s="48" t="e" vm="1">
        <f t="shared" si="43"/>
        <v>#VALUE!</v>
      </c>
      <c r="K365" t="e" vm="1">
        <f t="shared" si="44"/>
        <v>#VALUE!</v>
      </c>
      <c r="L365" s="1">
        <f>Main!$B$26</f>
        <v>149.59073777325764</v>
      </c>
      <c r="M365" s="48" t="e" vm="1">
        <f t="shared" si="45"/>
        <v>#VALUE!</v>
      </c>
      <c r="N365" t="e" vm="1">
        <f t="shared" si="46"/>
        <v>#VALUE!</v>
      </c>
      <c r="O365" s="1">
        <f>Main!$C$26</f>
        <v>149.54113125696796</v>
      </c>
      <c r="P365" s="48" t="e" vm="1">
        <f t="shared" si="47"/>
        <v>#VALUE!</v>
      </c>
      <c r="Q365" t="e" vm="1">
        <f t="shared" si="48"/>
        <v>#VALUE!</v>
      </c>
    </row>
    <row r="366" spans="1:17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2">
        <f>[1]!GenLognormal($F$9,$F$10)</f>
        <v>#VALUE!</v>
      </c>
      <c r="G366" t="e" vm="2">
        <f>[1]!genBinomial(1,0.567)</f>
        <v>#VALUE!</v>
      </c>
      <c r="H366" s="13" t="e" vm="1">
        <f t="shared" si="42"/>
        <v>#VALUE!</v>
      </c>
      <c r="I366" s="1">
        <f>Main!$A$26</f>
        <v>149.56547863818892</v>
      </c>
      <c r="J366" s="48" t="e" vm="1">
        <f t="shared" si="43"/>
        <v>#VALUE!</v>
      </c>
      <c r="K366" t="e" vm="1">
        <f t="shared" si="44"/>
        <v>#VALUE!</v>
      </c>
      <c r="L366" s="1">
        <f>Main!$B$26</f>
        <v>149.59073777325764</v>
      </c>
      <c r="M366" s="48" t="e" vm="1">
        <f t="shared" si="45"/>
        <v>#VALUE!</v>
      </c>
      <c r="N366" t="e" vm="1">
        <f t="shared" si="46"/>
        <v>#VALUE!</v>
      </c>
      <c r="O366" s="1">
        <f>Main!$C$26</f>
        <v>149.54113125696796</v>
      </c>
      <c r="P366" s="48" t="e" vm="1">
        <f t="shared" si="47"/>
        <v>#VALUE!</v>
      </c>
      <c r="Q366" t="e" vm="1">
        <f t="shared" si="48"/>
        <v>#VALUE!</v>
      </c>
    </row>
    <row r="367" spans="1:17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2">
        <f>[1]!GenLognormal($F$9,$F$10)</f>
        <v>#VALUE!</v>
      </c>
      <c r="G367" t="e" vm="2">
        <f>[1]!genBinomial(1,0.567)</f>
        <v>#VALUE!</v>
      </c>
      <c r="H367" s="13" t="e" vm="1">
        <f t="shared" si="42"/>
        <v>#VALUE!</v>
      </c>
      <c r="I367" s="1">
        <f>Main!$A$26</f>
        <v>149.56547863818892</v>
      </c>
      <c r="J367" s="48" t="e" vm="1">
        <f t="shared" si="43"/>
        <v>#VALUE!</v>
      </c>
      <c r="K367" t="e" vm="1">
        <f t="shared" si="44"/>
        <v>#VALUE!</v>
      </c>
      <c r="L367" s="1">
        <f>Main!$B$26</f>
        <v>149.59073777325764</v>
      </c>
      <c r="M367" s="48" t="e" vm="1">
        <f t="shared" si="45"/>
        <v>#VALUE!</v>
      </c>
      <c r="N367" t="e" vm="1">
        <f t="shared" si="46"/>
        <v>#VALUE!</v>
      </c>
      <c r="O367" s="1">
        <f>Main!$C$26</f>
        <v>149.54113125696796</v>
      </c>
      <c r="P367" s="48" t="e" vm="1">
        <f t="shared" si="47"/>
        <v>#VALUE!</v>
      </c>
      <c r="Q367" t="e" vm="1">
        <f t="shared" si="48"/>
        <v>#VALUE!</v>
      </c>
    </row>
    <row r="368" spans="1:17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2">
        <f>[1]!GenLognormal($F$9,$F$10)</f>
        <v>#VALUE!</v>
      </c>
      <c r="G368" t="e" vm="2">
        <f>[1]!genBinomial(1,0.567)</f>
        <v>#VALUE!</v>
      </c>
      <c r="H368" s="13" t="e" vm="1">
        <f t="shared" si="42"/>
        <v>#VALUE!</v>
      </c>
      <c r="I368" s="1">
        <f>Main!$A$26</f>
        <v>149.56547863818892</v>
      </c>
      <c r="J368" s="48" t="e" vm="1">
        <f t="shared" si="43"/>
        <v>#VALUE!</v>
      </c>
      <c r="K368" t="e" vm="1">
        <f t="shared" si="44"/>
        <v>#VALUE!</v>
      </c>
      <c r="L368" s="1">
        <f>Main!$B$26</f>
        <v>149.59073777325764</v>
      </c>
      <c r="M368" s="48" t="e" vm="1">
        <f t="shared" si="45"/>
        <v>#VALUE!</v>
      </c>
      <c r="N368" t="e" vm="1">
        <f t="shared" si="46"/>
        <v>#VALUE!</v>
      </c>
      <c r="O368" s="1">
        <f>Main!$C$26</f>
        <v>149.54113125696796</v>
      </c>
      <c r="P368" s="48" t="e" vm="1">
        <f t="shared" si="47"/>
        <v>#VALUE!</v>
      </c>
      <c r="Q368" t="e" vm="1">
        <f t="shared" si="48"/>
        <v>#VALUE!</v>
      </c>
    </row>
    <row r="369" spans="1:17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2">
        <f>[1]!GenLognormal($F$9,$F$10)</f>
        <v>#VALUE!</v>
      </c>
      <c r="G369" t="e" vm="2">
        <f>[1]!genBinomial(1,0.567)</f>
        <v>#VALUE!</v>
      </c>
      <c r="H369" s="13" t="e" vm="1">
        <f t="shared" si="42"/>
        <v>#VALUE!</v>
      </c>
      <c r="I369" s="1">
        <f>Main!$A$26</f>
        <v>149.56547863818892</v>
      </c>
      <c r="J369" s="48" t="e" vm="1">
        <f t="shared" si="43"/>
        <v>#VALUE!</v>
      </c>
      <c r="K369" t="e" vm="1">
        <f t="shared" si="44"/>
        <v>#VALUE!</v>
      </c>
      <c r="L369" s="1">
        <f>Main!$B$26</f>
        <v>149.59073777325764</v>
      </c>
      <c r="M369" s="48" t="e" vm="1">
        <f t="shared" si="45"/>
        <v>#VALUE!</v>
      </c>
      <c r="N369" t="e" vm="1">
        <f t="shared" si="46"/>
        <v>#VALUE!</v>
      </c>
      <c r="O369" s="1">
        <f>Main!$C$26</f>
        <v>149.54113125696796</v>
      </c>
      <c r="P369" s="48" t="e" vm="1">
        <f t="shared" si="47"/>
        <v>#VALUE!</v>
      </c>
      <c r="Q369" t="e" vm="1">
        <f t="shared" si="48"/>
        <v>#VALUE!</v>
      </c>
    </row>
    <row r="370" spans="1:17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2">
        <f>[1]!GenLognormal($F$9,$F$10)</f>
        <v>#VALUE!</v>
      </c>
      <c r="G370" t="e" vm="2">
        <f>[1]!genBinomial(1,0.567)</f>
        <v>#VALUE!</v>
      </c>
      <c r="H370" s="13" t="e" vm="1">
        <f t="shared" si="42"/>
        <v>#VALUE!</v>
      </c>
      <c r="I370" s="1">
        <f>Main!$A$26</f>
        <v>149.56547863818892</v>
      </c>
      <c r="J370" s="48" t="e" vm="1">
        <f t="shared" si="43"/>
        <v>#VALUE!</v>
      </c>
      <c r="K370" t="e" vm="1">
        <f t="shared" si="44"/>
        <v>#VALUE!</v>
      </c>
      <c r="L370" s="1">
        <f>Main!$B$26</f>
        <v>149.59073777325764</v>
      </c>
      <c r="M370" s="48" t="e" vm="1">
        <f t="shared" si="45"/>
        <v>#VALUE!</v>
      </c>
      <c r="N370" t="e" vm="1">
        <f t="shared" si="46"/>
        <v>#VALUE!</v>
      </c>
      <c r="O370" s="1">
        <f>Main!$C$26</f>
        <v>149.54113125696796</v>
      </c>
      <c r="P370" s="48" t="e" vm="1">
        <f t="shared" si="47"/>
        <v>#VALUE!</v>
      </c>
      <c r="Q370" t="e" vm="1">
        <f t="shared" si="48"/>
        <v>#VALUE!</v>
      </c>
    </row>
    <row r="371" spans="1:17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2">
        <f>[1]!GenLognormal($F$9,$F$10)</f>
        <v>#VALUE!</v>
      </c>
      <c r="G371" t="e" vm="2">
        <f>[1]!genBinomial(1,0.567)</f>
        <v>#VALUE!</v>
      </c>
      <c r="H371" s="13" t="e" vm="1">
        <f t="shared" si="42"/>
        <v>#VALUE!</v>
      </c>
      <c r="I371" s="1">
        <f>Main!$A$26</f>
        <v>149.56547863818892</v>
      </c>
      <c r="J371" s="48" t="e" vm="1">
        <f t="shared" si="43"/>
        <v>#VALUE!</v>
      </c>
      <c r="K371" t="e" vm="1">
        <f t="shared" si="44"/>
        <v>#VALUE!</v>
      </c>
      <c r="L371" s="1">
        <f>Main!$B$26</f>
        <v>149.59073777325764</v>
      </c>
      <c r="M371" s="48" t="e" vm="1">
        <f t="shared" si="45"/>
        <v>#VALUE!</v>
      </c>
      <c r="N371" t="e" vm="1">
        <f t="shared" si="46"/>
        <v>#VALUE!</v>
      </c>
      <c r="O371" s="1">
        <f>Main!$C$26</f>
        <v>149.54113125696796</v>
      </c>
      <c r="P371" s="48" t="e" vm="1">
        <f t="shared" si="47"/>
        <v>#VALUE!</v>
      </c>
      <c r="Q371" t="e" vm="1">
        <f t="shared" si="48"/>
        <v>#VALUE!</v>
      </c>
    </row>
    <row r="372" spans="1:17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2">
        <f>[1]!GenLognormal($F$9,$F$10)</f>
        <v>#VALUE!</v>
      </c>
      <c r="G372" t="e" vm="2">
        <f>[1]!genBinomial(1,0.567)</f>
        <v>#VALUE!</v>
      </c>
      <c r="H372" s="13" t="e" vm="1">
        <f t="shared" si="42"/>
        <v>#VALUE!</v>
      </c>
      <c r="I372" s="1">
        <f>Main!$A$26</f>
        <v>149.56547863818892</v>
      </c>
      <c r="J372" s="48" t="e" vm="1">
        <f t="shared" si="43"/>
        <v>#VALUE!</v>
      </c>
      <c r="K372" t="e" vm="1">
        <f t="shared" si="44"/>
        <v>#VALUE!</v>
      </c>
      <c r="L372" s="1">
        <f>Main!$B$26</f>
        <v>149.59073777325764</v>
      </c>
      <c r="M372" s="48" t="e" vm="1">
        <f t="shared" si="45"/>
        <v>#VALUE!</v>
      </c>
      <c r="N372" t="e" vm="1">
        <f t="shared" si="46"/>
        <v>#VALUE!</v>
      </c>
      <c r="O372" s="1">
        <f>Main!$C$26</f>
        <v>149.54113125696796</v>
      </c>
      <c r="P372" s="48" t="e" vm="1">
        <f t="shared" si="47"/>
        <v>#VALUE!</v>
      </c>
      <c r="Q372" t="e" vm="1">
        <f t="shared" si="48"/>
        <v>#VALUE!</v>
      </c>
    </row>
    <row r="373" spans="1:17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2">
        <f>[1]!GenLognormal($F$9,$F$10)</f>
        <v>#VALUE!</v>
      </c>
      <c r="G373" t="e" vm="2">
        <f>[1]!genBinomial(1,0.567)</f>
        <v>#VALUE!</v>
      </c>
      <c r="H373" s="13" t="e" vm="1">
        <f t="shared" si="42"/>
        <v>#VALUE!</v>
      </c>
      <c r="I373" s="1">
        <f>Main!$A$26</f>
        <v>149.56547863818892</v>
      </c>
      <c r="J373" s="48" t="e" vm="1">
        <f t="shared" si="43"/>
        <v>#VALUE!</v>
      </c>
      <c r="K373" t="e" vm="1">
        <f t="shared" si="44"/>
        <v>#VALUE!</v>
      </c>
      <c r="L373" s="1">
        <f>Main!$B$26</f>
        <v>149.59073777325764</v>
      </c>
      <c r="M373" s="48" t="e" vm="1">
        <f t="shared" si="45"/>
        <v>#VALUE!</v>
      </c>
      <c r="N373" t="e" vm="1">
        <f t="shared" si="46"/>
        <v>#VALUE!</v>
      </c>
      <c r="O373" s="1">
        <f>Main!$C$26</f>
        <v>149.54113125696796</v>
      </c>
      <c r="P373" s="48" t="e" vm="1">
        <f t="shared" si="47"/>
        <v>#VALUE!</v>
      </c>
      <c r="Q373" t="e" vm="1">
        <f t="shared" si="48"/>
        <v>#VALUE!</v>
      </c>
    </row>
    <row r="374" spans="1:17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2">
        <f>[1]!GenLognormal($F$9,$F$10)</f>
        <v>#VALUE!</v>
      </c>
      <c r="G374" t="e" vm="2">
        <f>[1]!genBinomial(1,0.567)</f>
        <v>#VALUE!</v>
      </c>
      <c r="H374" s="13" t="e" vm="1">
        <f t="shared" si="42"/>
        <v>#VALUE!</v>
      </c>
      <c r="I374" s="1">
        <f>Main!$A$26</f>
        <v>149.56547863818892</v>
      </c>
      <c r="J374" s="48" t="e" vm="1">
        <f t="shared" si="43"/>
        <v>#VALUE!</v>
      </c>
      <c r="K374" t="e" vm="1">
        <f t="shared" si="44"/>
        <v>#VALUE!</v>
      </c>
      <c r="L374" s="1">
        <f>Main!$B$26</f>
        <v>149.59073777325764</v>
      </c>
      <c r="M374" s="48" t="e" vm="1">
        <f t="shared" si="45"/>
        <v>#VALUE!</v>
      </c>
      <c r="N374" t="e" vm="1">
        <f t="shared" si="46"/>
        <v>#VALUE!</v>
      </c>
      <c r="O374" s="1">
        <f>Main!$C$26</f>
        <v>149.54113125696796</v>
      </c>
      <c r="P374" s="48" t="e" vm="1">
        <f t="shared" si="47"/>
        <v>#VALUE!</v>
      </c>
      <c r="Q374" t="e" vm="1">
        <f t="shared" si="48"/>
        <v>#VALUE!</v>
      </c>
    </row>
    <row r="375" spans="1:17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2">
        <f>[1]!GenLognormal($F$9,$F$10)</f>
        <v>#VALUE!</v>
      </c>
      <c r="G375" t="e" vm="2">
        <f>[1]!genBinomial(1,0.567)</f>
        <v>#VALUE!</v>
      </c>
      <c r="H375" s="13" t="e" vm="1">
        <f t="shared" si="42"/>
        <v>#VALUE!</v>
      </c>
      <c r="I375" s="1">
        <f>Main!$A$26</f>
        <v>149.56547863818892</v>
      </c>
      <c r="J375" s="48" t="e" vm="1">
        <f t="shared" si="43"/>
        <v>#VALUE!</v>
      </c>
      <c r="K375" t="e" vm="1">
        <f t="shared" si="44"/>
        <v>#VALUE!</v>
      </c>
      <c r="L375" s="1">
        <f>Main!$B$26</f>
        <v>149.59073777325764</v>
      </c>
      <c r="M375" s="48" t="e" vm="1">
        <f t="shared" si="45"/>
        <v>#VALUE!</v>
      </c>
      <c r="N375" t="e" vm="1">
        <f t="shared" si="46"/>
        <v>#VALUE!</v>
      </c>
      <c r="O375" s="1">
        <f>Main!$C$26</f>
        <v>149.54113125696796</v>
      </c>
      <c r="P375" s="48" t="e" vm="1">
        <f t="shared" si="47"/>
        <v>#VALUE!</v>
      </c>
      <c r="Q375" t="e" vm="1">
        <f t="shared" si="48"/>
        <v>#VALUE!</v>
      </c>
    </row>
    <row r="376" spans="1:17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2">
        <f>[1]!GenLognormal($F$9,$F$10)</f>
        <v>#VALUE!</v>
      </c>
      <c r="G376" t="e" vm="2">
        <f>[1]!genBinomial(1,0.567)</f>
        <v>#VALUE!</v>
      </c>
      <c r="H376" s="13" t="e" vm="1">
        <f t="shared" si="42"/>
        <v>#VALUE!</v>
      </c>
      <c r="I376" s="1">
        <f>Main!$A$26</f>
        <v>149.56547863818892</v>
      </c>
      <c r="J376" s="48" t="e" vm="1">
        <f t="shared" si="43"/>
        <v>#VALUE!</v>
      </c>
      <c r="K376" t="e" vm="1">
        <f t="shared" si="44"/>
        <v>#VALUE!</v>
      </c>
      <c r="L376" s="1">
        <f>Main!$B$26</f>
        <v>149.59073777325764</v>
      </c>
      <c r="M376" s="48" t="e" vm="1">
        <f t="shared" si="45"/>
        <v>#VALUE!</v>
      </c>
      <c r="N376" t="e" vm="1">
        <f t="shared" si="46"/>
        <v>#VALUE!</v>
      </c>
      <c r="O376" s="1">
        <f>Main!$C$26</f>
        <v>149.54113125696796</v>
      </c>
      <c r="P376" s="48" t="e" vm="1">
        <f t="shared" si="47"/>
        <v>#VALUE!</v>
      </c>
      <c r="Q376" t="e" vm="1">
        <f t="shared" si="48"/>
        <v>#VALUE!</v>
      </c>
    </row>
    <row r="377" spans="1:17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2">
        <f>[1]!GenLognormal($F$9,$F$10)</f>
        <v>#VALUE!</v>
      </c>
      <c r="G377" t="e" vm="2">
        <f>[1]!genBinomial(1,0.567)</f>
        <v>#VALUE!</v>
      </c>
      <c r="H377" s="13" t="e" vm="1">
        <f t="shared" si="42"/>
        <v>#VALUE!</v>
      </c>
      <c r="I377" s="1">
        <f>Main!$A$26</f>
        <v>149.56547863818892</v>
      </c>
      <c r="J377" s="48" t="e" vm="1">
        <f t="shared" si="43"/>
        <v>#VALUE!</v>
      </c>
      <c r="K377" t="e" vm="1">
        <f t="shared" si="44"/>
        <v>#VALUE!</v>
      </c>
      <c r="L377" s="1">
        <f>Main!$B$26</f>
        <v>149.59073777325764</v>
      </c>
      <c r="M377" s="48" t="e" vm="1">
        <f t="shared" si="45"/>
        <v>#VALUE!</v>
      </c>
      <c r="N377" t="e" vm="1">
        <f t="shared" si="46"/>
        <v>#VALUE!</v>
      </c>
      <c r="O377" s="1">
        <f>Main!$C$26</f>
        <v>149.54113125696796</v>
      </c>
      <c r="P377" s="48" t="e" vm="1">
        <f t="shared" si="47"/>
        <v>#VALUE!</v>
      </c>
      <c r="Q377" t="e" vm="1">
        <f t="shared" si="48"/>
        <v>#VALUE!</v>
      </c>
    </row>
    <row r="378" spans="1:17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2">
        <f>[1]!GenLognormal($F$9,$F$10)</f>
        <v>#VALUE!</v>
      </c>
      <c r="G378" t="e" vm="2">
        <f>[1]!genBinomial(1,0.567)</f>
        <v>#VALUE!</v>
      </c>
      <c r="H378" s="13" t="e" vm="1">
        <f t="shared" si="42"/>
        <v>#VALUE!</v>
      </c>
      <c r="I378" s="1">
        <f>Main!$A$26</f>
        <v>149.56547863818892</v>
      </c>
      <c r="J378" s="48" t="e" vm="1">
        <f t="shared" si="43"/>
        <v>#VALUE!</v>
      </c>
      <c r="K378" t="e" vm="1">
        <f t="shared" si="44"/>
        <v>#VALUE!</v>
      </c>
      <c r="L378" s="1">
        <f>Main!$B$26</f>
        <v>149.59073777325764</v>
      </c>
      <c r="M378" s="48" t="e" vm="1">
        <f t="shared" si="45"/>
        <v>#VALUE!</v>
      </c>
      <c r="N378" t="e" vm="1">
        <f t="shared" si="46"/>
        <v>#VALUE!</v>
      </c>
      <c r="O378" s="1">
        <f>Main!$C$26</f>
        <v>149.54113125696796</v>
      </c>
      <c r="P378" s="48" t="e" vm="1">
        <f t="shared" si="47"/>
        <v>#VALUE!</v>
      </c>
      <c r="Q378" t="e" vm="1">
        <f t="shared" si="48"/>
        <v>#VALUE!</v>
      </c>
    </row>
    <row r="379" spans="1:17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2">
        <f>[1]!GenLognormal($F$9,$F$10)</f>
        <v>#VALUE!</v>
      </c>
      <c r="G379" t="e" vm="2">
        <f>[1]!genBinomial(1,0.567)</f>
        <v>#VALUE!</v>
      </c>
      <c r="H379" s="13" t="e" vm="1">
        <f t="shared" si="42"/>
        <v>#VALUE!</v>
      </c>
      <c r="I379" s="1">
        <f>Main!$A$26</f>
        <v>149.56547863818892</v>
      </c>
      <c r="J379" s="48" t="e" vm="1">
        <f t="shared" si="43"/>
        <v>#VALUE!</v>
      </c>
      <c r="K379" t="e" vm="1">
        <f t="shared" si="44"/>
        <v>#VALUE!</v>
      </c>
      <c r="L379" s="1">
        <f>Main!$B$26</f>
        <v>149.59073777325764</v>
      </c>
      <c r="M379" s="48" t="e" vm="1">
        <f t="shared" si="45"/>
        <v>#VALUE!</v>
      </c>
      <c r="N379" t="e" vm="1">
        <f t="shared" si="46"/>
        <v>#VALUE!</v>
      </c>
      <c r="O379" s="1">
        <f>Main!$C$26</f>
        <v>149.54113125696796</v>
      </c>
      <c r="P379" s="48" t="e" vm="1">
        <f t="shared" si="47"/>
        <v>#VALUE!</v>
      </c>
      <c r="Q379" t="e" vm="1">
        <f t="shared" si="48"/>
        <v>#VALUE!</v>
      </c>
    </row>
    <row r="380" spans="1:17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2">
        <f>[1]!GenLognormal($F$9,$F$10)</f>
        <v>#VALUE!</v>
      </c>
      <c r="G380" t="e" vm="2">
        <f>[1]!genBinomial(1,0.567)</f>
        <v>#VALUE!</v>
      </c>
      <c r="H380" s="13" t="e" vm="1">
        <f t="shared" si="42"/>
        <v>#VALUE!</v>
      </c>
      <c r="I380" s="1">
        <f>Main!$A$26</f>
        <v>149.56547863818892</v>
      </c>
      <c r="J380" s="48" t="e" vm="1">
        <f t="shared" si="43"/>
        <v>#VALUE!</v>
      </c>
      <c r="K380" t="e" vm="1">
        <f t="shared" si="44"/>
        <v>#VALUE!</v>
      </c>
      <c r="L380" s="1">
        <f>Main!$B$26</f>
        <v>149.59073777325764</v>
      </c>
      <c r="M380" s="48" t="e" vm="1">
        <f t="shared" si="45"/>
        <v>#VALUE!</v>
      </c>
      <c r="N380" t="e" vm="1">
        <f t="shared" si="46"/>
        <v>#VALUE!</v>
      </c>
      <c r="O380" s="1">
        <f>Main!$C$26</f>
        <v>149.54113125696796</v>
      </c>
      <c r="P380" s="48" t="e" vm="1">
        <f t="shared" si="47"/>
        <v>#VALUE!</v>
      </c>
      <c r="Q380" t="e" vm="1">
        <f t="shared" si="48"/>
        <v>#VALUE!</v>
      </c>
    </row>
    <row r="381" spans="1:17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2">
        <f>[1]!GenLognormal($F$9,$F$10)</f>
        <v>#VALUE!</v>
      </c>
      <c r="G381" t="e" vm="2">
        <f>[1]!genBinomial(1,0.567)</f>
        <v>#VALUE!</v>
      </c>
      <c r="H381" s="13" t="e" vm="1">
        <f t="shared" si="42"/>
        <v>#VALUE!</v>
      </c>
      <c r="I381" s="1">
        <f>Main!$A$26</f>
        <v>149.56547863818892</v>
      </c>
      <c r="J381" s="48" t="e" vm="1">
        <f t="shared" si="43"/>
        <v>#VALUE!</v>
      </c>
      <c r="K381" t="e" vm="1">
        <f t="shared" si="44"/>
        <v>#VALUE!</v>
      </c>
      <c r="L381" s="1">
        <f>Main!$B$26</f>
        <v>149.59073777325764</v>
      </c>
      <c r="M381" s="48" t="e" vm="1">
        <f t="shared" si="45"/>
        <v>#VALUE!</v>
      </c>
      <c r="N381" t="e" vm="1">
        <f t="shared" si="46"/>
        <v>#VALUE!</v>
      </c>
      <c r="O381" s="1">
        <f>Main!$C$26</f>
        <v>149.54113125696796</v>
      </c>
      <c r="P381" s="48" t="e" vm="1">
        <f t="shared" si="47"/>
        <v>#VALUE!</v>
      </c>
      <c r="Q381" t="e" vm="1">
        <f t="shared" si="48"/>
        <v>#VALUE!</v>
      </c>
    </row>
    <row r="382" spans="1:17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2">
        <f>[1]!GenLognormal($F$9,$F$10)</f>
        <v>#VALUE!</v>
      </c>
      <c r="G382" t="e" vm="2">
        <f>[1]!genBinomial(1,0.567)</f>
        <v>#VALUE!</v>
      </c>
      <c r="H382" s="13" t="e" vm="1">
        <f t="shared" si="42"/>
        <v>#VALUE!</v>
      </c>
      <c r="I382" s="1">
        <f>Main!$A$26</f>
        <v>149.56547863818892</v>
      </c>
      <c r="J382" s="48" t="e" vm="1">
        <f t="shared" si="43"/>
        <v>#VALUE!</v>
      </c>
      <c r="K382" t="e" vm="1">
        <f t="shared" si="44"/>
        <v>#VALUE!</v>
      </c>
      <c r="L382" s="1">
        <f>Main!$B$26</f>
        <v>149.59073777325764</v>
      </c>
      <c r="M382" s="48" t="e" vm="1">
        <f t="shared" si="45"/>
        <v>#VALUE!</v>
      </c>
      <c r="N382" t="e" vm="1">
        <f t="shared" si="46"/>
        <v>#VALUE!</v>
      </c>
      <c r="O382" s="1">
        <f>Main!$C$26</f>
        <v>149.54113125696796</v>
      </c>
      <c r="P382" s="48" t="e" vm="1">
        <f t="shared" si="47"/>
        <v>#VALUE!</v>
      </c>
      <c r="Q382" t="e" vm="1">
        <f t="shared" si="48"/>
        <v>#VALUE!</v>
      </c>
    </row>
    <row r="383" spans="1:17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2">
        <f>[1]!GenLognormal($F$9,$F$10)</f>
        <v>#VALUE!</v>
      </c>
      <c r="G383" t="e" vm="2">
        <f>[1]!genBinomial(1,0.567)</f>
        <v>#VALUE!</v>
      </c>
      <c r="H383" s="13" t="e" vm="1">
        <f t="shared" si="42"/>
        <v>#VALUE!</v>
      </c>
      <c r="I383" s="1">
        <f>Main!$A$26</f>
        <v>149.56547863818892</v>
      </c>
      <c r="J383" s="48" t="e" vm="1">
        <f t="shared" si="43"/>
        <v>#VALUE!</v>
      </c>
      <c r="K383" t="e" vm="1">
        <f t="shared" si="44"/>
        <v>#VALUE!</v>
      </c>
      <c r="L383" s="1">
        <f>Main!$B$26</f>
        <v>149.59073777325764</v>
      </c>
      <c r="M383" s="48" t="e" vm="1">
        <f t="shared" si="45"/>
        <v>#VALUE!</v>
      </c>
      <c r="N383" t="e" vm="1">
        <f t="shared" si="46"/>
        <v>#VALUE!</v>
      </c>
      <c r="O383" s="1">
        <f>Main!$C$26</f>
        <v>149.54113125696796</v>
      </c>
      <c r="P383" s="48" t="e" vm="1">
        <f t="shared" si="47"/>
        <v>#VALUE!</v>
      </c>
      <c r="Q383" t="e" vm="1">
        <f t="shared" si="48"/>
        <v>#VALUE!</v>
      </c>
    </row>
    <row r="384" spans="1:17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2">
        <f>[1]!GenLognormal($F$9,$F$10)</f>
        <v>#VALUE!</v>
      </c>
      <c r="G384" t="e" vm="2">
        <f>[1]!genBinomial(1,0.567)</f>
        <v>#VALUE!</v>
      </c>
      <c r="H384" s="13" t="e" vm="1">
        <f t="shared" si="42"/>
        <v>#VALUE!</v>
      </c>
      <c r="I384" s="1">
        <f>Main!$A$26</f>
        <v>149.56547863818892</v>
      </c>
      <c r="J384" s="48" t="e" vm="1">
        <f t="shared" si="43"/>
        <v>#VALUE!</v>
      </c>
      <c r="K384" t="e" vm="1">
        <f t="shared" si="44"/>
        <v>#VALUE!</v>
      </c>
      <c r="L384" s="1">
        <f>Main!$B$26</f>
        <v>149.59073777325764</v>
      </c>
      <c r="M384" s="48" t="e" vm="1">
        <f t="shared" si="45"/>
        <v>#VALUE!</v>
      </c>
      <c r="N384" t="e" vm="1">
        <f t="shared" si="46"/>
        <v>#VALUE!</v>
      </c>
      <c r="O384" s="1">
        <f>Main!$C$26</f>
        <v>149.54113125696796</v>
      </c>
      <c r="P384" s="48" t="e" vm="1">
        <f t="shared" si="47"/>
        <v>#VALUE!</v>
      </c>
      <c r="Q384" t="e" vm="1">
        <f t="shared" si="48"/>
        <v>#VALUE!</v>
      </c>
    </row>
    <row r="385" spans="1:17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2">
        <f>[1]!GenLognormal($F$9,$F$10)</f>
        <v>#VALUE!</v>
      </c>
      <c r="G385" t="e" vm="2">
        <f>[1]!genBinomial(1,0.567)</f>
        <v>#VALUE!</v>
      </c>
      <c r="H385" s="13" t="e" vm="1">
        <f t="shared" si="42"/>
        <v>#VALUE!</v>
      </c>
      <c r="I385" s="1">
        <f>Main!$A$26</f>
        <v>149.56547863818892</v>
      </c>
      <c r="J385" s="48" t="e" vm="1">
        <f t="shared" si="43"/>
        <v>#VALUE!</v>
      </c>
      <c r="K385" t="e" vm="1">
        <f t="shared" si="44"/>
        <v>#VALUE!</v>
      </c>
      <c r="L385" s="1">
        <f>Main!$B$26</f>
        <v>149.59073777325764</v>
      </c>
      <c r="M385" s="48" t="e" vm="1">
        <f t="shared" si="45"/>
        <v>#VALUE!</v>
      </c>
      <c r="N385" t="e" vm="1">
        <f t="shared" si="46"/>
        <v>#VALUE!</v>
      </c>
      <c r="O385" s="1">
        <f>Main!$C$26</f>
        <v>149.54113125696796</v>
      </c>
      <c r="P385" s="48" t="e" vm="1">
        <f t="shared" si="47"/>
        <v>#VALUE!</v>
      </c>
      <c r="Q385" t="e" vm="1">
        <f t="shared" si="48"/>
        <v>#VALUE!</v>
      </c>
    </row>
    <row r="386" spans="1:17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2">
        <f>[1]!GenLognormal($F$9,$F$10)</f>
        <v>#VALUE!</v>
      </c>
      <c r="G386" t="e" vm="2">
        <f>[1]!genBinomial(1,0.567)</f>
        <v>#VALUE!</v>
      </c>
      <c r="H386" s="13" t="e" vm="1">
        <f t="shared" si="42"/>
        <v>#VALUE!</v>
      </c>
      <c r="I386" s="1">
        <f>Main!$A$26</f>
        <v>149.56547863818892</v>
      </c>
      <c r="J386" s="48" t="e" vm="1">
        <f t="shared" si="43"/>
        <v>#VALUE!</v>
      </c>
      <c r="K386" t="e" vm="1">
        <f t="shared" si="44"/>
        <v>#VALUE!</v>
      </c>
      <c r="L386" s="1">
        <f>Main!$B$26</f>
        <v>149.59073777325764</v>
      </c>
      <c r="M386" s="48" t="e" vm="1">
        <f t="shared" si="45"/>
        <v>#VALUE!</v>
      </c>
      <c r="N386" t="e" vm="1">
        <f t="shared" si="46"/>
        <v>#VALUE!</v>
      </c>
      <c r="O386" s="1">
        <f>Main!$C$26</f>
        <v>149.54113125696796</v>
      </c>
      <c r="P386" s="48" t="e" vm="1">
        <f t="shared" si="47"/>
        <v>#VALUE!</v>
      </c>
      <c r="Q386" t="e" vm="1">
        <f t="shared" si="48"/>
        <v>#VALUE!</v>
      </c>
    </row>
    <row r="387" spans="1:17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2">
        <f>[1]!GenLognormal($F$9,$F$10)</f>
        <v>#VALUE!</v>
      </c>
      <c r="G387" t="e" vm="2">
        <f>[1]!genBinomial(1,0.567)</f>
        <v>#VALUE!</v>
      </c>
      <c r="H387" s="13" t="e" vm="1">
        <f t="shared" si="42"/>
        <v>#VALUE!</v>
      </c>
      <c r="I387" s="1">
        <f>Main!$A$26</f>
        <v>149.56547863818892</v>
      </c>
      <c r="J387" s="48" t="e" vm="1">
        <f t="shared" si="43"/>
        <v>#VALUE!</v>
      </c>
      <c r="K387" t="e" vm="1">
        <f t="shared" si="44"/>
        <v>#VALUE!</v>
      </c>
      <c r="L387" s="1">
        <f>Main!$B$26</f>
        <v>149.59073777325764</v>
      </c>
      <c r="M387" s="48" t="e" vm="1">
        <f t="shared" si="45"/>
        <v>#VALUE!</v>
      </c>
      <c r="N387" t="e" vm="1">
        <f t="shared" si="46"/>
        <v>#VALUE!</v>
      </c>
      <c r="O387" s="1">
        <f>Main!$C$26</f>
        <v>149.54113125696796</v>
      </c>
      <c r="P387" s="48" t="e" vm="1">
        <f t="shared" si="47"/>
        <v>#VALUE!</v>
      </c>
      <c r="Q387" t="e" vm="1">
        <f t="shared" si="48"/>
        <v>#VALUE!</v>
      </c>
    </row>
    <row r="388" spans="1:17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2">
        <f>[1]!GenLognormal($F$9,$F$10)</f>
        <v>#VALUE!</v>
      </c>
      <c r="G388" t="e" vm="2">
        <f>[1]!genBinomial(1,0.567)</f>
        <v>#VALUE!</v>
      </c>
      <c r="H388" s="13" t="e" vm="1">
        <f t="shared" si="42"/>
        <v>#VALUE!</v>
      </c>
      <c r="I388" s="1">
        <f>Main!$A$26</f>
        <v>149.56547863818892</v>
      </c>
      <c r="J388" s="48" t="e" vm="1">
        <f t="shared" si="43"/>
        <v>#VALUE!</v>
      </c>
      <c r="K388" t="e" vm="1">
        <f t="shared" si="44"/>
        <v>#VALUE!</v>
      </c>
      <c r="L388" s="1">
        <f>Main!$B$26</f>
        <v>149.59073777325764</v>
      </c>
      <c r="M388" s="48" t="e" vm="1">
        <f t="shared" si="45"/>
        <v>#VALUE!</v>
      </c>
      <c r="N388" t="e" vm="1">
        <f t="shared" si="46"/>
        <v>#VALUE!</v>
      </c>
      <c r="O388" s="1">
        <f>Main!$C$26</f>
        <v>149.54113125696796</v>
      </c>
      <c r="P388" s="48" t="e" vm="1">
        <f t="shared" si="47"/>
        <v>#VALUE!</v>
      </c>
      <c r="Q388" t="e" vm="1">
        <f t="shared" si="48"/>
        <v>#VALUE!</v>
      </c>
    </row>
    <row r="389" spans="1:17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2">
        <f>[1]!GenLognormal($F$9,$F$10)</f>
        <v>#VALUE!</v>
      </c>
      <c r="G389" t="e" vm="2">
        <f>[1]!genBinomial(1,0.567)</f>
        <v>#VALUE!</v>
      </c>
      <c r="H389" s="13" t="e" vm="1">
        <f t="shared" si="42"/>
        <v>#VALUE!</v>
      </c>
      <c r="I389" s="1">
        <f>Main!$A$26</f>
        <v>149.56547863818892</v>
      </c>
      <c r="J389" s="48" t="e" vm="1">
        <f t="shared" si="43"/>
        <v>#VALUE!</v>
      </c>
      <c r="K389" t="e" vm="1">
        <f t="shared" si="44"/>
        <v>#VALUE!</v>
      </c>
      <c r="L389" s="1">
        <f>Main!$B$26</f>
        <v>149.59073777325764</v>
      </c>
      <c r="M389" s="48" t="e" vm="1">
        <f t="shared" si="45"/>
        <v>#VALUE!</v>
      </c>
      <c r="N389" t="e" vm="1">
        <f t="shared" si="46"/>
        <v>#VALUE!</v>
      </c>
      <c r="O389" s="1">
        <f>Main!$C$26</f>
        <v>149.54113125696796</v>
      </c>
      <c r="P389" s="48" t="e" vm="1">
        <f t="shared" si="47"/>
        <v>#VALUE!</v>
      </c>
      <c r="Q389" t="e" vm="1">
        <f t="shared" si="48"/>
        <v>#VALUE!</v>
      </c>
    </row>
    <row r="390" spans="1:17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2">
        <f>[1]!GenLognormal($F$9,$F$10)</f>
        <v>#VALUE!</v>
      </c>
      <c r="G390" t="e" vm="2">
        <f>[1]!genBinomial(1,0.567)</f>
        <v>#VALUE!</v>
      </c>
      <c r="H390" s="13" t="e" vm="1">
        <f t="shared" si="42"/>
        <v>#VALUE!</v>
      </c>
      <c r="I390" s="1">
        <f>Main!$A$26</f>
        <v>149.56547863818892</v>
      </c>
      <c r="J390" s="48" t="e" vm="1">
        <f t="shared" si="43"/>
        <v>#VALUE!</v>
      </c>
      <c r="K390" t="e" vm="1">
        <f t="shared" si="44"/>
        <v>#VALUE!</v>
      </c>
      <c r="L390" s="1">
        <f>Main!$B$26</f>
        <v>149.59073777325764</v>
      </c>
      <c r="M390" s="48" t="e" vm="1">
        <f t="shared" si="45"/>
        <v>#VALUE!</v>
      </c>
      <c r="N390" t="e" vm="1">
        <f t="shared" si="46"/>
        <v>#VALUE!</v>
      </c>
      <c r="O390" s="1">
        <f>Main!$C$26</f>
        <v>149.54113125696796</v>
      </c>
      <c r="P390" s="48" t="e" vm="1">
        <f t="shared" si="47"/>
        <v>#VALUE!</v>
      </c>
      <c r="Q390" t="e" vm="1">
        <f t="shared" si="48"/>
        <v>#VALUE!</v>
      </c>
    </row>
    <row r="391" spans="1:17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2">
        <f>[1]!GenLognormal($F$9,$F$10)</f>
        <v>#VALUE!</v>
      </c>
      <c r="G391" t="e" vm="2">
        <f>[1]!genBinomial(1,0.567)</f>
        <v>#VALUE!</v>
      </c>
      <c r="H391" s="13" t="e" vm="1">
        <f t="shared" si="42"/>
        <v>#VALUE!</v>
      </c>
      <c r="I391" s="1">
        <f>Main!$A$26</f>
        <v>149.56547863818892</v>
      </c>
      <c r="J391" s="48" t="e" vm="1">
        <f t="shared" si="43"/>
        <v>#VALUE!</v>
      </c>
      <c r="K391" t="e" vm="1">
        <f t="shared" si="44"/>
        <v>#VALUE!</v>
      </c>
      <c r="L391" s="1">
        <f>Main!$B$26</f>
        <v>149.59073777325764</v>
      </c>
      <c r="M391" s="48" t="e" vm="1">
        <f t="shared" si="45"/>
        <v>#VALUE!</v>
      </c>
      <c r="N391" t="e" vm="1">
        <f t="shared" si="46"/>
        <v>#VALUE!</v>
      </c>
      <c r="O391" s="1">
        <f>Main!$C$26</f>
        <v>149.54113125696796</v>
      </c>
      <c r="P391" s="48" t="e" vm="1">
        <f t="shared" si="47"/>
        <v>#VALUE!</v>
      </c>
      <c r="Q391" t="e" vm="1">
        <f t="shared" si="48"/>
        <v>#VALUE!</v>
      </c>
    </row>
    <row r="392" spans="1:17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2">
        <f>[1]!GenLognormal($F$9,$F$10)</f>
        <v>#VALUE!</v>
      </c>
      <c r="G392" t="e" vm="2">
        <f>[1]!genBinomial(1,0.567)</f>
        <v>#VALUE!</v>
      </c>
      <c r="H392" s="13" t="e" vm="1">
        <f t="shared" si="42"/>
        <v>#VALUE!</v>
      </c>
      <c r="I392" s="1">
        <f>Main!$A$26</f>
        <v>149.56547863818892</v>
      </c>
      <c r="J392" s="48" t="e" vm="1">
        <f t="shared" si="43"/>
        <v>#VALUE!</v>
      </c>
      <c r="K392" t="e" vm="1">
        <f t="shared" si="44"/>
        <v>#VALUE!</v>
      </c>
      <c r="L392" s="1">
        <f>Main!$B$26</f>
        <v>149.59073777325764</v>
      </c>
      <c r="M392" s="48" t="e" vm="1">
        <f t="shared" si="45"/>
        <v>#VALUE!</v>
      </c>
      <c r="N392" t="e" vm="1">
        <f t="shared" si="46"/>
        <v>#VALUE!</v>
      </c>
      <c r="O392" s="1">
        <f>Main!$C$26</f>
        <v>149.54113125696796</v>
      </c>
      <c r="P392" s="48" t="e" vm="1">
        <f t="shared" si="47"/>
        <v>#VALUE!</v>
      </c>
      <c r="Q392" t="e" vm="1">
        <f t="shared" si="48"/>
        <v>#VALUE!</v>
      </c>
    </row>
    <row r="393" spans="1:17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2">
        <f>[1]!GenLognormal($F$9,$F$10)</f>
        <v>#VALUE!</v>
      </c>
      <c r="G393" t="e" vm="2">
        <f>[1]!genBinomial(1,0.567)</f>
        <v>#VALUE!</v>
      </c>
      <c r="H393" s="13" t="e" vm="1">
        <f t="shared" si="42"/>
        <v>#VALUE!</v>
      </c>
      <c r="I393" s="1">
        <f>Main!$A$26</f>
        <v>149.56547863818892</v>
      </c>
      <c r="J393" s="48" t="e" vm="1">
        <f t="shared" si="43"/>
        <v>#VALUE!</v>
      </c>
      <c r="K393" t="e" vm="1">
        <f t="shared" si="44"/>
        <v>#VALUE!</v>
      </c>
      <c r="L393" s="1">
        <f>Main!$B$26</f>
        <v>149.59073777325764</v>
      </c>
      <c r="M393" s="48" t="e" vm="1">
        <f t="shared" si="45"/>
        <v>#VALUE!</v>
      </c>
      <c r="N393" t="e" vm="1">
        <f t="shared" si="46"/>
        <v>#VALUE!</v>
      </c>
      <c r="O393" s="1">
        <f>Main!$C$26</f>
        <v>149.54113125696796</v>
      </c>
      <c r="P393" s="48" t="e" vm="1">
        <f t="shared" si="47"/>
        <v>#VALUE!</v>
      </c>
      <c r="Q393" t="e" vm="1">
        <f t="shared" si="48"/>
        <v>#VALUE!</v>
      </c>
    </row>
    <row r="394" spans="1:17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2">
        <f>[1]!GenLognormal($F$9,$F$10)</f>
        <v>#VALUE!</v>
      </c>
      <c r="G394" t="e" vm="2">
        <f>[1]!genBinomial(1,0.567)</f>
        <v>#VALUE!</v>
      </c>
      <c r="H394" s="13" t="e" vm="1">
        <f t="shared" si="42"/>
        <v>#VALUE!</v>
      </c>
      <c r="I394" s="1">
        <f>Main!$A$26</f>
        <v>149.56547863818892</v>
      </c>
      <c r="J394" s="48" t="e" vm="1">
        <f t="shared" si="43"/>
        <v>#VALUE!</v>
      </c>
      <c r="K394" t="e" vm="1">
        <f t="shared" si="44"/>
        <v>#VALUE!</v>
      </c>
      <c r="L394" s="1">
        <f>Main!$B$26</f>
        <v>149.59073777325764</v>
      </c>
      <c r="M394" s="48" t="e" vm="1">
        <f t="shared" si="45"/>
        <v>#VALUE!</v>
      </c>
      <c r="N394" t="e" vm="1">
        <f t="shared" si="46"/>
        <v>#VALUE!</v>
      </c>
      <c r="O394" s="1">
        <f>Main!$C$26</f>
        <v>149.54113125696796</v>
      </c>
      <c r="P394" s="48" t="e" vm="1">
        <f t="shared" si="47"/>
        <v>#VALUE!</v>
      </c>
      <c r="Q394" t="e" vm="1">
        <f t="shared" si="48"/>
        <v>#VALUE!</v>
      </c>
    </row>
    <row r="395" spans="1:17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2">
        <f>[1]!GenLognormal($F$9,$F$10)</f>
        <v>#VALUE!</v>
      </c>
      <c r="G395" t="e" vm="2">
        <f>[1]!genBinomial(1,0.567)</f>
        <v>#VALUE!</v>
      </c>
      <c r="H395" s="13" t="e" vm="1">
        <f t="shared" si="42"/>
        <v>#VALUE!</v>
      </c>
      <c r="I395" s="1">
        <f>Main!$A$26</f>
        <v>149.56547863818892</v>
      </c>
      <c r="J395" s="48" t="e" vm="1">
        <f t="shared" si="43"/>
        <v>#VALUE!</v>
      </c>
      <c r="K395" t="e" vm="1">
        <f t="shared" si="44"/>
        <v>#VALUE!</v>
      </c>
      <c r="L395" s="1">
        <f>Main!$B$26</f>
        <v>149.59073777325764</v>
      </c>
      <c r="M395" s="48" t="e" vm="1">
        <f t="shared" si="45"/>
        <v>#VALUE!</v>
      </c>
      <c r="N395" t="e" vm="1">
        <f t="shared" si="46"/>
        <v>#VALUE!</v>
      </c>
      <c r="O395" s="1">
        <f>Main!$C$26</f>
        <v>149.54113125696796</v>
      </c>
      <c r="P395" s="48" t="e" vm="1">
        <f t="shared" si="47"/>
        <v>#VALUE!</v>
      </c>
      <c r="Q395" t="e" vm="1">
        <f t="shared" si="48"/>
        <v>#VALUE!</v>
      </c>
    </row>
    <row r="396" spans="1:17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2">
        <f>[1]!GenLognormal($F$9,$F$10)</f>
        <v>#VALUE!</v>
      </c>
      <c r="G396" t="e" vm="2">
        <f>[1]!genBinomial(1,0.567)</f>
        <v>#VALUE!</v>
      </c>
      <c r="H396" s="13" t="e" vm="1">
        <f t="shared" si="42"/>
        <v>#VALUE!</v>
      </c>
      <c r="I396" s="1">
        <f>Main!$A$26</f>
        <v>149.56547863818892</v>
      </c>
      <c r="J396" s="48" t="e" vm="1">
        <f t="shared" si="43"/>
        <v>#VALUE!</v>
      </c>
      <c r="K396" t="e" vm="1">
        <f t="shared" si="44"/>
        <v>#VALUE!</v>
      </c>
      <c r="L396" s="1">
        <f>Main!$B$26</f>
        <v>149.59073777325764</v>
      </c>
      <c r="M396" s="48" t="e" vm="1">
        <f t="shared" si="45"/>
        <v>#VALUE!</v>
      </c>
      <c r="N396" t="e" vm="1">
        <f t="shared" si="46"/>
        <v>#VALUE!</v>
      </c>
      <c r="O396" s="1">
        <f>Main!$C$26</f>
        <v>149.54113125696796</v>
      </c>
      <c r="P396" s="48" t="e" vm="1">
        <f t="shared" si="47"/>
        <v>#VALUE!</v>
      </c>
      <c r="Q396" t="e" vm="1">
        <f t="shared" si="48"/>
        <v>#VALUE!</v>
      </c>
    </row>
    <row r="397" spans="1:17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2">
        <f>[1]!GenLognormal($F$9,$F$10)</f>
        <v>#VALUE!</v>
      </c>
      <c r="G397" t="e" vm="2">
        <f>[1]!genBinomial(1,0.567)</f>
        <v>#VALUE!</v>
      </c>
      <c r="H397" s="13" t="e" vm="1">
        <f t="shared" si="42"/>
        <v>#VALUE!</v>
      </c>
      <c r="I397" s="1">
        <f>Main!$A$26</f>
        <v>149.56547863818892</v>
      </c>
      <c r="J397" s="48" t="e" vm="1">
        <f t="shared" si="43"/>
        <v>#VALUE!</v>
      </c>
      <c r="K397" t="e" vm="1">
        <f t="shared" si="44"/>
        <v>#VALUE!</v>
      </c>
      <c r="L397" s="1">
        <f>Main!$B$26</f>
        <v>149.59073777325764</v>
      </c>
      <c r="M397" s="48" t="e" vm="1">
        <f t="shared" si="45"/>
        <v>#VALUE!</v>
      </c>
      <c r="N397" t="e" vm="1">
        <f t="shared" si="46"/>
        <v>#VALUE!</v>
      </c>
      <c r="O397" s="1">
        <f>Main!$C$26</f>
        <v>149.54113125696796</v>
      </c>
      <c r="P397" s="48" t="e" vm="1">
        <f t="shared" si="47"/>
        <v>#VALUE!</v>
      </c>
      <c r="Q397" t="e" vm="1">
        <f t="shared" si="48"/>
        <v>#VALUE!</v>
      </c>
    </row>
    <row r="398" spans="1:17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2">
        <f>[1]!GenLognormal($F$9,$F$10)</f>
        <v>#VALUE!</v>
      </c>
      <c r="G398" t="e" vm="2">
        <f>[1]!genBinomial(1,0.567)</f>
        <v>#VALUE!</v>
      </c>
      <c r="H398" s="13" t="e" vm="1">
        <f t="shared" si="42"/>
        <v>#VALUE!</v>
      </c>
      <c r="I398" s="1">
        <f>Main!$A$26</f>
        <v>149.56547863818892</v>
      </c>
      <c r="J398" s="48" t="e" vm="1">
        <f t="shared" si="43"/>
        <v>#VALUE!</v>
      </c>
      <c r="K398" t="e" vm="1">
        <f t="shared" si="44"/>
        <v>#VALUE!</v>
      </c>
      <c r="L398" s="1">
        <f>Main!$B$26</f>
        <v>149.59073777325764</v>
      </c>
      <c r="M398" s="48" t="e" vm="1">
        <f t="shared" si="45"/>
        <v>#VALUE!</v>
      </c>
      <c r="N398" t="e" vm="1">
        <f t="shared" si="46"/>
        <v>#VALUE!</v>
      </c>
      <c r="O398" s="1">
        <f>Main!$C$26</f>
        <v>149.54113125696796</v>
      </c>
      <c r="P398" s="48" t="e" vm="1">
        <f t="shared" si="47"/>
        <v>#VALUE!</v>
      </c>
      <c r="Q398" t="e" vm="1">
        <f t="shared" si="48"/>
        <v>#VALUE!</v>
      </c>
    </row>
    <row r="399" spans="1:17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2">
        <f>[1]!GenLognormal($F$9,$F$10)</f>
        <v>#VALUE!</v>
      </c>
      <c r="G399" t="e" vm="2">
        <f>[1]!genBinomial(1,0.567)</f>
        <v>#VALUE!</v>
      </c>
      <c r="H399" s="13" t="e" vm="1">
        <f t="shared" ref="H399:H462" si="49">(266.16-47.17*G399-2.33*F399+0.66*E399+0.017*(E399^2))*113.12/1000000*D399</f>
        <v>#VALUE!</v>
      </c>
      <c r="I399" s="1">
        <f>Main!$A$26</f>
        <v>149.56547863818892</v>
      </c>
      <c r="J399" s="48" t="e" vm="1">
        <f t="shared" ref="J399:J462" si="50">I399*$H399/24/60</f>
        <v>#VALUE!</v>
      </c>
      <c r="K399" t="e" vm="1">
        <f t="shared" ref="K399:K462" si="51">J399*24*60/$D399</f>
        <v>#VALUE!</v>
      </c>
      <c r="L399" s="1">
        <f>Main!$B$26</f>
        <v>149.59073777325764</v>
      </c>
      <c r="M399" s="48" t="e" vm="1">
        <f t="shared" ref="M399:M462" si="52">L399*$H399/24/60</f>
        <v>#VALUE!</v>
      </c>
      <c r="N399" t="e" vm="1">
        <f t="shared" ref="N399:N462" si="53">M399*24*60/$D399</f>
        <v>#VALUE!</v>
      </c>
      <c r="O399" s="1">
        <f>Main!$C$26</f>
        <v>149.54113125696796</v>
      </c>
      <c r="P399" s="48" t="e" vm="1">
        <f t="shared" ref="P399:P462" si="54">O399*$H399/24/60</f>
        <v>#VALUE!</v>
      </c>
      <c r="Q399" t="e" vm="1">
        <f t="shared" ref="Q399:Q462" si="55">P399*24*60/$D399</f>
        <v>#VALUE!</v>
      </c>
    </row>
    <row r="400" spans="1:17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2">
        <f>[1]!GenLognormal($F$9,$F$10)</f>
        <v>#VALUE!</v>
      </c>
      <c r="G400" t="e" vm="2">
        <f>[1]!genBinomial(1,0.567)</f>
        <v>#VALUE!</v>
      </c>
      <c r="H400" s="13" t="e" vm="1">
        <f t="shared" si="49"/>
        <v>#VALUE!</v>
      </c>
      <c r="I400" s="1">
        <f>Main!$A$26</f>
        <v>149.56547863818892</v>
      </c>
      <c r="J400" s="48" t="e" vm="1">
        <f t="shared" si="50"/>
        <v>#VALUE!</v>
      </c>
      <c r="K400" t="e" vm="1">
        <f t="shared" si="51"/>
        <v>#VALUE!</v>
      </c>
      <c r="L400" s="1">
        <f>Main!$B$26</f>
        <v>149.59073777325764</v>
      </c>
      <c r="M400" s="48" t="e" vm="1">
        <f t="shared" si="52"/>
        <v>#VALUE!</v>
      </c>
      <c r="N400" t="e" vm="1">
        <f t="shared" si="53"/>
        <v>#VALUE!</v>
      </c>
      <c r="O400" s="1">
        <f>Main!$C$26</f>
        <v>149.54113125696796</v>
      </c>
      <c r="P400" s="48" t="e" vm="1">
        <f t="shared" si="54"/>
        <v>#VALUE!</v>
      </c>
      <c r="Q400" t="e" vm="1">
        <f t="shared" si="55"/>
        <v>#VALUE!</v>
      </c>
    </row>
    <row r="401" spans="1:17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2">
        <f>[1]!GenLognormal($F$9,$F$10)</f>
        <v>#VALUE!</v>
      </c>
      <c r="G401" t="e" vm="2">
        <f>[1]!genBinomial(1,0.567)</f>
        <v>#VALUE!</v>
      </c>
      <c r="H401" s="13" t="e" vm="1">
        <f t="shared" si="49"/>
        <v>#VALUE!</v>
      </c>
      <c r="I401" s="1">
        <f>Main!$A$26</f>
        <v>149.56547863818892</v>
      </c>
      <c r="J401" s="48" t="e" vm="1">
        <f t="shared" si="50"/>
        <v>#VALUE!</v>
      </c>
      <c r="K401" t="e" vm="1">
        <f t="shared" si="51"/>
        <v>#VALUE!</v>
      </c>
      <c r="L401" s="1">
        <f>Main!$B$26</f>
        <v>149.59073777325764</v>
      </c>
      <c r="M401" s="48" t="e" vm="1">
        <f t="shared" si="52"/>
        <v>#VALUE!</v>
      </c>
      <c r="N401" t="e" vm="1">
        <f t="shared" si="53"/>
        <v>#VALUE!</v>
      </c>
      <c r="O401" s="1">
        <f>Main!$C$26</f>
        <v>149.54113125696796</v>
      </c>
      <c r="P401" s="48" t="e" vm="1">
        <f t="shared" si="54"/>
        <v>#VALUE!</v>
      </c>
      <c r="Q401" t="e" vm="1">
        <f t="shared" si="55"/>
        <v>#VALUE!</v>
      </c>
    </row>
    <row r="402" spans="1:17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2">
        <f>[1]!GenLognormal($F$9,$F$10)</f>
        <v>#VALUE!</v>
      </c>
      <c r="G402" t="e" vm="2">
        <f>[1]!genBinomial(1,0.567)</f>
        <v>#VALUE!</v>
      </c>
      <c r="H402" s="13" t="e" vm="1">
        <f t="shared" si="49"/>
        <v>#VALUE!</v>
      </c>
      <c r="I402" s="1">
        <f>Main!$A$26</f>
        <v>149.56547863818892</v>
      </c>
      <c r="J402" s="48" t="e" vm="1">
        <f t="shared" si="50"/>
        <v>#VALUE!</v>
      </c>
      <c r="K402" t="e" vm="1">
        <f t="shared" si="51"/>
        <v>#VALUE!</v>
      </c>
      <c r="L402" s="1">
        <f>Main!$B$26</f>
        <v>149.59073777325764</v>
      </c>
      <c r="M402" s="48" t="e" vm="1">
        <f t="shared" si="52"/>
        <v>#VALUE!</v>
      </c>
      <c r="N402" t="e" vm="1">
        <f t="shared" si="53"/>
        <v>#VALUE!</v>
      </c>
      <c r="O402" s="1">
        <f>Main!$C$26</f>
        <v>149.54113125696796</v>
      </c>
      <c r="P402" s="48" t="e" vm="1">
        <f t="shared" si="54"/>
        <v>#VALUE!</v>
      </c>
      <c r="Q402" t="e" vm="1">
        <f t="shared" si="55"/>
        <v>#VALUE!</v>
      </c>
    </row>
    <row r="403" spans="1:17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2">
        <f>[1]!GenLognormal($F$9,$F$10)</f>
        <v>#VALUE!</v>
      </c>
      <c r="G403" t="e" vm="2">
        <f>[1]!genBinomial(1,0.567)</f>
        <v>#VALUE!</v>
      </c>
      <c r="H403" s="13" t="e" vm="1">
        <f t="shared" si="49"/>
        <v>#VALUE!</v>
      </c>
      <c r="I403" s="1">
        <f>Main!$A$26</f>
        <v>149.56547863818892</v>
      </c>
      <c r="J403" s="48" t="e" vm="1">
        <f t="shared" si="50"/>
        <v>#VALUE!</v>
      </c>
      <c r="K403" t="e" vm="1">
        <f t="shared" si="51"/>
        <v>#VALUE!</v>
      </c>
      <c r="L403" s="1">
        <f>Main!$B$26</f>
        <v>149.59073777325764</v>
      </c>
      <c r="M403" s="48" t="e" vm="1">
        <f t="shared" si="52"/>
        <v>#VALUE!</v>
      </c>
      <c r="N403" t="e" vm="1">
        <f t="shared" si="53"/>
        <v>#VALUE!</v>
      </c>
      <c r="O403" s="1">
        <f>Main!$C$26</f>
        <v>149.54113125696796</v>
      </c>
      <c r="P403" s="48" t="e" vm="1">
        <f t="shared" si="54"/>
        <v>#VALUE!</v>
      </c>
      <c r="Q403" t="e" vm="1">
        <f t="shared" si="55"/>
        <v>#VALUE!</v>
      </c>
    </row>
    <row r="404" spans="1:17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2">
        <f>[1]!GenLognormal($F$9,$F$10)</f>
        <v>#VALUE!</v>
      </c>
      <c r="G404" t="e" vm="2">
        <f>[1]!genBinomial(1,0.567)</f>
        <v>#VALUE!</v>
      </c>
      <c r="H404" s="13" t="e" vm="1">
        <f t="shared" si="49"/>
        <v>#VALUE!</v>
      </c>
      <c r="I404" s="1">
        <f>Main!$A$26</f>
        <v>149.56547863818892</v>
      </c>
      <c r="J404" s="48" t="e" vm="1">
        <f t="shared" si="50"/>
        <v>#VALUE!</v>
      </c>
      <c r="K404" t="e" vm="1">
        <f t="shared" si="51"/>
        <v>#VALUE!</v>
      </c>
      <c r="L404" s="1">
        <f>Main!$B$26</f>
        <v>149.59073777325764</v>
      </c>
      <c r="M404" s="48" t="e" vm="1">
        <f t="shared" si="52"/>
        <v>#VALUE!</v>
      </c>
      <c r="N404" t="e" vm="1">
        <f t="shared" si="53"/>
        <v>#VALUE!</v>
      </c>
      <c r="O404" s="1">
        <f>Main!$C$26</f>
        <v>149.54113125696796</v>
      </c>
      <c r="P404" s="48" t="e" vm="1">
        <f t="shared" si="54"/>
        <v>#VALUE!</v>
      </c>
      <c r="Q404" t="e" vm="1">
        <f t="shared" si="55"/>
        <v>#VALUE!</v>
      </c>
    </row>
    <row r="405" spans="1:17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2">
        <f>[1]!GenLognormal($F$9,$F$10)</f>
        <v>#VALUE!</v>
      </c>
      <c r="G405" t="e" vm="2">
        <f>[1]!genBinomial(1,0.567)</f>
        <v>#VALUE!</v>
      </c>
      <c r="H405" s="13" t="e" vm="1">
        <f t="shared" si="49"/>
        <v>#VALUE!</v>
      </c>
      <c r="I405" s="1">
        <f>Main!$A$26</f>
        <v>149.56547863818892</v>
      </c>
      <c r="J405" s="48" t="e" vm="1">
        <f t="shared" si="50"/>
        <v>#VALUE!</v>
      </c>
      <c r="K405" t="e" vm="1">
        <f t="shared" si="51"/>
        <v>#VALUE!</v>
      </c>
      <c r="L405" s="1">
        <f>Main!$B$26</f>
        <v>149.59073777325764</v>
      </c>
      <c r="M405" s="48" t="e" vm="1">
        <f t="shared" si="52"/>
        <v>#VALUE!</v>
      </c>
      <c r="N405" t="e" vm="1">
        <f t="shared" si="53"/>
        <v>#VALUE!</v>
      </c>
      <c r="O405" s="1">
        <f>Main!$C$26</f>
        <v>149.54113125696796</v>
      </c>
      <c r="P405" s="48" t="e" vm="1">
        <f t="shared" si="54"/>
        <v>#VALUE!</v>
      </c>
      <c r="Q405" t="e" vm="1">
        <f t="shared" si="55"/>
        <v>#VALUE!</v>
      </c>
    </row>
    <row r="406" spans="1:17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2">
        <f>[1]!GenLognormal($F$9,$F$10)</f>
        <v>#VALUE!</v>
      </c>
      <c r="G406" t="e" vm="2">
        <f>[1]!genBinomial(1,0.567)</f>
        <v>#VALUE!</v>
      </c>
      <c r="H406" s="13" t="e" vm="1">
        <f t="shared" si="49"/>
        <v>#VALUE!</v>
      </c>
      <c r="I406" s="1">
        <f>Main!$A$26</f>
        <v>149.56547863818892</v>
      </c>
      <c r="J406" s="48" t="e" vm="1">
        <f t="shared" si="50"/>
        <v>#VALUE!</v>
      </c>
      <c r="K406" t="e" vm="1">
        <f t="shared" si="51"/>
        <v>#VALUE!</v>
      </c>
      <c r="L406" s="1">
        <f>Main!$B$26</f>
        <v>149.59073777325764</v>
      </c>
      <c r="M406" s="48" t="e" vm="1">
        <f t="shared" si="52"/>
        <v>#VALUE!</v>
      </c>
      <c r="N406" t="e" vm="1">
        <f t="shared" si="53"/>
        <v>#VALUE!</v>
      </c>
      <c r="O406" s="1">
        <f>Main!$C$26</f>
        <v>149.54113125696796</v>
      </c>
      <c r="P406" s="48" t="e" vm="1">
        <f t="shared" si="54"/>
        <v>#VALUE!</v>
      </c>
      <c r="Q406" t="e" vm="1">
        <f t="shared" si="55"/>
        <v>#VALUE!</v>
      </c>
    </row>
    <row r="407" spans="1:17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2">
        <f>[1]!GenLognormal($F$9,$F$10)</f>
        <v>#VALUE!</v>
      </c>
      <c r="G407" t="e" vm="2">
        <f>[1]!genBinomial(1,0.567)</f>
        <v>#VALUE!</v>
      </c>
      <c r="H407" s="13" t="e" vm="1">
        <f t="shared" si="49"/>
        <v>#VALUE!</v>
      </c>
      <c r="I407" s="1">
        <f>Main!$A$26</f>
        <v>149.56547863818892</v>
      </c>
      <c r="J407" s="48" t="e" vm="1">
        <f t="shared" si="50"/>
        <v>#VALUE!</v>
      </c>
      <c r="K407" t="e" vm="1">
        <f t="shared" si="51"/>
        <v>#VALUE!</v>
      </c>
      <c r="L407" s="1">
        <f>Main!$B$26</f>
        <v>149.59073777325764</v>
      </c>
      <c r="M407" s="48" t="e" vm="1">
        <f t="shared" si="52"/>
        <v>#VALUE!</v>
      </c>
      <c r="N407" t="e" vm="1">
        <f t="shared" si="53"/>
        <v>#VALUE!</v>
      </c>
      <c r="O407" s="1">
        <f>Main!$C$26</f>
        <v>149.54113125696796</v>
      </c>
      <c r="P407" s="48" t="e" vm="1">
        <f t="shared" si="54"/>
        <v>#VALUE!</v>
      </c>
      <c r="Q407" t="e" vm="1">
        <f t="shared" si="55"/>
        <v>#VALUE!</v>
      </c>
    </row>
    <row r="408" spans="1:17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2">
        <f>[1]!GenLognormal($F$9,$F$10)</f>
        <v>#VALUE!</v>
      </c>
      <c r="G408" t="e" vm="2">
        <f>[1]!genBinomial(1,0.567)</f>
        <v>#VALUE!</v>
      </c>
      <c r="H408" s="13" t="e" vm="1">
        <f t="shared" si="49"/>
        <v>#VALUE!</v>
      </c>
      <c r="I408" s="1">
        <f>Main!$A$26</f>
        <v>149.56547863818892</v>
      </c>
      <c r="J408" s="48" t="e" vm="1">
        <f t="shared" si="50"/>
        <v>#VALUE!</v>
      </c>
      <c r="K408" t="e" vm="1">
        <f t="shared" si="51"/>
        <v>#VALUE!</v>
      </c>
      <c r="L408" s="1">
        <f>Main!$B$26</f>
        <v>149.59073777325764</v>
      </c>
      <c r="M408" s="48" t="e" vm="1">
        <f t="shared" si="52"/>
        <v>#VALUE!</v>
      </c>
      <c r="N408" t="e" vm="1">
        <f t="shared" si="53"/>
        <v>#VALUE!</v>
      </c>
      <c r="O408" s="1">
        <f>Main!$C$26</f>
        <v>149.54113125696796</v>
      </c>
      <c r="P408" s="48" t="e" vm="1">
        <f t="shared" si="54"/>
        <v>#VALUE!</v>
      </c>
      <c r="Q408" t="e" vm="1">
        <f t="shared" si="55"/>
        <v>#VALUE!</v>
      </c>
    </row>
    <row r="409" spans="1:17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2">
        <f>[1]!GenLognormal($F$9,$F$10)</f>
        <v>#VALUE!</v>
      </c>
      <c r="G409" t="e" vm="2">
        <f>[1]!genBinomial(1,0.567)</f>
        <v>#VALUE!</v>
      </c>
      <c r="H409" s="13" t="e" vm="1">
        <f t="shared" si="49"/>
        <v>#VALUE!</v>
      </c>
      <c r="I409" s="1">
        <f>Main!$A$26</f>
        <v>149.56547863818892</v>
      </c>
      <c r="J409" s="48" t="e" vm="1">
        <f t="shared" si="50"/>
        <v>#VALUE!</v>
      </c>
      <c r="K409" t="e" vm="1">
        <f t="shared" si="51"/>
        <v>#VALUE!</v>
      </c>
      <c r="L409" s="1">
        <f>Main!$B$26</f>
        <v>149.59073777325764</v>
      </c>
      <c r="M409" s="48" t="e" vm="1">
        <f t="shared" si="52"/>
        <v>#VALUE!</v>
      </c>
      <c r="N409" t="e" vm="1">
        <f t="shared" si="53"/>
        <v>#VALUE!</v>
      </c>
      <c r="O409" s="1">
        <f>Main!$C$26</f>
        <v>149.54113125696796</v>
      </c>
      <c r="P409" s="48" t="e" vm="1">
        <f t="shared" si="54"/>
        <v>#VALUE!</v>
      </c>
      <c r="Q409" t="e" vm="1">
        <f t="shared" si="55"/>
        <v>#VALUE!</v>
      </c>
    </row>
    <row r="410" spans="1:17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2">
        <f>[1]!GenLognormal($F$9,$F$10)</f>
        <v>#VALUE!</v>
      </c>
      <c r="G410" t="e" vm="2">
        <f>[1]!genBinomial(1,0.567)</f>
        <v>#VALUE!</v>
      </c>
      <c r="H410" s="13" t="e" vm="1">
        <f t="shared" si="49"/>
        <v>#VALUE!</v>
      </c>
      <c r="I410" s="1">
        <f>Main!$A$26</f>
        <v>149.56547863818892</v>
      </c>
      <c r="J410" s="48" t="e" vm="1">
        <f t="shared" si="50"/>
        <v>#VALUE!</v>
      </c>
      <c r="K410" t="e" vm="1">
        <f t="shared" si="51"/>
        <v>#VALUE!</v>
      </c>
      <c r="L410" s="1">
        <f>Main!$B$26</f>
        <v>149.59073777325764</v>
      </c>
      <c r="M410" s="48" t="e" vm="1">
        <f t="shared" si="52"/>
        <v>#VALUE!</v>
      </c>
      <c r="N410" t="e" vm="1">
        <f t="shared" si="53"/>
        <v>#VALUE!</v>
      </c>
      <c r="O410" s="1">
        <f>Main!$C$26</f>
        <v>149.54113125696796</v>
      </c>
      <c r="P410" s="48" t="e" vm="1">
        <f t="shared" si="54"/>
        <v>#VALUE!</v>
      </c>
      <c r="Q410" t="e" vm="1">
        <f t="shared" si="55"/>
        <v>#VALUE!</v>
      </c>
    </row>
    <row r="411" spans="1:17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2">
        <f>[1]!GenLognormal($F$9,$F$10)</f>
        <v>#VALUE!</v>
      </c>
      <c r="G411" t="e" vm="2">
        <f>[1]!genBinomial(1,0.567)</f>
        <v>#VALUE!</v>
      </c>
      <c r="H411" s="13" t="e" vm="1">
        <f t="shared" si="49"/>
        <v>#VALUE!</v>
      </c>
      <c r="I411" s="1">
        <f>Main!$A$26</f>
        <v>149.56547863818892</v>
      </c>
      <c r="J411" s="48" t="e" vm="1">
        <f t="shared" si="50"/>
        <v>#VALUE!</v>
      </c>
      <c r="K411" t="e" vm="1">
        <f t="shared" si="51"/>
        <v>#VALUE!</v>
      </c>
      <c r="L411" s="1">
        <f>Main!$B$26</f>
        <v>149.59073777325764</v>
      </c>
      <c r="M411" s="48" t="e" vm="1">
        <f t="shared" si="52"/>
        <v>#VALUE!</v>
      </c>
      <c r="N411" t="e" vm="1">
        <f t="shared" si="53"/>
        <v>#VALUE!</v>
      </c>
      <c r="O411" s="1">
        <f>Main!$C$26</f>
        <v>149.54113125696796</v>
      </c>
      <c r="P411" s="48" t="e" vm="1">
        <f t="shared" si="54"/>
        <v>#VALUE!</v>
      </c>
      <c r="Q411" t="e" vm="1">
        <f t="shared" si="55"/>
        <v>#VALUE!</v>
      </c>
    </row>
    <row r="412" spans="1:17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2">
        <f>[1]!GenLognormal($F$9,$F$10)</f>
        <v>#VALUE!</v>
      </c>
      <c r="G412" t="e" vm="2">
        <f>[1]!genBinomial(1,0.567)</f>
        <v>#VALUE!</v>
      </c>
      <c r="H412" s="13" t="e" vm="1">
        <f t="shared" si="49"/>
        <v>#VALUE!</v>
      </c>
      <c r="I412" s="1">
        <f>Main!$A$26</f>
        <v>149.56547863818892</v>
      </c>
      <c r="J412" s="48" t="e" vm="1">
        <f t="shared" si="50"/>
        <v>#VALUE!</v>
      </c>
      <c r="K412" t="e" vm="1">
        <f t="shared" si="51"/>
        <v>#VALUE!</v>
      </c>
      <c r="L412" s="1">
        <f>Main!$B$26</f>
        <v>149.59073777325764</v>
      </c>
      <c r="M412" s="48" t="e" vm="1">
        <f t="shared" si="52"/>
        <v>#VALUE!</v>
      </c>
      <c r="N412" t="e" vm="1">
        <f t="shared" si="53"/>
        <v>#VALUE!</v>
      </c>
      <c r="O412" s="1">
        <f>Main!$C$26</f>
        <v>149.54113125696796</v>
      </c>
      <c r="P412" s="48" t="e" vm="1">
        <f t="shared" si="54"/>
        <v>#VALUE!</v>
      </c>
      <c r="Q412" t="e" vm="1">
        <f t="shared" si="55"/>
        <v>#VALUE!</v>
      </c>
    </row>
    <row r="413" spans="1:17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2">
        <f>[1]!GenLognormal($F$9,$F$10)</f>
        <v>#VALUE!</v>
      </c>
      <c r="G413" t="e" vm="2">
        <f>[1]!genBinomial(1,0.567)</f>
        <v>#VALUE!</v>
      </c>
      <c r="H413" s="13" t="e" vm="1">
        <f t="shared" si="49"/>
        <v>#VALUE!</v>
      </c>
      <c r="I413" s="1">
        <f>Main!$A$26</f>
        <v>149.56547863818892</v>
      </c>
      <c r="J413" s="48" t="e" vm="1">
        <f t="shared" si="50"/>
        <v>#VALUE!</v>
      </c>
      <c r="K413" t="e" vm="1">
        <f t="shared" si="51"/>
        <v>#VALUE!</v>
      </c>
      <c r="L413" s="1">
        <f>Main!$B$26</f>
        <v>149.59073777325764</v>
      </c>
      <c r="M413" s="48" t="e" vm="1">
        <f t="shared" si="52"/>
        <v>#VALUE!</v>
      </c>
      <c r="N413" t="e" vm="1">
        <f t="shared" si="53"/>
        <v>#VALUE!</v>
      </c>
      <c r="O413" s="1">
        <f>Main!$C$26</f>
        <v>149.54113125696796</v>
      </c>
      <c r="P413" s="48" t="e" vm="1">
        <f t="shared" si="54"/>
        <v>#VALUE!</v>
      </c>
      <c r="Q413" t="e" vm="1">
        <f t="shared" si="55"/>
        <v>#VALUE!</v>
      </c>
    </row>
    <row r="414" spans="1:17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2">
        <f>[1]!GenLognormal($F$9,$F$10)</f>
        <v>#VALUE!</v>
      </c>
      <c r="G414" t="e" vm="2">
        <f>[1]!genBinomial(1,0.567)</f>
        <v>#VALUE!</v>
      </c>
      <c r="H414" s="13" t="e" vm="1">
        <f t="shared" si="49"/>
        <v>#VALUE!</v>
      </c>
      <c r="I414" s="1">
        <f>Main!$A$26</f>
        <v>149.56547863818892</v>
      </c>
      <c r="J414" s="48" t="e" vm="1">
        <f t="shared" si="50"/>
        <v>#VALUE!</v>
      </c>
      <c r="K414" t="e" vm="1">
        <f t="shared" si="51"/>
        <v>#VALUE!</v>
      </c>
      <c r="L414" s="1">
        <f>Main!$B$26</f>
        <v>149.59073777325764</v>
      </c>
      <c r="M414" s="48" t="e" vm="1">
        <f t="shared" si="52"/>
        <v>#VALUE!</v>
      </c>
      <c r="N414" t="e" vm="1">
        <f t="shared" si="53"/>
        <v>#VALUE!</v>
      </c>
      <c r="O414" s="1">
        <f>Main!$C$26</f>
        <v>149.54113125696796</v>
      </c>
      <c r="P414" s="48" t="e" vm="1">
        <f t="shared" si="54"/>
        <v>#VALUE!</v>
      </c>
      <c r="Q414" t="e" vm="1">
        <f t="shared" si="55"/>
        <v>#VALUE!</v>
      </c>
    </row>
    <row r="415" spans="1:17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2">
        <f>[1]!GenLognormal($F$9,$F$10)</f>
        <v>#VALUE!</v>
      </c>
      <c r="G415" t="e" vm="2">
        <f>[1]!genBinomial(1,0.567)</f>
        <v>#VALUE!</v>
      </c>
      <c r="H415" s="13" t="e" vm="1">
        <f t="shared" si="49"/>
        <v>#VALUE!</v>
      </c>
      <c r="I415" s="1">
        <f>Main!$A$26</f>
        <v>149.56547863818892</v>
      </c>
      <c r="J415" s="48" t="e" vm="1">
        <f t="shared" si="50"/>
        <v>#VALUE!</v>
      </c>
      <c r="K415" t="e" vm="1">
        <f t="shared" si="51"/>
        <v>#VALUE!</v>
      </c>
      <c r="L415" s="1">
        <f>Main!$B$26</f>
        <v>149.59073777325764</v>
      </c>
      <c r="M415" s="48" t="e" vm="1">
        <f t="shared" si="52"/>
        <v>#VALUE!</v>
      </c>
      <c r="N415" t="e" vm="1">
        <f t="shared" si="53"/>
        <v>#VALUE!</v>
      </c>
      <c r="O415" s="1">
        <f>Main!$C$26</f>
        <v>149.54113125696796</v>
      </c>
      <c r="P415" s="48" t="e" vm="1">
        <f t="shared" si="54"/>
        <v>#VALUE!</v>
      </c>
      <c r="Q415" t="e" vm="1">
        <f t="shared" si="55"/>
        <v>#VALUE!</v>
      </c>
    </row>
    <row r="416" spans="1:17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2">
        <f>[1]!GenLognormal($F$9,$F$10)</f>
        <v>#VALUE!</v>
      </c>
      <c r="G416" t="e" vm="2">
        <f>[1]!genBinomial(1,0.567)</f>
        <v>#VALUE!</v>
      </c>
      <c r="H416" s="13" t="e" vm="1">
        <f t="shared" si="49"/>
        <v>#VALUE!</v>
      </c>
      <c r="I416" s="1">
        <f>Main!$A$26</f>
        <v>149.56547863818892</v>
      </c>
      <c r="J416" s="48" t="e" vm="1">
        <f t="shared" si="50"/>
        <v>#VALUE!</v>
      </c>
      <c r="K416" t="e" vm="1">
        <f t="shared" si="51"/>
        <v>#VALUE!</v>
      </c>
      <c r="L416" s="1">
        <f>Main!$B$26</f>
        <v>149.59073777325764</v>
      </c>
      <c r="M416" s="48" t="e" vm="1">
        <f t="shared" si="52"/>
        <v>#VALUE!</v>
      </c>
      <c r="N416" t="e" vm="1">
        <f t="shared" si="53"/>
        <v>#VALUE!</v>
      </c>
      <c r="O416" s="1">
        <f>Main!$C$26</f>
        <v>149.54113125696796</v>
      </c>
      <c r="P416" s="48" t="e" vm="1">
        <f t="shared" si="54"/>
        <v>#VALUE!</v>
      </c>
      <c r="Q416" t="e" vm="1">
        <f t="shared" si="55"/>
        <v>#VALUE!</v>
      </c>
    </row>
    <row r="417" spans="1:17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2">
        <f>[1]!GenLognormal($F$9,$F$10)</f>
        <v>#VALUE!</v>
      </c>
      <c r="G417" t="e" vm="2">
        <f>[1]!genBinomial(1,0.567)</f>
        <v>#VALUE!</v>
      </c>
      <c r="H417" s="13" t="e" vm="1">
        <f t="shared" si="49"/>
        <v>#VALUE!</v>
      </c>
      <c r="I417" s="1">
        <f>Main!$A$26</f>
        <v>149.56547863818892</v>
      </c>
      <c r="J417" s="48" t="e" vm="1">
        <f t="shared" si="50"/>
        <v>#VALUE!</v>
      </c>
      <c r="K417" t="e" vm="1">
        <f t="shared" si="51"/>
        <v>#VALUE!</v>
      </c>
      <c r="L417" s="1">
        <f>Main!$B$26</f>
        <v>149.59073777325764</v>
      </c>
      <c r="M417" s="48" t="e" vm="1">
        <f t="shared" si="52"/>
        <v>#VALUE!</v>
      </c>
      <c r="N417" t="e" vm="1">
        <f t="shared" si="53"/>
        <v>#VALUE!</v>
      </c>
      <c r="O417" s="1">
        <f>Main!$C$26</f>
        <v>149.54113125696796</v>
      </c>
      <c r="P417" s="48" t="e" vm="1">
        <f t="shared" si="54"/>
        <v>#VALUE!</v>
      </c>
      <c r="Q417" t="e" vm="1">
        <f t="shared" si="55"/>
        <v>#VALUE!</v>
      </c>
    </row>
    <row r="418" spans="1:17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2">
        <f>[1]!GenLognormal($F$9,$F$10)</f>
        <v>#VALUE!</v>
      </c>
      <c r="G418" t="e" vm="2">
        <f>[1]!genBinomial(1,0.567)</f>
        <v>#VALUE!</v>
      </c>
      <c r="H418" s="13" t="e" vm="1">
        <f t="shared" si="49"/>
        <v>#VALUE!</v>
      </c>
      <c r="I418" s="1">
        <f>Main!$A$26</f>
        <v>149.56547863818892</v>
      </c>
      <c r="J418" s="48" t="e" vm="1">
        <f t="shared" si="50"/>
        <v>#VALUE!</v>
      </c>
      <c r="K418" t="e" vm="1">
        <f t="shared" si="51"/>
        <v>#VALUE!</v>
      </c>
      <c r="L418" s="1">
        <f>Main!$B$26</f>
        <v>149.59073777325764</v>
      </c>
      <c r="M418" s="48" t="e" vm="1">
        <f t="shared" si="52"/>
        <v>#VALUE!</v>
      </c>
      <c r="N418" t="e" vm="1">
        <f t="shared" si="53"/>
        <v>#VALUE!</v>
      </c>
      <c r="O418" s="1">
        <f>Main!$C$26</f>
        <v>149.54113125696796</v>
      </c>
      <c r="P418" s="48" t="e" vm="1">
        <f t="shared" si="54"/>
        <v>#VALUE!</v>
      </c>
      <c r="Q418" t="e" vm="1">
        <f t="shared" si="55"/>
        <v>#VALUE!</v>
      </c>
    </row>
    <row r="419" spans="1:17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2">
        <f>[1]!GenLognormal($F$9,$F$10)</f>
        <v>#VALUE!</v>
      </c>
      <c r="G419" t="e" vm="2">
        <f>[1]!genBinomial(1,0.567)</f>
        <v>#VALUE!</v>
      </c>
      <c r="H419" s="13" t="e" vm="1">
        <f t="shared" si="49"/>
        <v>#VALUE!</v>
      </c>
      <c r="I419" s="1">
        <f>Main!$A$26</f>
        <v>149.56547863818892</v>
      </c>
      <c r="J419" s="48" t="e" vm="1">
        <f t="shared" si="50"/>
        <v>#VALUE!</v>
      </c>
      <c r="K419" t="e" vm="1">
        <f t="shared" si="51"/>
        <v>#VALUE!</v>
      </c>
      <c r="L419" s="1">
        <f>Main!$B$26</f>
        <v>149.59073777325764</v>
      </c>
      <c r="M419" s="48" t="e" vm="1">
        <f t="shared" si="52"/>
        <v>#VALUE!</v>
      </c>
      <c r="N419" t="e" vm="1">
        <f t="shared" si="53"/>
        <v>#VALUE!</v>
      </c>
      <c r="O419" s="1">
        <f>Main!$C$26</f>
        <v>149.54113125696796</v>
      </c>
      <c r="P419" s="48" t="e" vm="1">
        <f t="shared" si="54"/>
        <v>#VALUE!</v>
      </c>
      <c r="Q419" t="e" vm="1">
        <f t="shared" si="55"/>
        <v>#VALUE!</v>
      </c>
    </row>
    <row r="420" spans="1:17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2">
        <f>[1]!GenLognormal($F$9,$F$10)</f>
        <v>#VALUE!</v>
      </c>
      <c r="G420" t="e" vm="2">
        <f>[1]!genBinomial(1,0.567)</f>
        <v>#VALUE!</v>
      </c>
      <c r="H420" s="13" t="e" vm="1">
        <f t="shared" si="49"/>
        <v>#VALUE!</v>
      </c>
      <c r="I420" s="1">
        <f>Main!$A$26</f>
        <v>149.56547863818892</v>
      </c>
      <c r="J420" s="48" t="e" vm="1">
        <f t="shared" si="50"/>
        <v>#VALUE!</v>
      </c>
      <c r="K420" t="e" vm="1">
        <f t="shared" si="51"/>
        <v>#VALUE!</v>
      </c>
      <c r="L420" s="1">
        <f>Main!$B$26</f>
        <v>149.59073777325764</v>
      </c>
      <c r="M420" s="48" t="e" vm="1">
        <f t="shared" si="52"/>
        <v>#VALUE!</v>
      </c>
      <c r="N420" t="e" vm="1">
        <f t="shared" si="53"/>
        <v>#VALUE!</v>
      </c>
      <c r="O420" s="1">
        <f>Main!$C$26</f>
        <v>149.54113125696796</v>
      </c>
      <c r="P420" s="48" t="e" vm="1">
        <f t="shared" si="54"/>
        <v>#VALUE!</v>
      </c>
      <c r="Q420" t="e" vm="1">
        <f t="shared" si="55"/>
        <v>#VALUE!</v>
      </c>
    </row>
    <row r="421" spans="1:17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2">
        <f>[1]!GenLognormal($F$9,$F$10)</f>
        <v>#VALUE!</v>
      </c>
      <c r="G421" t="e" vm="2">
        <f>[1]!genBinomial(1,0.567)</f>
        <v>#VALUE!</v>
      </c>
      <c r="H421" s="13" t="e" vm="1">
        <f t="shared" si="49"/>
        <v>#VALUE!</v>
      </c>
      <c r="I421" s="1">
        <f>Main!$A$26</f>
        <v>149.56547863818892</v>
      </c>
      <c r="J421" s="48" t="e" vm="1">
        <f t="shared" si="50"/>
        <v>#VALUE!</v>
      </c>
      <c r="K421" t="e" vm="1">
        <f t="shared" si="51"/>
        <v>#VALUE!</v>
      </c>
      <c r="L421" s="1">
        <f>Main!$B$26</f>
        <v>149.59073777325764</v>
      </c>
      <c r="M421" s="48" t="e" vm="1">
        <f t="shared" si="52"/>
        <v>#VALUE!</v>
      </c>
      <c r="N421" t="e" vm="1">
        <f t="shared" si="53"/>
        <v>#VALUE!</v>
      </c>
      <c r="O421" s="1">
        <f>Main!$C$26</f>
        <v>149.54113125696796</v>
      </c>
      <c r="P421" s="48" t="e" vm="1">
        <f t="shared" si="54"/>
        <v>#VALUE!</v>
      </c>
      <c r="Q421" t="e" vm="1">
        <f t="shared" si="55"/>
        <v>#VALUE!</v>
      </c>
    </row>
    <row r="422" spans="1:17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2">
        <f>[1]!GenLognormal($F$9,$F$10)</f>
        <v>#VALUE!</v>
      </c>
      <c r="G422" t="e" vm="2">
        <f>[1]!genBinomial(1,0.567)</f>
        <v>#VALUE!</v>
      </c>
      <c r="H422" s="13" t="e" vm="1">
        <f t="shared" si="49"/>
        <v>#VALUE!</v>
      </c>
      <c r="I422" s="1">
        <f>Main!$A$26</f>
        <v>149.56547863818892</v>
      </c>
      <c r="J422" s="48" t="e" vm="1">
        <f t="shared" si="50"/>
        <v>#VALUE!</v>
      </c>
      <c r="K422" t="e" vm="1">
        <f t="shared" si="51"/>
        <v>#VALUE!</v>
      </c>
      <c r="L422" s="1">
        <f>Main!$B$26</f>
        <v>149.59073777325764</v>
      </c>
      <c r="M422" s="48" t="e" vm="1">
        <f t="shared" si="52"/>
        <v>#VALUE!</v>
      </c>
      <c r="N422" t="e" vm="1">
        <f t="shared" si="53"/>
        <v>#VALUE!</v>
      </c>
      <c r="O422" s="1">
        <f>Main!$C$26</f>
        <v>149.54113125696796</v>
      </c>
      <c r="P422" s="48" t="e" vm="1">
        <f t="shared" si="54"/>
        <v>#VALUE!</v>
      </c>
      <c r="Q422" t="e" vm="1">
        <f t="shared" si="55"/>
        <v>#VALUE!</v>
      </c>
    </row>
    <row r="423" spans="1:17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2">
        <f>[1]!GenLognormal($F$9,$F$10)</f>
        <v>#VALUE!</v>
      </c>
      <c r="G423" t="e" vm="2">
        <f>[1]!genBinomial(1,0.567)</f>
        <v>#VALUE!</v>
      </c>
      <c r="H423" s="13" t="e" vm="1">
        <f t="shared" si="49"/>
        <v>#VALUE!</v>
      </c>
      <c r="I423" s="1">
        <f>Main!$A$26</f>
        <v>149.56547863818892</v>
      </c>
      <c r="J423" s="48" t="e" vm="1">
        <f t="shared" si="50"/>
        <v>#VALUE!</v>
      </c>
      <c r="K423" t="e" vm="1">
        <f t="shared" si="51"/>
        <v>#VALUE!</v>
      </c>
      <c r="L423" s="1">
        <f>Main!$B$26</f>
        <v>149.59073777325764</v>
      </c>
      <c r="M423" s="48" t="e" vm="1">
        <f t="shared" si="52"/>
        <v>#VALUE!</v>
      </c>
      <c r="N423" t="e" vm="1">
        <f t="shared" si="53"/>
        <v>#VALUE!</v>
      </c>
      <c r="O423" s="1">
        <f>Main!$C$26</f>
        <v>149.54113125696796</v>
      </c>
      <c r="P423" s="48" t="e" vm="1">
        <f t="shared" si="54"/>
        <v>#VALUE!</v>
      </c>
      <c r="Q423" t="e" vm="1">
        <f t="shared" si="55"/>
        <v>#VALUE!</v>
      </c>
    </row>
    <row r="424" spans="1:17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2">
        <f>[1]!GenLognormal($F$9,$F$10)</f>
        <v>#VALUE!</v>
      </c>
      <c r="G424" t="e" vm="2">
        <f>[1]!genBinomial(1,0.567)</f>
        <v>#VALUE!</v>
      </c>
      <c r="H424" s="13" t="e" vm="1">
        <f t="shared" si="49"/>
        <v>#VALUE!</v>
      </c>
      <c r="I424" s="1">
        <f>Main!$A$26</f>
        <v>149.56547863818892</v>
      </c>
      <c r="J424" s="48" t="e" vm="1">
        <f t="shared" si="50"/>
        <v>#VALUE!</v>
      </c>
      <c r="K424" t="e" vm="1">
        <f t="shared" si="51"/>
        <v>#VALUE!</v>
      </c>
      <c r="L424" s="1">
        <f>Main!$B$26</f>
        <v>149.59073777325764</v>
      </c>
      <c r="M424" s="48" t="e" vm="1">
        <f t="shared" si="52"/>
        <v>#VALUE!</v>
      </c>
      <c r="N424" t="e" vm="1">
        <f t="shared" si="53"/>
        <v>#VALUE!</v>
      </c>
      <c r="O424" s="1">
        <f>Main!$C$26</f>
        <v>149.54113125696796</v>
      </c>
      <c r="P424" s="48" t="e" vm="1">
        <f t="shared" si="54"/>
        <v>#VALUE!</v>
      </c>
      <c r="Q424" t="e" vm="1">
        <f t="shared" si="55"/>
        <v>#VALUE!</v>
      </c>
    </row>
    <row r="425" spans="1:17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2">
        <f>[1]!GenLognormal($F$9,$F$10)</f>
        <v>#VALUE!</v>
      </c>
      <c r="G425" t="e" vm="2">
        <f>[1]!genBinomial(1,0.567)</f>
        <v>#VALUE!</v>
      </c>
      <c r="H425" s="13" t="e" vm="1">
        <f t="shared" si="49"/>
        <v>#VALUE!</v>
      </c>
      <c r="I425" s="1">
        <f>Main!$A$26</f>
        <v>149.56547863818892</v>
      </c>
      <c r="J425" s="48" t="e" vm="1">
        <f t="shared" si="50"/>
        <v>#VALUE!</v>
      </c>
      <c r="K425" t="e" vm="1">
        <f t="shared" si="51"/>
        <v>#VALUE!</v>
      </c>
      <c r="L425" s="1">
        <f>Main!$B$26</f>
        <v>149.59073777325764</v>
      </c>
      <c r="M425" s="48" t="e" vm="1">
        <f t="shared" si="52"/>
        <v>#VALUE!</v>
      </c>
      <c r="N425" t="e" vm="1">
        <f t="shared" si="53"/>
        <v>#VALUE!</v>
      </c>
      <c r="O425" s="1">
        <f>Main!$C$26</f>
        <v>149.54113125696796</v>
      </c>
      <c r="P425" s="48" t="e" vm="1">
        <f t="shared" si="54"/>
        <v>#VALUE!</v>
      </c>
      <c r="Q425" t="e" vm="1">
        <f t="shared" si="55"/>
        <v>#VALUE!</v>
      </c>
    </row>
    <row r="426" spans="1:17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2">
        <f>[1]!GenLognormal($F$9,$F$10)</f>
        <v>#VALUE!</v>
      </c>
      <c r="G426" t="e" vm="2">
        <f>[1]!genBinomial(1,0.567)</f>
        <v>#VALUE!</v>
      </c>
      <c r="H426" s="13" t="e" vm="1">
        <f t="shared" si="49"/>
        <v>#VALUE!</v>
      </c>
      <c r="I426" s="1">
        <f>Main!$A$26</f>
        <v>149.56547863818892</v>
      </c>
      <c r="J426" s="48" t="e" vm="1">
        <f t="shared" si="50"/>
        <v>#VALUE!</v>
      </c>
      <c r="K426" t="e" vm="1">
        <f t="shared" si="51"/>
        <v>#VALUE!</v>
      </c>
      <c r="L426" s="1">
        <f>Main!$B$26</f>
        <v>149.59073777325764</v>
      </c>
      <c r="M426" s="48" t="e" vm="1">
        <f t="shared" si="52"/>
        <v>#VALUE!</v>
      </c>
      <c r="N426" t="e" vm="1">
        <f t="shared" si="53"/>
        <v>#VALUE!</v>
      </c>
      <c r="O426" s="1">
        <f>Main!$C$26</f>
        <v>149.54113125696796</v>
      </c>
      <c r="P426" s="48" t="e" vm="1">
        <f t="shared" si="54"/>
        <v>#VALUE!</v>
      </c>
      <c r="Q426" t="e" vm="1">
        <f t="shared" si="55"/>
        <v>#VALUE!</v>
      </c>
    </row>
    <row r="427" spans="1:17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2">
        <f>[1]!GenLognormal($F$9,$F$10)</f>
        <v>#VALUE!</v>
      </c>
      <c r="G427" t="e" vm="2">
        <f>[1]!genBinomial(1,0.567)</f>
        <v>#VALUE!</v>
      </c>
      <c r="H427" s="13" t="e" vm="1">
        <f t="shared" si="49"/>
        <v>#VALUE!</v>
      </c>
      <c r="I427" s="1">
        <f>Main!$A$26</f>
        <v>149.56547863818892</v>
      </c>
      <c r="J427" s="48" t="e" vm="1">
        <f t="shared" si="50"/>
        <v>#VALUE!</v>
      </c>
      <c r="K427" t="e" vm="1">
        <f t="shared" si="51"/>
        <v>#VALUE!</v>
      </c>
      <c r="L427" s="1">
        <f>Main!$B$26</f>
        <v>149.59073777325764</v>
      </c>
      <c r="M427" s="48" t="e" vm="1">
        <f t="shared" si="52"/>
        <v>#VALUE!</v>
      </c>
      <c r="N427" t="e" vm="1">
        <f t="shared" si="53"/>
        <v>#VALUE!</v>
      </c>
      <c r="O427" s="1">
        <f>Main!$C$26</f>
        <v>149.54113125696796</v>
      </c>
      <c r="P427" s="48" t="e" vm="1">
        <f t="shared" si="54"/>
        <v>#VALUE!</v>
      </c>
      <c r="Q427" t="e" vm="1">
        <f t="shared" si="55"/>
        <v>#VALUE!</v>
      </c>
    </row>
    <row r="428" spans="1:17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2">
        <f>[1]!GenLognormal($F$9,$F$10)</f>
        <v>#VALUE!</v>
      </c>
      <c r="G428" t="e" vm="2">
        <f>[1]!genBinomial(1,0.567)</f>
        <v>#VALUE!</v>
      </c>
      <c r="H428" s="13" t="e" vm="1">
        <f t="shared" si="49"/>
        <v>#VALUE!</v>
      </c>
      <c r="I428" s="1">
        <f>Main!$A$26</f>
        <v>149.56547863818892</v>
      </c>
      <c r="J428" s="48" t="e" vm="1">
        <f t="shared" si="50"/>
        <v>#VALUE!</v>
      </c>
      <c r="K428" t="e" vm="1">
        <f t="shared" si="51"/>
        <v>#VALUE!</v>
      </c>
      <c r="L428" s="1">
        <f>Main!$B$26</f>
        <v>149.59073777325764</v>
      </c>
      <c r="M428" s="48" t="e" vm="1">
        <f t="shared" si="52"/>
        <v>#VALUE!</v>
      </c>
      <c r="N428" t="e" vm="1">
        <f t="shared" si="53"/>
        <v>#VALUE!</v>
      </c>
      <c r="O428" s="1">
        <f>Main!$C$26</f>
        <v>149.54113125696796</v>
      </c>
      <c r="P428" s="48" t="e" vm="1">
        <f t="shared" si="54"/>
        <v>#VALUE!</v>
      </c>
      <c r="Q428" t="e" vm="1">
        <f t="shared" si="55"/>
        <v>#VALUE!</v>
      </c>
    </row>
    <row r="429" spans="1:17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2">
        <f>[1]!GenLognormal($F$9,$F$10)</f>
        <v>#VALUE!</v>
      </c>
      <c r="G429" t="e" vm="2">
        <f>[1]!genBinomial(1,0.567)</f>
        <v>#VALUE!</v>
      </c>
      <c r="H429" s="13" t="e" vm="1">
        <f t="shared" si="49"/>
        <v>#VALUE!</v>
      </c>
      <c r="I429" s="1">
        <f>Main!$A$26</f>
        <v>149.56547863818892</v>
      </c>
      <c r="J429" s="48" t="e" vm="1">
        <f t="shared" si="50"/>
        <v>#VALUE!</v>
      </c>
      <c r="K429" t="e" vm="1">
        <f t="shared" si="51"/>
        <v>#VALUE!</v>
      </c>
      <c r="L429" s="1">
        <f>Main!$B$26</f>
        <v>149.59073777325764</v>
      </c>
      <c r="M429" s="48" t="e" vm="1">
        <f t="shared" si="52"/>
        <v>#VALUE!</v>
      </c>
      <c r="N429" t="e" vm="1">
        <f t="shared" si="53"/>
        <v>#VALUE!</v>
      </c>
      <c r="O429" s="1">
        <f>Main!$C$26</f>
        <v>149.54113125696796</v>
      </c>
      <c r="P429" s="48" t="e" vm="1">
        <f t="shared" si="54"/>
        <v>#VALUE!</v>
      </c>
      <c r="Q429" t="e" vm="1">
        <f t="shared" si="55"/>
        <v>#VALUE!</v>
      </c>
    </row>
    <row r="430" spans="1:17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2">
        <f>[1]!GenLognormal($F$9,$F$10)</f>
        <v>#VALUE!</v>
      </c>
      <c r="G430" t="e" vm="2">
        <f>[1]!genBinomial(1,0.567)</f>
        <v>#VALUE!</v>
      </c>
      <c r="H430" s="13" t="e" vm="1">
        <f t="shared" si="49"/>
        <v>#VALUE!</v>
      </c>
      <c r="I430" s="1">
        <f>Main!$A$26</f>
        <v>149.56547863818892</v>
      </c>
      <c r="J430" s="48" t="e" vm="1">
        <f t="shared" si="50"/>
        <v>#VALUE!</v>
      </c>
      <c r="K430" t="e" vm="1">
        <f t="shared" si="51"/>
        <v>#VALUE!</v>
      </c>
      <c r="L430" s="1">
        <f>Main!$B$26</f>
        <v>149.59073777325764</v>
      </c>
      <c r="M430" s="48" t="e" vm="1">
        <f t="shared" si="52"/>
        <v>#VALUE!</v>
      </c>
      <c r="N430" t="e" vm="1">
        <f t="shared" si="53"/>
        <v>#VALUE!</v>
      </c>
      <c r="O430" s="1">
        <f>Main!$C$26</f>
        <v>149.54113125696796</v>
      </c>
      <c r="P430" s="48" t="e" vm="1">
        <f t="shared" si="54"/>
        <v>#VALUE!</v>
      </c>
      <c r="Q430" t="e" vm="1">
        <f t="shared" si="55"/>
        <v>#VALUE!</v>
      </c>
    </row>
    <row r="431" spans="1:17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2">
        <f>[1]!GenLognormal($F$9,$F$10)</f>
        <v>#VALUE!</v>
      </c>
      <c r="G431" t="e" vm="2">
        <f>[1]!genBinomial(1,0.567)</f>
        <v>#VALUE!</v>
      </c>
      <c r="H431" s="13" t="e" vm="1">
        <f t="shared" si="49"/>
        <v>#VALUE!</v>
      </c>
      <c r="I431" s="1">
        <f>Main!$A$26</f>
        <v>149.56547863818892</v>
      </c>
      <c r="J431" s="48" t="e" vm="1">
        <f t="shared" si="50"/>
        <v>#VALUE!</v>
      </c>
      <c r="K431" t="e" vm="1">
        <f t="shared" si="51"/>
        <v>#VALUE!</v>
      </c>
      <c r="L431" s="1">
        <f>Main!$B$26</f>
        <v>149.59073777325764</v>
      </c>
      <c r="M431" s="48" t="e" vm="1">
        <f t="shared" si="52"/>
        <v>#VALUE!</v>
      </c>
      <c r="N431" t="e" vm="1">
        <f t="shared" si="53"/>
        <v>#VALUE!</v>
      </c>
      <c r="O431" s="1">
        <f>Main!$C$26</f>
        <v>149.54113125696796</v>
      </c>
      <c r="P431" s="48" t="e" vm="1">
        <f t="shared" si="54"/>
        <v>#VALUE!</v>
      </c>
      <c r="Q431" t="e" vm="1">
        <f t="shared" si="55"/>
        <v>#VALUE!</v>
      </c>
    </row>
    <row r="432" spans="1:17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2">
        <f>[1]!GenLognormal($F$9,$F$10)</f>
        <v>#VALUE!</v>
      </c>
      <c r="G432" t="e" vm="2">
        <f>[1]!genBinomial(1,0.567)</f>
        <v>#VALUE!</v>
      </c>
      <c r="H432" s="13" t="e" vm="1">
        <f t="shared" si="49"/>
        <v>#VALUE!</v>
      </c>
      <c r="I432" s="1">
        <f>Main!$A$26</f>
        <v>149.56547863818892</v>
      </c>
      <c r="J432" s="48" t="e" vm="1">
        <f t="shared" si="50"/>
        <v>#VALUE!</v>
      </c>
      <c r="K432" t="e" vm="1">
        <f t="shared" si="51"/>
        <v>#VALUE!</v>
      </c>
      <c r="L432" s="1">
        <f>Main!$B$26</f>
        <v>149.59073777325764</v>
      </c>
      <c r="M432" s="48" t="e" vm="1">
        <f t="shared" si="52"/>
        <v>#VALUE!</v>
      </c>
      <c r="N432" t="e" vm="1">
        <f t="shared" si="53"/>
        <v>#VALUE!</v>
      </c>
      <c r="O432" s="1">
        <f>Main!$C$26</f>
        <v>149.54113125696796</v>
      </c>
      <c r="P432" s="48" t="e" vm="1">
        <f t="shared" si="54"/>
        <v>#VALUE!</v>
      </c>
      <c r="Q432" t="e" vm="1">
        <f t="shared" si="55"/>
        <v>#VALUE!</v>
      </c>
    </row>
    <row r="433" spans="1:17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2">
        <f>[1]!GenLognormal($F$9,$F$10)</f>
        <v>#VALUE!</v>
      </c>
      <c r="G433" t="e" vm="2">
        <f>[1]!genBinomial(1,0.567)</f>
        <v>#VALUE!</v>
      </c>
      <c r="H433" s="13" t="e" vm="1">
        <f t="shared" si="49"/>
        <v>#VALUE!</v>
      </c>
      <c r="I433" s="1">
        <f>Main!$A$26</f>
        <v>149.56547863818892</v>
      </c>
      <c r="J433" s="48" t="e" vm="1">
        <f t="shared" si="50"/>
        <v>#VALUE!</v>
      </c>
      <c r="K433" t="e" vm="1">
        <f t="shared" si="51"/>
        <v>#VALUE!</v>
      </c>
      <c r="L433" s="1">
        <f>Main!$B$26</f>
        <v>149.59073777325764</v>
      </c>
      <c r="M433" s="48" t="e" vm="1">
        <f t="shared" si="52"/>
        <v>#VALUE!</v>
      </c>
      <c r="N433" t="e" vm="1">
        <f t="shared" si="53"/>
        <v>#VALUE!</v>
      </c>
      <c r="O433" s="1">
        <f>Main!$C$26</f>
        <v>149.54113125696796</v>
      </c>
      <c r="P433" s="48" t="e" vm="1">
        <f t="shared" si="54"/>
        <v>#VALUE!</v>
      </c>
      <c r="Q433" t="e" vm="1">
        <f t="shared" si="55"/>
        <v>#VALUE!</v>
      </c>
    </row>
    <row r="434" spans="1:17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2">
        <f>[1]!GenLognormal($F$9,$F$10)</f>
        <v>#VALUE!</v>
      </c>
      <c r="G434" t="e" vm="2">
        <f>[1]!genBinomial(1,0.567)</f>
        <v>#VALUE!</v>
      </c>
      <c r="H434" s="13" t="e" vm="1">
        <f t="shared" si="49"/>
        <v>#VALUE!</v>
      </c>
      <c r="I434" s="1">
        <f>Main!$A$26</f>
        <v>149.56547863818892</v>
      </c>
      <c r="J434" s="48" t="e" vm="1">
        <f t="shared" si="50"/>
        <v>#VALUE!</v>
      </c>
      <c r="K434" t="e" vm="1">
        <f t="shared" si="51"/>
        <v>#VALUE!</v>
      </c>
      <c r="L434" s="1">
        <f>Main!$B$26</f>
        <v>149.59073777325764</v>
      </c>
      <c r="M434" s="48" t="e" vm="1">
        <f t="shared" si="52"/>
        <v>#VALUE!</v>
      </c>
      <c r="N434" t="e" vm="1">
        <f t="shared" si="53"/>
        <v>#VALUE!</v>
      </c>
      <c r="O434" s="1">
        <f>Main!$C$26</f>
        <v>149.54113125696796</v>
      </c>
      <c r="P434" s="48" t="e" vm="1">
        <f t="shared" si="54"/>
        <v>#VALUE!</v>
      </c>
      <c r="Q434" t="e" vm="1">
        <f t="shared" si="55"/>
        <v>#VALUE!</v>
      </c>
    </row>
    <row r="435" spans="1:17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2">
        <f>[1]!GenLognormal($F$9,$F$10)</f>
        <v>#VALUE!</v>
      </c>
      <c r="G435" t="e" vm="2">
        <f>[1]!genBinomial(1,0.567)</f>
        <v>#VALUE!</v>
      </c>
      <c r="H435" s="13" t="e" vm="1">
        <f t="shared" si="49"/>
        <v>#VALUE!</v>
      </c>
      <c r="I435" s="1">
        <f>Main!$A$26</f>
        <v>149.56547863818892</v>
      </c>
      <c r="J435" s="48" t="e" vm="1">
        <f t="shared" si="50"/>
        <v>#VALUE!</v>
      </c>
      <c r="K435" t="e" vm="1">
        <f t="shared" si="51"/>
        <v>#VALUE!</v>
      </c>
      <c r="L435" s="1">
        <f>Main!$B$26</f>
        <v>149.59073777325764</v>
      </c>
      <c r="M435" s="48" t="e" vm="1">
        <f t="shared" si="52"/>
        <v>#VALUE!</v>
      </c>
      <c r="N435" t="e" vm="1">
        <f t="shared" si="53"/>
        <v>#VALUE!</v>
      </c>
      <c r="O435" s="1">
        <f>Main!$C$26</f>
        <v>149.54113125696796</v>
      </c>
      <c r="P435" s="48" t="e" vm="1">
        <f t="shared" si="54"/>
        <v>#VALUE!</v>
      </c>
      <c r="Q435" t="e" vm="1">
        <f t="shared" si="55"/>
        <v>#VALUE!</v>
      </c>
    </row>
    <row r="436" spans="1:17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2">
        <f>[1]!GenLognormal($F$9,$F$10)</f>
        <v>#VALUE!</v>
      </c>
      <c r="G436" t="e" vm="2">
        <f>[1]!genBinomial(1,0.567)</f>
        <v>#VALUE!</v>
      </c>
      <c r="H436" s="13" t="e" vm="1">
        <f t="shared" si="49"/>
        <v>#VALUE!</v>
      </c>
      <c r="I436" s="1">
        <f>Main!$A$26</f>
        <v>149.56547863818892</v>
      </c>
      <c r="J436" s="48" t="e" vm="1">
        <f t="shared" si="50"/>
        <v>#VALUE!</v>
      </c>
      <c r="K436" t="e" vm="1">
        <f t="shared" si="51"/>
        <v>#VALUE!</v>
      </c>
      <c r="L436" s="1">
        <f>Main!$B$26</f>
        <v>149.59073777325764</v>
      </c>
      <c r="M436" s="48" t="e" vm="1">
        <f t="shared" si="52"/>
        <v>#VALUE!</v>
      </c>
      <c r="N436" t="e" vm="1">
        <f t="shared" si="53"/>
        <v>#VALUE!</v>
      </c>
      <c r="O436" s="1">
        <f>Main!$C$26</f>
        <v>149.54113125696796</v>
      </c>
      <c r="P436" s="48" t="e" vm="1">
        <f t="shared" si="54"/>
        <v>#VALUE!</v>
      </c>
      <c r="Q436" t="e" vm="1">
        <f t="shared" si="55"/>
        <v>#VALUE!</v>
      </c>
    </row>
    <row r="437" spans="1:17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2">
        <f>[1]!GenLognormal($F$9,$F$10)</f>
        <v>#VALUE!</v>
      </c>
      <c r="G437" t="e" vm="2">
        <f>[1]!genBinomial(1,0.567)</f>
        <v>#VALUE!</v>
      </c>
      <c r="H437" s="13" t="e" vm="1">
        <f t="shared" si="49"/>
        <v>#VALUE!</v>
      </c>
      <c r="I437" s="1">
        <f>Main!$A$26</f>
        <v>149.56547863818892</v>
      </c>
      <c r="J437" s="48" t="e" vm="1">
        <f t="shared" si="50"/>
        <v>#VALUE!</v>
      </c>
      <c r="K437" t="e" vm="1">
        <f t="shared" si="51"/>
        <v>#VALUE!</v>
      </c>
      <c r="L437" s="1">
        <f>Main!$B$26</f>
        <v>149.59073777325764</v>
      </c>
      <c r="M437" s="48" t="e" vm="1">
        <f t="shared" si="52"/>
        <v>#VALUE!</v>
      </c>
      <c r="N437" t="e" vm="1">
        <f t="shared" si="53"/>
        <v>#VALUE!</v>
      </c>
      <c r="O437" s="1">
        <f>Main!$C$26</f>
        <v>149.54113125696796</v>
      </c>
      <c r="P437" s="48" t="e" vm="1">
        <f t="shared" si="54"/>
        <v>#VALUE!</v>
      </c>
      <c r="Q437" t="e" vm="1">
        <f t="shared" si="55"/>
        <v>#VALUE!</v>
      </c>
    </row>
    <row r="438" spans="1:17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2">
        <f>[1]!GenLognormal($F$9,$F$10)</f>
        <v>#VALUE!</v>
      </c>
      <c r="G438" t="e" vm="2">
        <f>[1]!genBinomial(1,0.567)</f>
        <v>#VALUE!</v>
      </c>
      <c r="H438" s="13" t="e" vm="1">
        <f t="shared" si="49"/>
        <v>#VALUE!</v>
      </c>
      <c r="I438" s="1">
        <f>Main!$A$26</f>
        <v>149.56547863818892</v>
      </c>
      <c r="J438" s="48" t="e" vm="1">
        <f t="shared" si="50"/>
        <v>#VALUE!</v>
      </c>
      <c r="K438" t="e" vm="1">
        <f t="shared" si="51"/>
        <v>#VALUE!</v>
      </c>
      <c r="L438" s="1">
        <f>Main!$B$26</f>
        <v>149.59073777325764</v>
      </c>
      <c r="M438" s="48" t="e" vm="1">
        <f t="shared" si="52"/>
        <v>#VALUE!</v>
      </c>
      <c r="N438" t="e" vm="1">
        <f t="shared" si="53"/>
        <v>#VALUE!</v>
      </c>
      <c r="O438" s="1">
        <f>Main!$C$26</f>
        <v>149.54113125696796</v>
      </c>
      <c r="P438" s="48" t="e" vm="1">
        <f t="shared" si="54"/>
        <v>#VALUE!</v>
      </c>
      <c r="Q438" t="e" vm="1">
        <f t="shared" si="55"/>
        <v>#VALUE!</v>
      </c>
    </row>
    <row r="439" spans="1:17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2">
        <f>[1]!GenLognormal($F$9,$F$10)</f>
        <v>#VALUE!</v>
      </c>
      <c r="G439" t="e" vm="2">
        <f>[1]!genBinomial(1,0.567)</f>
        <v>#VALUE!</v>
      </c>
      <c r="H439" s="13" t="e" vm="1">
        <f t="shared" si="49"/>
        <v>#VALUE!</v>
      </c>
      <c r="I439" s="1">
        <f>Main!$A$26</f>
        <v>149.56547863818892</v>
      </c>
      <c r="J439" s="48" t="e" vm="1">
        <f t="shared" si="50"/>
        <v>#VALUE!</v>
      </c>
      <c r="K439" t="e" vm="1">
        <f t="shared" si="51"/>
        <v>#VALUE!</v>
      </c>
      <c r="L439" s="1">
        <f>Main!$B$26</f>
        <v>149.59073777325764</v>
      </c>
      <c r="M439" s="48" t="e" vm="1">
        <f t="shared" si="52"/>
        <v>#VALUE!</v>
      </c>
      <c r="N439" t="e" vm="1">
        <f t="shared" si="53"/>
        <v>#VALUE!</v>
      </c>
      <c r="O439" s="1">
        <f>Main!$C$26</f>
        <v>149.54113125696796</v>
      </c>
      <c r="P439" s="48" t="e" vm="1">
        <f t="shared" si="54"/>
        <v>#VALUE!</v>
      </c>
      <c r="Q439" t="e" vm="1">
        <f t="shared" si="55"/>
        <v>#VALUE!</v>
      </c>
    </row>
    <row r="440" spans="1:17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2">
        <f>[1]!GenLognormal($F$9,$F$10)</f>
        <v>#VALUE!</v>
      </c>
      <c r="G440" t="e" vm="2">
        <f>[1]!genBinomial(1,0.567)</f>
        <v>#VALUE!</v>
      </c>
      <c r="H440" s="13" t="e" vm="1">
        <f t="shared" si="49"/>
        <v>#VALUE!</v>
      </c>
      <c r="I440" s="1">
        <f>Main!$A$26</f>
        <v>149.56547863818892</v>
      </c>
      <c r="J440" s="48" t="e" vm="1">
        <f t="shared" si="50"/>
        <v>#VALUE!</v>
      </c>
      <c r="K440" t="e" vm="1">
        <f t="shared" si="51"/>
        <v>#VALUE!</v>
      </c>
      <c r="L440" s="1">
        <f>Main!$B$26</f>
        <v>149.59073777325764</v>
      </c>
      <c r="M440" s="48" t="e" vm="1">
        <f t="shared" si="52"/>
        <v>#VALUE!</v>
      </c>
      <c r="N440" t="e" vm="1">
        <f t="shared" si="53"/>
        <v>#VALUE!</v>
      </c>
      <c r="O440" s="1">
        <f>Main!$C$26</f>
        <v>149.54113125696796</v>
      </c>
      <c r="P440" s="48" t="e" vm="1">
        <f t="shared" si="54"/>
        <v>#VALUE!</v>
      </c>
      <c r="Q440" t="e" vm="1">
        <f t="shared" si="55"/>
        <v>#VALUE!</v>
      </c>
    </row>
    <row r="441" spans="1:17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2">
        <f>[1]!GenLognormal($F$9,$F$10)</f>
        <v>#VALUE!</v>
      </c>
      <c r="G441" t="e" vm="2">
        <f>[1]!genBinomial(1,0.567)</f>
        <v>#VALUE!</v>
      </c>
      <c r="H441" s="13" t="e" vm="1">
        <f t="shared" si="49"/>
        <v>#VALUE!</v>
      </c>
      <c r="I441" s="1">
        <f>Main!$A$26</f>
        <v>149.56547863818892</v>
      </c>
      <c r="J441" s="48" t="e" vm="1">
        <f t="shared" si="50"/>
        <v>#VALUE!</v>
      </c>
      <c r="K441" t="e" vm="1">
        <f t="shared" si="51"/>
        <v>#VALUE!</v>
      </c>
      <c r="L441" s="1">
        <f>Main!$B$26</f>
        <v>149.59073777325764</v>
      </c>
      <c r="M441" s="48" t="e" vm="1">
        <f t="shared" si="52"/>
        <v>#VALUE!</v>
      </c>
      <c r="N441" t="e" vm="1">
        <f t="shared" si="53"/>
        <v>#VALUE!</v>
      </c>
      <c r="O441" s="1">
        <f>Main!$C$26</f>
        <v>149.54113125696796</v>
      </c>
      <c r="P441" s="48" t="e" vm="1">
        <f t="shared" si="54"/>
        <v>#VALUE!</v>
      </c>
      <c r="Q441" t="e" vm="1">
        <f t="shared" si="55"/>
        <v>#VALUE!</v>
      </c>
    </row>
    <row r="442" spans="1:17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2">
        <f>[1]!GenLognormal($F$9,$F$10)</f>
        <v>#VALUE!</v>
      </c>
      <c r="G442" t="e" vm="2">
        <f>[1]!genBinomial(1,0.567)</f>
        <v>#VALUE!</v>
      </c>
      <c r="H442" s="13" t="e" vm="1">
        <f t="shared" si="49"/>
        <v>#VALUE!</v>
      </c>
      <c r="I442" s="1">
        <f>Main!$A$26</f>
        <v>149.56547863818892</v>
      </c>
      <c r="J442" s="48" t="e" vm="1">
        <f t="shared" si="50"/>
        <v>#VALUE!</v>
      </c>
      <c r="K442" t="e" vm="1">
        <f t="shared" si="51"/>
        <v>#VALUE!</v>
      </c>
      <c r="L442" s="1">
        <f>Main!$B$26</f>
        <v>149.59073777325764</v>
      </c>
      <c r="M442" s="48" t="e" vm="1">
        <f t="shared" si="52"/>
        <v>#VALUE!</v>
      </c>
      <c r="N442" t="e" vm="1">
        <f t="shared" si="53"/>
        <v>#VALUE!</v>
      </c>
      <c r="O442" s="1">
        <f>Main!$C$26</f>
        <v>149.54113125696796</v>
      </c>
      <c r="P442" s="48" t="e" vm="1">
        <f t="shared" si="54"/>
        <v>#VALUE!</v>
      </c>
      <c r="Q442" t="e" vm="1">
        <f t="shared" si="55"/>
        <v>#VALUE!</v>
      </c>
    </row>
    <row r="443" spans="1:17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2">
        <f>[1]!GenLognormal($F$9,$F$10)</f>
        <v>#VALUE!</v>
      </c>
      <c r="G443" t="e" vm="2">
        <f>[1]!genBinomial(1,0.567)</f>
        <v>#VALUE!</v>
      </c>
      <c r="H443" s="13" t="e" vm="1">
        <f t="shared" si="49"/>
        <v>#VALUE!</v>
      </c>
      <c r="I443" s="1">
        <f>Main!$A$26</f>
        <v>149.56547863818892</v>
      </c>
      <c r="J443" s="48" t="e" vm="1">
        <f t="shared" si="50"/>
        <v>#VALUE!</v>
      </c>
      <c r="K443" t="e" vm="1">
        <f t="shared" si="51"/>
        <v>#VALUE!</v>
      </c>
      <c r="L443" s="1">
        <f>Main!$B$26</f>
        <v>149.59073777325764</v>
      </c>
      <c r="M443" s="48" t="e" vm="1">
        <f t="shared" si="52"/>
        <v>#VALUE!</v>
      </c>
      <c r="N443" t="e" vm="1">
        <f t="shared" si="53"/>
        <v>#VALUE!</v>
      </c>
      <c r="O443" s="1">
        <f>Main!$C$26</f>
        <v>149.54113125696796</v>
      </c>
      <c r="P443" s="48" t="e" vm="1">
        <f t="shared" si="54"/>
        <v>#VALUE!</v>
      </c>
      <c r="Q443" t="e" vm="1">
        <f t="shared" si="55"/>
        <v>#VALUE!</v>
      </c>
    </row>
    <row r="444" spans="1:17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2">
        <f>[1]!GenLognormal($F$9,$F$10)</f>
        <v>#VALUE!</v>
      </c>
      <c r="G444" t="e" vm="2">
        <f>[1]!genBinomial(1,0.567)</f>
        <v>#VALUE!</v>
      </c>
      <c r="H444" s="13" t="e" vm="1">
        <f t="shared" si="49"/>
        <v>#VALUE!</v>
      </c>
      <c r="I444" s="1">
        <f>Main!$A$26</f>
        <v>149.56547863818892</v>
      </c>
      <c r="J444" s="48" t="e" vm="1">
        <f t="shared" si="50"/>
        <v>#VALUE!</v>
      </c>
      <c r="K444" t="e" vm="1">
        <f t="shared" si="51"/>
        <v>#VALUE!</v>
      </c>
      <c r="L444" s="1">
        <f>Main!$B$26</f>
        <v>149.59073777325764</v>
      </c>
      <c r="M444" s="48" t="e" vm="1">
        <f t="shared" si="52"/>
        <v>#VALUE!</v>
      </c>
      <c r="N444" t="e" vm="1">
        <f t="shared" si="53"/>
        <v>#VALUE!</v>
      </c>
      <c r="O444" s="1">
        <f>Main!$C$26</f>
        <v>149.54113125696796</v>
      </c>
      <c r="P444" s="48" t="e" vm="1">
        <f t="shared" si="54"/>
        <v>#VALUE!</v>
      </c>
      <c r="Q444" t="e" vm="1">
        <f t="shared" si="55"/>
        <v>#VALUE!</v>
      </c>
    </row>
    <row r="445" spans="1:17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2">
        <f>[1]!GenLognormal($F$9,$F$10)</f>
        <v>#VALUE!</v>
      </c>
      <c r="G445" t="e" vm="2">
        <f>[1]!genBinomial(1,0.567)</f>
        <v>#VALUE!</v>
      </c>
      <c r="H445" s="13" t="e" vm="1">
        <f t="shared" si="49"/>
        <v>#VALUE!</v>
      </c>
      <c r="I445" s="1">
        <f>Main!$A$26</f>
        <v>149.56547863818892</v>
      </c>
      <c r="J445" s="48" t="e" vm="1">
        <f t="shared" si="50"/>
        <v>#VALUE!</v>
      </c>
      <c r="K445" t="e" vm="1">
        <f t="shared" si="51"/>
        <v>#VALUE!</v>
      </c>
      <c r="L445" s="1">
        <f>Main!$B$26</f>
        <v>149.59073777325764</v>
      </c>
      <c r="M445" s="48" t="e" vm="1">
        <f t="shared" si="52"/>
        <v>#VALUE!</v>
      </c>
      <c r="N445" t="e" vm="1">
        <f t="shared" si="53"/>
        <v>#VALUE!</v>
      </c>
      <c r="O445" s="1">
        <f>Main!$C$26</f>
        <v>149.54113125696796</v>
      </c>
      <c r="P445" s="48" t="e" vm="1">
        <f t="shared" si="54"/>
        <v>#VALUE!</v>
      </c>
      <c r="Q445" t="e" vm="1">
        <f t="shared" si="55"/>
        <v>#VALUE!</v>
      </c>
    </row>
    <row r="446" spans="1:17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2">
        <f>[1]!GenLognormal($F$9,$F$10)</f>
        <v>#VALUE!</v>
      </c>
      <c r="G446" t="e" vm="2">
        <f>[1]!genBinomial(1,0.567)</f>
        <v>#VALUE!</v>
      </c>
      <c r="H446" s="13" t="e" vm="1">
        <f t="shared" si="49"/>
        <v>#VALUE!</v>
      </c>
      <c r="I446" s="1">
        <f>Main!$A$26</f>
        <v>149.56547863818892</v>
      </c>
      <c r="J446" s="48" t="e" vm="1">
        <f t="shared" si="50"/>
        <v>#VALUE!</v>
      </c>
      <c r="K446" t="e" vm="1">
        <f t="shared" si="51"/>
        <v>#VALUE!</v>
      </c>
      <c r="L446" s="1">
        <f>Main!$B$26</f>
        <v>149.59073777325764</v>
      </c>
      <c r="M446" s="48" t="e" vm="1">
        <f t="shared" si="52"/>
        <v>#VALUE!</v>
      </c>
      <c r="N446" t="e" vm="1">
        <f t="shared" si="53"/>
        <v>#VALUE!</v>
      </c>
      <c r="O446" s="1">
        <f>Main!$C$26</f>
        <v>149.54113125696796</v>
      </c>
      <c r="P446" s="48" t="e" vm="1">
        <f t="shared" si="54"/>
        <v>#VALUE!</v>
      </c>
      <c r="Q446" t="e" vm="1">
        <f t="shared" si="55"/>
        <v>#VALUE!</v>
      </c>
    </row>
    <row r="447" spans="1:17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2">
        <f>[1]!GenLognormal($F$9,$F$10)</f>
        <v>#VALUE!</v>
      </c>
      <c r="G447" t="e" vm="2">
        <f>[1]!genBinomial(1,0.567)</f>
        <v>#VALUE!</v>
      </c>
      <c r="H447" s="13" t="e" vm="1">
        <f t="shared" si="49"/>
        <v>#VALUE!</v>
      </c>
      <c r="I447" s="1">
        <f>Main!$A$26</f>
        <v>149.56547863818892</v>
      </c>
      <c r="J447" s="48" t="e" vm="1">
        <f t="shared" si="50"/>
        <v>#VALUE!</v>
      </c>
      <c r="K447" t="e" vm="1">
        <f t="shared" si="51"/>
        <v>#VALUE!</v>
      </c>
      <c r="L447" s="1">
        <f>Main!$B$26</f>
        <v>149.59073777325764</v>
      </c>
      <c r="M447" s="48" t="e" vm="1">
        <f t="shared" si="52"/>
        <v>#VALUE!</v>
      </c>
      <c r="N447" t="e" vm="1">
        <f t="shared" si="53"/>
        <v>#VALUE!</v>
      </c>
      <c r="O447" s="1">
        <f>Main!$C$26</f>
        <v>149.54113125696796</v>
      </c>
      <c r="P447" s="48" t="e" vm="1">
        <f t="shared" si="54"/>
        <v>#VALUE!</v>
      </c>
      <c r="Q447" t="e" vm="1">
        <f t="shared" si="55"/>
        <v>#VALUE!</v>
      </c>
    </row>
    <row r="448" spans="1:17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2">
        <f>[1]!GenLognormal($F$9,$F$10)</f>
        <v>#VALUE!</v>
      </c>
      <c r="G448" t="e" vm="2">
        <f>[1]!genBinomial(1,0.567)</f>
        <v>#VALUE!</v>
      </c>
      <c r="H448" s="13" t="e" vm="1">
        <f t="shared" si="49"/>
        <v>#VALUE!</v>
      </c>
      <c r="I448" s="1">
        <f>Main!$A$26</f>
        <v>149.56547863818892</v>
      </c>
      <c r="J448" s="48" t="e" vm="1">
        <f t="shared" si="50"/>
        <v>#VALUE!</v>
      </c>
      <c r="K448" t="e" vm="1">
        <f t="shared" si="51"/>
        <v>#VALUE!</v>
      </c>
      <c r="L448" s="1">
        <f>Main!$B$26</f>
        <v>149.59073777325764</v>
      </c>
      <c r="M448" s="48" t="e" vm="1">
        <f t="shared" si="52"/>
        <v>#VALUE!</v>
      </c>
      <c r="N448" t="e" vm="1">
        <f t="shared" si="53"/>
        <v>#VALUE!</v>
      </c>
      <c r="O448" s="1">
        <f>Main!$C$26</f>
        <v>149.54113125696796</v>
      </c>
      <c r="P448" s="48" t="e" vm="1">
        <f t="shared" si="54"/>
        <v>#VALUE!</v>
      </c>
      <c r="Q448" t="e" vm="1">
        <f t="shared" si="55"/>
        <v>#VALUE!</v>
      </c>
    </row>
    <row r="449" spans="1:17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2">
        <f>[1]!GenLognormal($F$9,$F$10)</f>
        <v>#VALUE!</v>
      </c>
      <c r="G449" t="e" vm="2">
        <f>[1]!genBinomial(1,0.567)</f>
        <v>#VALUE!</v>
      </c>
      <c r="H449" s="13" t="e" vm="1">
        <f t="shared" si="49"/>
        <v>#VALUE!</v>
      </c>
      <c r="I449" s="1">
        <f>Main!$A$26</f>
        <v>149.56547863818892</v>
      </c>
      <c r="J449" s="48" t="e" vm="1">
        <f t="shared" si="50"/>
        <v>#VALUE!</v>
      </c>
      <c r="K449" t="e" vm="1">
        <f t="shared" si="51"/>
        <v>#VALUE!</v>
      </c>
      <c r="L449" s="1">
        <f>Main!$B$26</f>
        <v>149.59073777325764</v>
      </c>
      <c r="M449" s="48" t="e" vm="1">
        <f t="shared" si="52"/>
        <v>#VALUE!</v>
      </c>
      <c r="N449" t="e" vm="1">
        <f t="shared" si="53"/>
        <v>#VALUE!</v>
      </c>
      <c r="O449" s="1">
        <f>Main!$C$26</f>
        <v>149.54113125696796</v>
      </c>
      <c r="P449" s="48" t="e" vm="1">
        <f t="shared" si="54"/>
        <v>#VALUE!</v>
      </c>
      <c r="Q449" t="e" vm="1">
        <f t="shared" si="55"/>
        <v>#VALUE!</v>
      </c>
    </row>
    <row r="450" spans="1:17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2">
        <f>[1]!GenLognormal($F$9,$F$10)</f>
        <v>#VALUE!</v>
      </c>
      <c r="G450" t="e" vm="2">
        <f>[1]!genBinomial(1,0.567)</f>
        <v>#VALUE!</v>
      </c>
      <c r="H450" s="13" t="e" vm="1">
        <f t="shared" si="49"/>
        <v>#VALUE!</v>
      </c>
      <c r="I450" s="1">
        <f>Main!$A$26</f>
        <v>149.56547863818892</v>
      </c>
      <c r="J450" s="48" t="e" vm="1">
        <f t="shared" si="50"/>
        <v>#VALUE!</v>
      </c>
      <c r="K450" t="e" vm="1">
        <f t="shared" si="51"/>
        <v>#VALUE!</v>
      </c>
      <c r="L450" s="1">
        <f>Main!$B$26</f>
        <v>149.59073777325764</v>
      </c>
      <c r="M450" s="48" t="e" vm="1">
        <f t="shared" si="52"/>
        <v>#VALUE!</v>
      </c>
      <c r="N450" t="e" vm="1">
        <f t="shared" si="53"/>
        <v>#VALUE!</v>
      </c>
      <c r="O450" s="1">
        <f>Main!$C$26</f>
        <v>149.54113125696796</v>
      </c>
      <c r="P450" s="48" t="e" vm="1">
        <f t="shared" si="54"/>
        <v>#VALUE!</v>
      </c>
      <c r="Q450" t="e" vm="1">
        <f t="shared" si="55"/>
        <v>#VALUE!</v>
      </c>
    </row>
    <row r="451" spans="1:17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2">
        <f>[1]!GenLognormal($F$9,$F$10)</f>
        <v>#VALUE!</v>
      </c>
      <c r="G451" t="e" vm="2">
        <f>[1]!genBinomial(1,0.567)</f>
        <v>#VALUE!</v>
      </c>
      <c r="H451" s="13" t="e" vm="1">
        <f t="shared" si="49"/>
        <v>#VALUE!</v>
      </c>
      <c r="I451" s="1">
        <f>Main!$A$26</f>
        <v>149.56547863818892</v>
      </c>
      <c r="J451" s="48" t="e" vm="1">
        <f t="shared" si="50"/>
        <v>#VALUE!</v>
      </c>
      <c r="K451" t="e" vm="1">
        <f t="shared" si="51"/>
        <v>#VALUE!</v>
      </c>
      <c r="L451" s="1">
        <f>Main!$B$26</f>
        <v>149.59073777325764</v>
      </c>
      <c r="M451" s="48" t="e" vm="1">
        <f t="shared" si="52"/>
        <v>#VALUE!</v>
      </c>
      <c r="N451" t="e" vm="1">
        <f t="shared" si="53"/>
        <v>#VALUE!</v>
      </c>
      <c r="O451" s="1">
        <f>Main!$C$26</f>
        <v>149.54113125696796</v>
      </c>
      <c r="P451" s="48" t="e" vm="1">
        <f t="shared" si="54"/>
        <v>#VALUE!</v>
      </c>
      <c r="Q451" t="e" vm="1">
        <f t="shared" si="55"/>
        <v>#VALUE!</v>
      </c>
    </row>
    <row r="452" spans="1:17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2">
        <f>[1]!GenLognormal($F$9,$F$10)</f>
        <v>#VALUE!</v>
      </c>
      <c r="G452" t="e" vm="2">
        <f>[1]!genBinomial(1,0.567)</f>
        <v>#VALUE!</v>
      </c>
      <c r="H452" s="13" t="e" vm="1">
        <f t="shared" si="49"/>
        <v>#VALUE!</v>
      </c>
      <c r="I452" s="1">
        <f>Main!$A$26</f>
        <v>149.56547863818892</v>
      </c>
      <c r="J452" s="48" t="e" vm="1">
        <f t="shared" si="50"/>
        <v>#VALUE!</v>
      </c>
      <c r="K452" t="e" vm="1">
        <f t="shared" si="51"/>
        <v>#VALUE!</v>
      </c>
      <c r="L452" s="1">
        <f>Main!$B$26</f>
        <v>149.59073777325764</v>
      </c>
      <c r="M452" s="48" t="e" vm="1">
        <f t="shared" si="52"/>
        <v>#VALUE!</v>
      </c>
      <c r="N452" t="e" vm="1">
        <f t="shared" si="53"/>
        <v>#VALUE!</v>
      </c>
      <c r="O452" s="1">
        <f>Main!$C$26</f>
        <v>149.54113125696796</v>
      </c>
      <c r="P452" s="48" t="e" vm="1">
        <f t="shared" si="54"/>
        <v>#VALUE!</v>
      </c>
      <c r="Q452" t="e" vm="1">
        <f t="shared" si="55"/>
        <v>#VALUE!</v>
      </c>
    </row>
    <row r="453" spans="1:17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2">
        <f>[1]!GenLognormal($F$9,$F$10)</f>
        <v>#VALUE!</v>
      </c>
      <c r="G453" t="e" vm="2">
        <f>[1]!genBinomial(1,0.567)</f>
        <v>#VALUE!</v>
      </c>
      <c r="H453" s="13" t="e" vm="1">
        <f t="shared" si="49"/>
        <v>#VALUE!</v>
      </c>
      <c r="I453" s="1">
        <f>Main!$A$26</f>
        <v>149.56547863818892</v>
      </c>
      <c r="J453" s="48" t="e" vm="1">
        <f t="shared" si="50"/>
        <v>#VALUE!</v>
      </c>
      <c r="K453" t="e" vm="1">
        <f t="shared" si="51"/>
        <v>#VALUE!</v>
      </c>
      <c r="L453" s="1">
        <f>Main!$B$26</f>
        <v>149.59073777325764</v>
      </c>
      <c r="M453" s="48" t="e" vm="1">
        <f t="shared" si="52"/>
        <v>#VALUE!</v>
      </c>
      <c r="N453" t="e" vm="1">
        <f t="shared" si="53"/>
        <v>#VALUE!</v>
      </c>
      <c r="O453" s="1">
        <f>Main!$C$26</f>
        <v>149.54113125696796</v>
      </c>
      <c r="P453" s="48" t="e" vm="1">
        <f t="shared" si="54"/>
        <v>#VALUE!</v>
      </c>
      <c r="Q453" t="e" vm="1">
        <f t="shared" si="55"/>
        <v>#VALUE!</v>
      </c>
    </row>
    <row r="454" spans="1:17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2">
        <f>[1]!GenLognormal($F$9,$F$10)</f>
        <v>#VALUE!</v>
      </c>
      <c r="G454" t="e" vm="2">
        <f>[1]!genBinomial(1,0.567)</f>
        <v>#VALUE!</v>
      </c>
      <c r="H454" s="13" t="e" vm="1">
        <f t="shared" si="49"/>
        <v>#VALUE!</v>
      </c>
      <c r="I454" s="1">
        <f>Main!$A$26</f>
        <v>149.56547863818892</v>
      </c>
      <c r="J454" s="48" t="e" vm="1">
        <f t="shared" si="50"/>
        <v>#VALUE!</v>
      </c>
      <c r="K454" t="e" vm="1">
        <f t="shared" si="51"/>
        <v>#VALUE!</v>
      </c>
      <c r="L454" s="1">
        <f>Main!$B$26</f>
        <v>149.59073777325764</v>
      </c>
      <c r="M454" s="48" t="e" vm="1">
        <f t="shared" si="52"/>
        <v>#VALUE!</v>
      </c>
      <c r="N454" t="e" vm="1">
        <f t="shared" si="53"/>
        <v>#VALUE!</v>
      </c>
      <c r="O454" s="1">
        <f>Main!$C$26</f>
        <v>149.54113125696796</v>
      </c>
      <c r="P454" s="48" t="e" vm="1">
        <f t="shared" si="54"/>
        <v>#VALUE!</v>
      </c>
      <c r="Q454" t="e" vm="1">
        <f t="shared" si="55"/>
        <v>#VALUE!</v>
      </c>
    </row>
    <row r="455" spans="1:17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2">
        <f>[1]!GenLognormal($F$9,$F$10)</f>
        <v>#VALUE!</v>
      </c>
      <c r="G455" t="e" vm="2">
        <f>[1]!genBinomial(1,0.567)</f>
        <v>#VALUE!</v>
      </c>
      <c r="H455" s="13" t="e" vm="1">
        <f t="shared" si="49"/>
        <v>#VALUE!</v>
      </c>
      <c r="I455" s="1">
        <f>Main!$A$26</f>
        <v>149.56547863818892</v>
      </c>
      <c r="J455" s="48" t="e" vm="1">
        <f t="shared" si="50"/>
        <v>#VALUE!</v>
      </c>
      <c r="K455" t="e" vm="1">
        <f t="shared" si="51"/>
        <v>#VALUE!</v>
      </c>
      <c r="L455" s="1">
        <f>Main!$B$26</f>
        <v>149.59073777325764</v>
      </c>
      <c r="M455" s="48" t="e" vm="1">
        <f t="shared" si="52"/>
        <v>#VALUE!</v>
      </c>
      <c r="N455" t="e" vm="1">
        <f t="shared" si="53"/>
        <v>#VALUE!</v>
      </c>
      <c r="O455" s="1">
        <f>Main!$C$26</f>
        <v>149.54113125696796</v>
      </c>
      <c r="P455" s="48" t="e" vm="1">
        <f t="shared" si="54"/>
        <v>#VALUE!</v>
      </c>
      <c r="Q455" t="e" vm="1">
        <f t="shared" si="55"/>
        <v>#VALUE!</v>
      </c>
    </row>
    <row r="456" spans="1:17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2">
        <f>[1]!GenLognormal($F$9,$F$10)</f>
        <v>#VALUE!</v>
      </c>
      <c r="G456" t="e" vm="2">
        <f>[1]!genBinomial(1,0.567)</f>
        <v>#VALUE!</v>
      </c>
      <c r="H456" s="13" t="e" vm="1">
        <f t="shared" si="49"/>
        <v>#VALUE!</v>
      </c>
      <c r="I456" s="1">
        <f>Main!$A$26</f>
        <v>149.56547863818892</v>
      </c>
      <c r="J456" s="48" t="e" vm="1">
        <f t="shared" si="50"/>
        <v>#VALUE!</v>
      </c>
      <c r="K456" t="e" vm="1">
        <f t="shared" si="51"/>
        <v>#VALUE!</v>
      </c>
      <c r="L456" s="1">
        <f>Main!$B$26</f>
        <v>149.59073777325764</v>
      </c>
      <c r="M456" s="48" t="e" vm="1">
        <f t="shared" si="52"/>
        <v>#VALUE!</v>
      </c>
      <c r="N456" t="e" vm="1">
        <f t="shared" si="53"/>
        <v>#VALUE!</v>
      </c>
      <c r="O456" s="1">
        <f>Main!$C$26</f>
        <v>149.54113125696796</v>
      </c>
      <c r="P456" s="48" t="e" vm="1">
        <f t="shared" si="54"/>
        <v>#VALUE!</v>
      </c>
      <c r="Q456" t="e" vm="1">
        <f t="shared" si="55"/>
        <v>#VALUE!</v>
      </c>
    </row>
    <row r="457" spans="1:17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2">
        <f>[1]!GenLognormal($F$9,$F$10)</f>
        <v>#VALUE!</v>
      </c>
      <c r="G457" t="e" vm="2">
        <f>[1]!genBinomial(1,0.567)</f>
        <v>#VALUE!</v>
      </c>
      <c r="H457" s="13" t="e" vm="1">
        <f t="shared" si="49"/>
        <v>#VALUE!</v>
      </c>
      <c r="I457" s="1">
        <f>Main!$A$26</f>
        <v>149.56547863818892</v>
      </c>
      <c r="J457" s="48" t="e" vm="1">
        <f t="shared" si="50"/>
        <v>#VALUE!</v>
      </c>
      <c r="K457" t="e" vm="1">
        <f t="shared" si="51"/>
        <v>#VALUE!</v>
      </c>
      <c r="L457" s="1">
        <f>Main!$B$26</f>
        <v>149.59073777325764</v>
      </c>
      <c r="M457" s="48" t="e" vm="1">
        <f t="shared" si="52"/>
        <v>#VALUE!</v>
      </c>
      <c r="N457" t="e" vm="1">
        <f t="shared" si="53"/>
        <v>#VALUE!</v>
      </c>
      <c r="O457" s="1">
        <f>Main!$C$26</f>
        <v>149.54113125696796</v>
      </c>
      <c r="P457" s="48" t="e" vm="1">
        <f t="shared" si="54"/>
        <v>#VALUE!</v>
      </c>
      <c r="Q457" t="e" vm="1">
        <f t="shared" si="55"/>
        <v>#VALUE!</v>
      </c>
    </row>
    <row r="458" spans="1:17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2">
        <f>[1]!GenLognormal($F$9,$F$10)</f>
        <v>#VALUE!</v>
      </c>
      <c r="G458" t="e" vm="2">
        <f>[1]!genBinomial(1,0.567)</f>
        <v>#VALUE!</v>
      </c>
      <c r="H458" s="13" t="e" vm="1">
        <f t="shared" si="49"/>
        <v>#VALUE!</v>
      </c>
      <c r="I458" s="1">
        <f>Main!$A$26</f>
        <v>149.56547863818892</v>
      </c>
      <c r="J458" s="48" t="e" vm="1">
        <f t="shared" si="50"/>
        <v>#VALUE!</v>
      </c>
      <c r="K458" t="e" vm="1">
        <f t="shared" si="51"/>
        <v>#VALUE!</v>
      </c>
      <c r="L458" s="1">
        <f>Main!$B$26</f>
        <v>149.59073777325764</v>
      </c>
      <c r="M458" s="48" t="e" vm="1">
        <f t="shared" si="52"/>
        <v>#VALUE!</v>
      </c>
      <c r="N458" t="e" vm="1">
        <f t="shared" si="53"/>
        <v>#VALUE!</v>
      </c>
      <c r="O458" s="1">
        <f>Main!$C$26</f>
        <v>149.54113125696796</v>
      </c>
      <c r="P458" s="48" t="e" vm="1">
        <f t="shared" si="54"/>
        <v>#VALUE!</v>
      </c>
      <c r="Q458" t="e" vm="1">
        <f t="shared" si="55"/>
        <v>#VALUE!</v>
      </c>
    </row>
    <row r="459" spans="1:17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2">
        <f>[1]!GenLognormal($F$9,$F$10)</f>
        <v>#VALUE!</v>
      </c>
      <c r="G459" t="e" vm="2">
        <f>[1]!genBinomial(1,0.567)</f>
        <v>#VALUE!</v>
      </c>
      <c r="H459" s="13" t="e" vm="1">
        <f t="shared" si="49"/>
        <v>#VALUE!</v>
      </c>
      <c r="I459" s="1">
        <f>Main!$A$26</f>
        <v>149.56547863818892</v>
      </c>
      <c r="J459" s="48" t="e" vm="1">
        <f t="shared" si="50"/>
        <v>#VALUE!</v>
      </c>
      <c r="K459" t="e" vm="1">
        <f t="shared" si="51"/>
        <v>#VALUE!</v>
      </c>
      <c r="L459" s="1">
        <f>Main!$B$26</f>
        <v>149.59073777325764</v>
      </c>
      <c r="M459" s="48" t="e" vm="1">
        <f t="shared" si="52"/>
        <v>#VALUE!</v>
      </c>
      <c r="N459" t="e" vm="1">
        <f t="shared" si="53"/>
        <v>#VALUE!</v>
      </c>
      <c r="O459" s="1">
        <f>Main!$C$26</f>
        <v>149.54113125696796</v>
      </c>
      <c r="P459" s="48" t="e" vm="1">
        <f t="shared" si="54"/>
        <v>#VALUE!</v>
      </c>
      <c r="Q459" t="e" vm="1">
        <f t="shared" si="55"/>
        <v>#VALUE!</v>
      </c>
    </row>
    <row r="460" spans="1:17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2">
        <f>[1]!GenLognormal($F$9,$F$10)</f>
        <v>#VALUE!</v>
      </c>
      <c r="G460" t="e" vm="2">
        <f>[1]!genBinomial(1,0.567)</f>
        <v>#VALUE!</v>
      </c>
      <c r="H460" s="13" t="e" vm="1">
        <f t="shared" si="49"/>
        <v>#VALUE!</v>
      </c>
      <c r="I460" s="1">
        <f>Main!$A$26</f>
        <v>149.56547863818892</v>
      </c>
      <c r="J460" s="48" t="e" vm="1">
        <f t="shared" si="50"/>
        <v>#VALUE!</v>
      </c>
      <c r="K460" t="e" vm="1">
        <f t="shared" si="51"/>
        <v>#VALUE!</v>
      </c>
      <c r="L460" s="1">
        <f>Main!$B$26</f>
        <v>149.59073777325764</v>
      </c>
      <c r="M460" s="48" t="e" vm="1">
        <f t="shared" si="52"/>
        <v>#VALUE!</v>
      </c>
      <c r="N460" t="e" vm="1">
        <f t="shared" si="53"/>
        <v>#VALUE!</v>
      </c>
      <c r="O460" s="1">
        <f>Main!$C$26</f>
        <v>149.54113125696796</v>
      </c>
      <c r="P460" s="48" t="e" vm="1">
        <f t="shared" si="54"/>
        <v>#VALUE!</v>
      </c>
      <c r="Q460" t="e" vm="1">
        <f t="shared" si="55"/>
        <v>#VALUE!</v>
      </c>
    </row>
    <row r="461" spans="1:17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2">
        <f>[1]!GenLognormal($F$9,$F$10)</f>
        <v>#VALUE!</v>
      </c>
      <c r="G461" t="e" vm="2">
        <f>[1]!genBinomial(1,0.567)</f>
        <v>#VALUE!</v>
      </c>
      <c r="H461" s="13" t="e" vm="1">
        <f t="shared" si="49"/>
        <v>#VALUE!</v>
      </c>
      <c r="I461" s="1">
        <f>Main!$A$26</f>
        <v>149.56547863818892</v>
      </c>
      <c r="J461" s="48" t="e" vm="1">
        <f t="shared" si="50"/>
        <v>#VALUE!</v>
      </c>
      <c r="K461" t="e" vm="1">
        <f t="shared" si="51"/>
        <v>#VALUE!</v>
      </c>
      <c r="L461" s="1">
        <f>Main!$B$26</f>
        <v>149.59073777325764</v>
      </c>
      <c r="M461" s="48" t="e" vm="1">
        <f t="shared" si="52"/>
        <v>#VALUE!</v>
      </c>
      <c r="N461" t="e" vm="1">
        <f t="shared" si="53"/>
        <v>#VALUE!</v>
      </c>
      <c r="O461" s="1">
        <f>Main!$C$26</f>
        <v>149.54113125696796</v>
      </c>
      <c r="P461" s="48" t="e" vm="1">
        <f t="shared" si="54"/>
        <v>#VALUE!</v>
      </c>
      <c r="Q461" t="e" vm="1">
        <f t="shared" si="55"/>
        <v>#VALUE!</v>
      </c>
    </row>
    <row r="462" spans="1:17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2">
        <f>[1]!GenLognormal($F$9,$F$10)</f>
        <v>#VALUE!</v>
      </c>
      <c r="G462" t="e" vm="2">
        <f>[1]!genBinomial(1,0.567)</f>
        <v>#VALUE!</v>
      </c>
      <c r="H462" s="13" t="e" vm="1">
        <f t="shared" si="49"/>
        <v>#VALUE!</v>
      </c>
      <c r="I462" s="1">
        <f>Main!$A$26</f>
        <v>149.56547863818892</v>
      </c>
      <c r="J462" s="48" t="e" vm="1">
        <f t="shared" si="50"/>
        <v>#VALUE!</v>
      </c>
      <c r="K462" t="e" vm="1">
        <f t="shared" si="51"/>
        <v>#VALUE!</v>
      </c>
      <c r="L462" s="1">
        <f>Main!$B$26</f>
        <v>149.59073777325764</v>
      </c>
      <c r="M462" s="48" t="e" vm="1">
        <f t="shared" si="52"/>
        <v>#VALUE!</v>
      </c>
      <c r="N462" t="e" vm="1">
        <f t="shared" si="53"/>
        <v>#VALUE!</v>
      </c>
      <c r="O462" s="1">
        <f>Main!$C$26</f>
        <v>149.54113125696796</v>
      </c>
      <c r="P462" s="48" t="e" vm="1">
        <f t="shared" si="54"/>
        <v>#VALUE!</v>
      </c>
      <c r="Q462" t="e" vm="1">
        <f t="shared" si="55"/>
        <v>#VALUE!</v>
      </c>
    </row>
    <row r="463" spans="1:17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2">
        <f>[1]!GenLognormal($F$9,$F$10)</f>
        <v>#VALUE!</v>
      </c>
      <c r="G463" t="e" vm="2">
        <f>[1]!genBinomial(1,0.567)</f>
        <v>#VALUE!</v>
      </c>
      <c r="H463" s="13" t="e" vm="1">
        <f t="shared" ref="H463:H526" si="56">(266.16-47.17*G463-2.33*F463+0.66*E463+0.017*(E463^2))*113.12/1000000*D463</f>
        <v>#VALUE!</v>
      </c>
      <c r="I463" s="1">
        <f>Main!$A$26</f>
        <v>149.56547863818892</v>
      </c>
      <c r="J463" s="48" t="e" vm="1">
        <f t="shared" ref="J463:J526" si="57">I463*$H463/24/60</f>
        <v>#VALUE!</v>
      </c>
      <c r="K463" t="e" vm="1">
        <f t="shared" ref="K463:K526" si="58">J463*24*60/$D463</f>
        <v>#VALUE!</v>
      </c>
      <c r="L463" s="1">
        <f>Main!$B$26</f>
        <v>149.59073777325764</v>
      </c>
      <c r="M463" s="48" t="e" vm="1">
        <f t="shared" ref="M463:M526" si="59">L463*$H463/24/60</f>
        <v>#VALUE!</v>
      </c>
      <c r="N463" t="e" vm="1">
        <f t="shared" ref="N463:N526" si="60">M463*24*60/$D463</f>
        <v>#VALUE!</v>
      </c>
      <c r="O463" s="1">
        <f>Main!$C$26</f>
        <v>149.54113125696796</v>
      </c>
      <c r="P463" s="48" t="e" vm="1">
        <f t="shared" ref="P463:P526" si="61">O463*$H463/24/60</f>
        <v>#VALUE!</v>
      </c>
      <c r="Q463" t="e" vm="1">
        <f t="shared" ref="Q463:Q526" si="62">P463*24*60/$D463</f>
        <v>#VALUE!</v>
      </c>
    </row>
    <row r="464" spans="1:17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2">
        <f>[1]!GenLognormal($F$9,$F$10)</f>
        <v>#VALUE!</v>
      </c>
      <c r="G464" t="e" vm="2">
        <f>[1]!genBinomial(1,0.567)</f>
        <v>#VALUE!</v>
      </c>
      <c r="H464" s="13" t="e" vm="1">
        <f t="shared" si="56"/>
        <v>#VALUE!</v>
      </c>
      <c r="I464" s="1">
        <f>Main!$A$26</f>
        <v>149.56547863818892</v>
      </c>
      <c r="J464" s="48" t="e" vm="1">
        <f t="shared" si="57"/>
        <v>#VALUE!</v>
      </c>
      <c r="K464" t="e" vm="1">
        <f t="shared" si="58"/>
        <v>#VALUE!</v>
      </c>
      <c r="L464" s="1">
        <f>Main!$B$26</f>
        <v>149.59073777325764</v>
      </c>
      <c r="M464" s="48" t="e" vm="1">
        <f t="shared" si="59"/>
        <v>#VALUE!</v>
      </c>
      <c r="N464" t="e" vm="1">
        <f t="shared" si="60"/>
        <v>#VALUE!</v>
      </c>
      <c r="O464" s="1">
        <f>Main!$C$26</f>
        <v>149.54113125696796</v>
      </c>
      <c r="P464" s="48" t="e" vm="1">
        <f t="shared" si="61"/>
        <v>#VALUE!</v>
      </c>
      <c r="Q464" t="e" vm="1">
        <f t="shared" si="62"/>
        <v>#VALUE!</v>
      </c>
    </row>
    <row r="465" spans="1:17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2">
        <f>[1]!GenLognormal($F$9,$F$10)</f>
        <v>#VALUE!</v>
      </c>
      <c r="G465" t="e" vm="2">
        <f>[1]!genBinomial(1,0.567)</f>
        <v>#VALUE!</v>
      </c>
      <c r="H465" s="13" t="e" vm="1">
        <f t="shared" si="56"/>
        <v>#VALUE!</v>
      </c>
      <c r="I465" s="1">
        <f>Main!$A$26</f>
        <v>149.56547863818892</v>
      </c>
      <c r="J465" s="48" t="e" vm="1">
        <f t="shared" si="57"/>
        <v>#VALUE!</v>
      </c>
      <c r="K465" t="e" vm="1">
        <f t="shared" si="58"/>
        <v>#VALUE!</v>
      </c>
      <c r="L465" s="1">
        <f>Main!$B$26</f>
        <v>149.59073777325764</v>
      </c>
      <c r="M465" s="48" t="e" vm="1">
        <f t="shared" si="59"/>
        <v>#VALUE!</v>
      </c>
      <c r="N465" t="e" vm="1">
        <f t="shared" si="60"/>
        <v>#VALUE!</v>
      </c>
      <c r="O465" s="1">
        <f>Main!$C$26</f>
        <v>149.54113125696796</v>
      </c>
      <c r="P465" s="48" t="e" vm="1">
        <f t="shared" si="61"/>
        <v>#VALUE!</v>
      </c>
      <c r="Q465" t="e" vm="1">
        <f t="shared" si="62"/>
        <v>#VALUE!</v>
      </c>
    </row>
    <row r="466" spans="1:17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2">
        <f>[1]!GenLognormal($F$9,$F$10)</f>
        <v>#VALUE!</v>
      </c>
      <c r="G466" t="e" vm="2">
        <f>[1]!genBinomial(1,0.567)</f>
        <v>#VALUE!</v>
      </c>
      <c r="H466" s="13" t="e" vm="1">
        <f t="shared" si="56"/>
        <v>#VALUE!</v>
      </c>
      <c r="I466" s="1">
        <f>Main!$A$26</f>
        <v>149.56547863818892</v>
      </c>
      <c r="J466" s="48" t="e" vm="1">
        <f t="shared" si="57"/>
        <v>#VALUE!</v>
      </c>
      <c r="K466" t="e" vm="1">
        <f t="shared" si="58"/>
        <v>#VALUE!</v>
      </c>
      <c r="L466" s="1">
        <f>Main!$B$26</f>
        <v>149.59073777325764</v>
      </c>
      <c r="M466" s="48" t="e" vm="1">
        <f t="shared" si="59"/>
        <v>#VALUE!</v>
      </c>
      <c r="N466" t="e" vm="1">
        <f t="shared" si="60"/>
        <v>#VALUE!</v>
      </c>
      <c r="O466" s="1">
        <f>Main!$C$26</f>
        <v>149.54113125696796</v>
      </c>
      <c r="P466" s="48" t="e" vm="1">
        <f t="shared" si="61"/>
        <v>#VALUE!</v>
      </c>
      <c r="Q466" t="e" vm="1">
        <f t="shared" si="62"/>
        <v>#VALUE!</v>
      </c>
    </row>
    <row r="467" spans="1:17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2">
        <f>[1]!GenLognormal($F$9,$F$10)</f>
        <v>#VALUE!</v>
      </c>
      <c r="G467" t="e" vm="2">
        <f>[1]!genBinomial(1,0.567)</f>
        <v>#VALUE!</v>
      </c>
      <c r="H467" s="13" t="e" vm="1">
        <f t="shared" si="56"/>
        <v>#VALUE!</v>
      </c>
      <c r="I467" s="1">
        <f>Main!$A$26</f>
        <v>149.56547863818892</v>
      </c>
      <c r="J467" s="48" t="e" vm="1">
        <f t="shared" si="57"/>
        <v>#VALUE!</v>
      </c>
      <c r="K467" t="e" vm="1">
        <f t="shared" si="58"/>
        <v>#VALUE!</v>
      </c>
      <c r="L467" s="1">
        <f>Main!$B$26</f>
        <v>149.59073777325764</v>
      </c>
      <c r="M467" s="48" t="e" vm="1">
        <f t="shared" si="59"/>
        <v>#VALUE!</v>
      </c>
      <c r="N467" t="e" vm="1">
        <f t="shared" si="60"/>
        <v>#VALUE!</v>
      </c>
      <c r="O467" s="1">
        <f>Main!$C$26</f>
        <v>149.54113125696796</v>
      </c>
      <c r="P467" s="48" t="e" vm="1">
        <f t="shared" si="61"/>
        <v>#VALUE!</v>
      </c>
      <c r="Q467" t="e" vm="1">
        <f t="shared" si="62"/>
        <v>#VALUE!</v>
      </c>
    </row>
    <row r="468" spans="1:17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2">
        <f>[1]!GenLognormal($F$9,$F$10)</f>
        <v>#VALUE!</v>
      </c>
      <c r="G468" t="e" vm="2">
        <f>[1]!genBinomial(1,0.567)</f>
        <v>#VALUE!</v>
      </c>
      <c r="H468" s="13" t="e" vm="1">
        <f t="shared" si="56"/>
        <v>#VALUE!</v>
      </c>
      <c r="I468" s="1">
        <f>Main!$A$26</f>
        <v>149.56547863818892</v>
      </c>
      <c r="J468" s="48" t="e" vm="1">
        <f t="shared" si="57"/>
        <v>#VALUE!</v>
      </c>
      <c r="K468" t="e" vm="1">
        <f t="shared" si="58"/>
        <v>#VALUE!</v>
      </c>
      <c r="L468" s="1">
        <f>Main!$B$26</f>
        <v>149.59073777325764</v>
      </c>
      <c r="M468" s="48" t="e" vm="1">
        <f t="shared" si="59"/>
        <v>#VALUE!</v>
      </c>
      <c r="N468" t="e" vm="1">
        <f t="shared" si="60"/>
        <v>#VALUE!</v>
      </c>
      <c r="O468" s="1">
        <f>Main!$C$26</f>
        <v>149.54113125696796</v>
      </c>
      <c r="P468" s="48" t="e" vm="1">
        <f t="shared" si="61"/>
        <v>#VALUE!</v>
      </c>
      <c r="Q468" t="e" vm="1">
        <f t="shared" si="62"/>
        <v>#VALUE!</v>
      </c>
    </row>
    <row r="469" spans="1:17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2">
        <f>[1]!GenLognormal($F$9,$F$10)</f>
        <v>#VALUE!</v>
      </c>
      <c r="G469" t="e" vm="2">
        <f>[1]!genBinomial(1,0.567)</f>
        <v>#VALUE!</v>
      </c>
      <c r="H469" s="13" t="e" vm="1">
        <f t="shared" si="56"/>
        <v>#VALUE!</v>
      </c>
      <c r="I469" s="1">
        <f>Main!$A$26</f>
        <v>149.56547863818892</v>
      </c>
      <c r="J469" s="48" t="e" vm="1">
        <f t="shared" si="57"/>
        <v>#VALUE!</v>
      </c>
      <c r="K469" t="e" vm="1">
        <f t="shared" si="58"/>
        <v>#VALUE!</v>
      </c>
      <c r="L469" s="1">
        <f>Main!$B$26</f>
        <v>149.59073777325764</v>
      </c>
      <c r="M469" s="48" t="e" vm="1">
        <f t="shared" si="59"/>
        <v>#VALUE!</v>
      </c>
      <c r="N469" t="e" vm="1">
        <f t="shared" si="60"/>
        <v>#VALUE!</v>
      </c>
      <c r="O469" s="1">
        <f>Main!$C$26</f>
        <v>149.54113125696796</v>
      </c>
      <c r="P469" s="48" t="e" vm="1">
        <f t="shared" si="61"/>
        <v>#VALUE!</v>
      </c>
      <c r="Q469" t="e" vm="1">
        <f t="shared" si="62"/>
        <v>#VALUE!</v>
      </c>
    </row>
    <row r="470" spans="1:17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2">
        <f>[1]!GenLognormal($F$9,$F$10)</f>
        <v>#VALUE!</v>
      </c>
      <c r="G470" t="e" vm="2">
        <f>[1]!genBinomial(1,0.567)</f>
        <v>#VALUE!</v>
      </c>
      <c r="H470" s="13" t="e" vm="1">
        <f t="shared" si="56"/>
        <v>#VALUE!</v>
      </c>
      <c r="I470" s="1">
        <f>Main!$A$26</f>
        <v>149.56547863818892</v>
      </c>
      <c r="J470" s="48" t="e" vm="1">
        <f t="shared" si="57"/>
        <v>#VALUE!</v>
      </c>
      <c r="K470" t="e" vm="1">
        <f t="shared" si="58"/>
        <v>#VALUE!</v>
      </c>
      <c r="L470" s="1">
        <f>Main!$B$26</f>
        <v>149.59073777325764</v>
      </c>
      <c r="M470" s="48" t="e" vm="1">
        <f t="shared" si="59"/>
        <v>#VALUE!</v>
      </c>
      <c r="N470" t="e" vm="1">
        <f t="shared" si="60"/>
        <v>#VALUE!</v>
      </c>
      <c r="O470" s="1">
        <f>Main!$C$26</f>
        <v>149.54113125696796</v>
      </c>
      <c r="P470" s="48" t="e" vm="1">
        <f t="shared" si="61"/>
        <v>#VALUE!</v>
      </c>
      <c r="Q470" t="e" vm="1">
        <f t="shared" si="62"/>
        <v>#VALUE!</v>
      </c>
    </row>
    <row r="471" spans="1:17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2">
        <f>[1]!GenLognormal($F$9,$F$10)</f>
        <v>#VALUE!</v>
      </c>
      <c r="G471" t="e" vm="2">
        <f>[1]!genBinomial(1,0.567)</f>
        <v>#VALUE!</v>
      </c>
      <c r="H471" s="13" t="e" vm="1">
        <f t="shared" si="56"/>
        <v>#VALUE!</v>
      </c>
      <c r="I471" s="1">
        <f>Main!$A$26</f>
        <v>149.56547863818892</v>
      </c>
      <c r="J471" s="48" t="e" vm="1">
        <f t="shared" si="57"/>
        <v>#VALUE!</v>
      </c>
      <c r="K471" t="e" vm="1">
        <f t="shared" si="58"/>
        <v>#VALUE!</v>
      </c>
      <c r="L471" s="1">
        <f>Main!$B$26</f>
        <v>149.59073777325764</v>
      </c>
      <c r="M471" s="48" t="e" vm="1">
        <f t="shared" si="59"/>
        <v>#VALUE!</v>
      </c>
      <c r="N471" t="e" vm="1">
        <f t="shared" si="60"/>
        <v>#VALUE!</v>
      </c>
      <c r="O471" s="1">
        <f>Main!$C$26</f>
        <v>149.54113125696796</v>
      </c>
      <c r="P471" s="48" t="e" vm="1">
        <f t="shared" si="61"/>
        <v>#VALUE!</v>
      </c>
      <c r="Q471" t="e" vm="1">
        <f t="shared" si="62"/>
        <v>#VALUE!</v>
      </c>
    </row>
    <row r="472" spans="1:17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2">
        <f>[1]!GenLognormal($F$9,$F$10)</f>
        <v>#VALUE!</v>
      </c>
      <c r="G472" t="e" vm="2">
        <f>[1]!genBinomial(1,0.567)</f>
        <v>#VALUE!</v>
      </c>
      <c r="H472" s="13" t="e" vm="1">
        <f t="shared" si="56"/>
        <v>#VALUE!</v>
      </c>
      <c r="I472" s="1">
        <f>Main!$A$26</f>
        <v>149.56547863818892</v>
      </c>
      <c r="J472" s="48" t="e" vm="1">
        <f t="shared" si="57"/>
        <v>#VALUE!</v>
      </c>
      <c r="K472" t="e" vm="1">
        <f t="shared" si="58"/>
        <v>#VALUE!</v>
      </c>
      <c r="L472" s="1">
        <f>Main!$B$26</f>
        <v>149.59073777325764</v>
      </c>
      <c r="M472" s="48" t="e" vm="1">
        <f t="shared" si="59"/>
        <v>#VALUE!</v>
      </c>
      <c r="N472" t="e" vm="1">
        <f t="shared" si="60"/>
        <v>#VALUE!</v>
      </c>
      <c r="O472" s="1">
        <f>Main!$C$26</f>
        <v>149.54113125696796</v>
      </c>
      <c r="P472" s="48" t="e" vm="1">
        <f t="shared" si="61"/>
        <v>#VALUE!</v>
      </c>
      <c r="Q472" t="e" vm="1">
        <f t="shared" si="62"/>
        <v>#VALUE!</v>
      </c>
    </row>
    <row r="473" spans="1:17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2">
        <f>[1]!GenLognormal($F$9,$F$10)</f>
        <v>#VALUE!</v>
      </c>
      <c r="G473" t="e" vm="2">
        <f>[1]!genBinomial(1,0.567)</f>
        <v>#VALUE!</v>
      </c>
      <c r="H473" s="13" t="e" vm="1">
        <f t="shared" si="56"/>
        <v>#VALUE!</v>
      </c>
      <c r="I473" s="1">
        <f>Main!$A$26</f>
        <v>149.56547863818892</v>
      </c>
      <c r="J473" s="48" t="e" vm="1">
        <f t="shared" si="57"/>
        <v>#VALUE!</v>
      </c>
      <c r="K473" t="e" vm="1">
        <f t="shared" si="58"/>
        <v>#VALUE!</v>
      </c>
      <c r="L473" s="1">
        <f>Main!$B$26</f>
        <v>149.59073777325764</v>
      </c>
      <c r="M473" s="48" t="e" vm="1">
        <f t="shared" si="59"/>
        <v>#VALUE!</v>
      </c>
      <c r="N473" t="e" vm="1">
        <f t="shared" si="60"/>
        <v>#VALUE!</v>
      </c>
      <c r="O473" s="1">
        <f>Main!$C$26</f>
        <v>149.54113125696796</v>
      </c>
      <c r="P473" s="48" t="e" vm="1">
        <f t="shared" si="61"/>
        <v>#VALUE!</v>
      </c>
      <c r="Q473" t="e" vm="1">
        <f t="shared" si="62"/>
        <v>#VALUE!</v>
      </c>
    </row>
    <row r="474" spans="1:17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2">
        <f>[1]!GenLognormal($F$9,$F$10)</f>
        <v>#VALUE!</v>
      </c>
      <c r="G474" t="e" vm="2">
        <f>[1]!genBinomial(1,0.567)</f>
        <v>#VALUE!</v>
      </c>
      <c r="H474" s="13" t="e" vm="1">
        <f t="shared" si="56"/>
        <v>#VALUE!</v>
      </c>
      <c r="I474" s="1">
        <f>Main!$A$26</f>
        <v>149.56547863818892</v>
      </c>
      <c r="J474" s="48" t="e" vm="1">
        <f t="shared" si="57"/>
        <v>#VALUE!</v>
      </c>
      <c r="K474" t="e" vm="1">
        <f t="shared" si="58"/>
        <v>#VALUE!</v>
      </c>
      <c r="L474" s="1">
        <f>Main!$B$26</f>
        <v>149.59073777325764</v>
      </c>
      <c r="M474" s="48" t="e" vm="1">
        <f t="shared" si="59"/>
        <v>#VALUE!</v>
      </c>
      <c r="N474" t="e" vm="1">
        <f t="shared" si="60"/>
        <v>#VALUE!</v>
      </c>
      <c r="O474" s="1">
        <f>Main!$C$26</f>
        <v>149.54113125696796</v>
      </c>
      <c r="P474" s="48" t="e" vm="1">
        <f t="shared" si="61"/>
        <v>#VALUE!</v>
      </c>
      <c r="Q474" t="e" vm="1">
        <f t="shared" si="62"/>
        <v>#VALUE!</v>
      </c>
    </row>
    <row r="475" spans="1:17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2">
        <f>[1]!GenLognormal($F$9,$F$10)</f>
        <v>#VALUE!</v>
      </c>
      <c r="G475" t="e" vm="2">
        <f>[1]!genBinomial(1,0.567)</f>
        <v>#VALUE!</v>
      </c>
      <c r="H475" s="13" t="e" vm="1">
        <f t="shared" si="56"/>
        <v>#VALUE!</v>
      </c>
      <c r="I475" s="1">
        <f>Main!$A$26</f>
        <v>149.56547863818892</v>
      </c>
      <c r="J475" s="48" t="e" vm="1">
        <f t="shared" si="57"/>
        <v>#VALUE!</v>
      </c>
      <c r="K475" t="e" vm="1">
        <f t="shared" si="58"/>
        <v>#VALUE!</v>
      </c>
      <c r="L475" s="1">
        <f>Main!$B$26</f>
        <v>149.59073777325764</v>
      </c>
      <c r="M475" s="48" t="e" vm="1">
        <f t="shared" si="59"/>
        <v>#VALUE!</v>
      </c>
      <c r="N475" t="e" vm="1">
        <f t="shared" si="60"/>
        <v>#VALUE!</v>
      </c>
      <c r="O475" s="1">
        <f>Main!$C$26</f>
        <v>149.54113125696796</v>
      </c>
      <c r="P475" s="48" t="e" vm="1">
        <f t="shared" si="61"/>
        <v>#VALUE!</v>
      </c>
      <c r="Q475" t="e" vm="1">
        <f t="shared" si="62"/>
        <v>#VALUE!</v>
      </c>
    </row>
    <row r="476" spans="1:17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2">
        <f>[1]!GenLognormal($F$9,$F$10)</f>
        <v>#VALUE!</v>
      </c>
      <c r="G476" t="e" vm="2">
        <f>[1]!genBinomial(1,0.567)</f>
        <v>#VALUE!</v>
      </c>
      <c r="H476" s="13" t="e" vm="1">
        <f t="shared" si="56"/>
        <v>#VALUE!</v>
      </c>
      <c r="I476" s="1">
        <f>Main!$A$26</f>
        <v>149.56547863818892</v>
      </c>
      <c r="J476" s="48" t="e" vm="1">
        <f t="shared" si="57"/>
        <v>#VALUE!</v>
      </c>
      <c r="K476" t="e" vm="1">
        <f t="shared" si="58"/>
        <v>#VALUE!</v>
      </c>
      <c r="L476" s="1">
        <f>Main!$B$26</f>
        <v>149.59073777325764</v>
      </c>
      <c r="M476" s="48" t="e" vm="1">
        <f t="shared" si="59"/>
        <v>#VALUE!</v>
      </c>
      <c r="N476" t="e" vm="1">
        <f t="shared" si="60"/>
        <v>#VALUE!</v>
      </c>
      <c r="O476" s="1">
        <f>Main!$C$26</f>
        <v>149.54113125696796</v>
      </c>
      <c r="P476" s="48" t="e" vm="1">
        <f t="shared" si="61"/>
        <v>#VALUE!</v>
      </c>
      <c r="Q476" t="e" vm="1">
        <f t="shared" si="62"/>
        <v>#VALUE!</v>
      </c>
    </row>
    <row r="477" spans="1:17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2">
        <f>[1]!GenLognormal($F$9,$F$10)</f>
        <v>#VALUE!</v>
      </c>
      <c r="G477" t="e" vm="2">
        <f>[1]!genBinomial(1,0.567)</f>
        <v>#VALUE!</v>
      </c>
      <c r="H477" s="13" t="e" vm="1">
        <f t="shared" si="56"/>
        <v>#VALUE!</v>
      </c>
      <c r="I477" s="1">
        <f>Main!$A$26</f>
        <v>149.56547863818892</v>
      </c>
      <c r="J477" s="48" t="e" vm="1">
        <f t="shared" si="57"/>
        <v>#VALUE!</v>
      </c>
      <c r="K477" t="e" vm="1">
        <f t="shared" si="58"/>
        <v>#VALUE!</v>
      </c>
      <c r="L477" s="1">
        <f>Main!$B$26</f>
        <v>149.59073777325764</v>
      </c>
      <c r="M477" s="48" t="e" vm="1">
        <f t="shared" si="59"/>
        <v>#VALUE!</v>
      </c>
      <c r="N477" t="e" vm="1">
        <f t="shared" si="60"/>
        <v>#VALUE!</v>
      </c>
      <c r="O477" s="1">
        <f>Main!$C$26</f>
        <v>149.54113125696796</v>
      </c>
      <c r="P477" s="48" t="e" vm="1">
        <f t="shared" si="61"/>
        <v>#VALUE!</v>
      </c>
      <c r="Q477" t="e" vm="1">
        <f t="shared" si="62"/>
        <v>#VALUE!</v>
      </c>
    </row>
    <row r="478" spans="1:17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2">
        <f>[1]!GenLognormal($F$9,$F$10)</f>
        <v>#VALUE!</v>
      </c>
      <c r="G478" t="e" vm="2">
        <f>[1]!genBinomial(1,0.567)</f>
        <v>#VALUE!</v>
      </c>
      <c r="H478" s="13" t="e" vm="1">
        <f t="shared" si="56"/>
        <v>#VALUE!</v>
      </c>
      <c r="I478" s="1">
        <f>Main!$A$26</f>
        <v>149.56547863818892</v>
      </c>
      <c r="J478" s="48" t="e" vm="1">
        <f t="shared" si="57"/>
        <v>#VALUE!</v>
      </c>
      <c r="K478" t="e" vm="1">
        <f t="shared" si="58"/>
        <v>#VALUE!</v>
      </c>
      <c r="L478" s="1">
        <f>Main!$B$26</f>
        <v>149.59073777325764</v>
      </c>
      <c r="M478" s="48" t="e" vm="1">
        <f t="shared" si="59"/>
        <v>#VALUE!</v>
      </c>
      <c r="N478" t="e" vm="1">
        <f t="shared" si="60"/>
        <v>#VALUE!</v>
      </c>
      <c r="O478" s="1">
        <f>Main!$C$26</f>
        <v>149.54113125696796</v>
      </c>
      <c r="P478" s="48" t="e" vm="1">
        <f t="shared" si="61"/>
        <v>#VALUE!</v>
      </c>
      <c r="Q478" t="e" vm="1">
        <f t="shared" si="62"/>
        <v>#VALUE!</v>
      </c>
    </row>
    <row r="479" spans="1:17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2">
        <f>[1]!GenLognormal($F$9,$F$10)</f>
        <v>#VALUE!</v>
      </c>
      <c r="G479" t="e" vm="2">
        <f>[1]!genBinomial(1,0.567)</f>
        <v>#VALUE!</v>
      </c>
      <c r="H479" s="13" t="e" vm="1">
        <f t="shared" si="56"/>
        <v>#VALUE!</v>
      </c>
      <c r="I479" s="1">
        <f>Main!$A$26</f>
        <v>149.56547863818892</v>
      </c>
      <c r="J479" s="48" t="e" vm="1">
        <f t="shared" si="57"/>
        <v>#VALUE!</v>
      </c>
      <c r="K479" t="e" vm="1">
        <f t="shared" si="58"/>
        <v>#VALUE!</v>
      </c>
      <c r="L479" s="1">
        <f>Main!$B$26</f>
        <v>149.59073777325764</v>
      </c>
      <c r="M479" s="48" t="e" vm="1">
        <f t="shared" si="59"/>
        <v>#VALUE!</v>
      </c>
      <c r="N479" t="e" vm="1">
        <f t="shared" si="60"/>
        <v>#VALUE!</v>
      </c>
      <c r="O479" s="1">
        <f>Main!$C$26</f>
        <v>149.54113125696796</v>
      </c>
      <c r="P479" s="48" t="e" vm="1">
        <f t="shared" si="61"/>
        <v>#VALUE!</v>
      </c>
      <c r="Q479" t="e" vm="1">
        <f t="shared" si="62"/>
        <v>#VALUE!</v>
      </c>
    </row>
    <row r="480" spans="1:17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2">
        <f>[1]!GenLognormal($F$9,$F$10)</f>
        <v>#VALUE!</v>
      </c>
      <c r="G480" t="e" vm="2">
        <f>[1]!genBinomial(1,0.567)</f>
        <v>#VALUE!</v>
      </c>
      <c r="H480" s="13" t="e" vm="1">
        <f t="shared" si="56"/>
        <v>#VALUE!</v>
      </c>
      <c r="I480" s="1">
        <f>Main!$A$26</f>
        <v>149.56547863818892</v>
      </c>
      <c r="J480" s="48" t="e" vm="1">
        <f t="shared" si="57"/>
        <v>#VALUE!</v>
      </c>
      <c r="K480" t="e" vm="1">
        <f t="shared" si="58"/>
        <v>#VALUE!</v>
      </c>
      <c r="L480" s="1">
        <f>Main!$B$26</f>
        <v>149.59073777325764</v>
      </c>
      <c r="M480" s="48" t="e" vm="1">
        <f t="shared" si="59"/>
        <v>#VALUE!</v>
      </c>
      <c r="N480" t="e" vm="1">
        <f t="shared" si="60"/>
        <v>#VALUE!</v>
      </c>
      <c r="O480" s="1">
        <f>Main!$C$26</f>
        <v>149.54113125696796</v>
      </c>
      <c r="P480" s="48" t="e" vm="1">
        <f t="shared" si="61"/>
        <v>#VALUE!</v>
      </c>
      <c r="Q480" t="e" vm="1">
        <f t="shared" si="62"/>
        <v>#VALUE!</v>
      </c>
    </row>
    <row r="481" spans="1:17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2">
        <f>[1]!GenLognormal($F$9,$F$10)</f>
        <v>#VALUE!</v>
      </c>
      <c r="G481" t="e" vm="2">
        <f>[1]!genBinomial(1,0.567)</f>
        <v>#VALUE!</v>
      </c>
      <c r="H481" s="13" t="e" vm="1">
        <f t="shared" si="56"/>
        <v>#VALUE!</v>
      </c>
      <c r="I481" s="1">
        <f>Main!$A$26</f>
        <v>149.56547863818892</v>
      </c>
      <c r="J481" s="48" t="e" vm="1">
        <f t="shared" si="57"/>
        <v>#VALUE!</v>
      </c>
      <c r="K481" t="e" vm="1">
        <f t="shared" si="58"/>
        <v>#VALUE!</v>
      </c>
      <c r="L481" s="1">
        <f>Main!$B$26</f>
        <v>149.59073777325764</v>
      </c>
      <c r="M481" s="48" t="e" vm="1">
        <f t="shared" si="59"/>
        <v>#VALUE!</v>
      </c>
      <c r="N481" t="e" vm="1">
        <f t="shared" si="60"/>
        <v>#VALUE!</v>
      </c>
      <c r="O481" s="1">
        <f>Main!$C$26</f>
        <v>149.54113125696796</v>
      </c>
      <c r="P481" s="48" t="e" vm="1">
        <f t="shared" si="61"/>
        <v>#VALUE!</v>
      </c>
      <c r="Q481" t="e" vm="1">
        <f t="shared" si="62"/>
        <v>#VALUE!</v>
      </c>
    </row>
    <row r="482" spans="1:17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2">
        <f>[1]!GenLognormal($F$9,$F$10)</f>
        <v>#VALUE!</v>
      </c>
      <c r="G482" t="e" vm="2">
        <f>[1]!genBinomial(1,0.567)</f>
        <v>#VALUE!</v>
      </c>
      <c r="H482" s="13" t="e" vm="1">
        <f t="shared" si="56"/>
        <v>#VALUE!</v>
      </c>
      <c r="I482" s="1">
        <f>Main!$A$26</f>
        <v>149.56547863818892</v>
      </c>
      <c r="J482" s="48" t="e" vm="1">
        <f t="shared" si="57"/>
        <v>#VALUE!</v>
      </c>
      <c r="K482" t="e" vm="1">
        <f t="shared" si="58"/>
        <v>#VALUE!</v>
      </c>
      <c r="L482" s="1">
        <f>Main!$B$26</f>
        <v>149.59073777325764</v>
      </c>
      <c r="M482" s="48" t="e" vm="1">
        <f t="shared" si="59"/>
        <v>#VALUE!</v>
      </c>
      <c r="N482" t="e" vm="1">
        <f t="shared" si="60"/>
        <v>#VALUE!</v>
      </c>
      <c r="O482" s="1">
        <f>Main!$C$26</f>
        <v>149.54113125696796</v>
      </c>
      <c r="P482" s="48" t="e" vm="1">
        <f t="shared" si="61"/>
        <v>#VALUE!</v>
      </c>
      <c r="Q482" t="e" vm="1">
        <f t="shared" si="62"/>
        <v>#VALUE!</v>
      </c>
    </row>
    <row r="483" spans="1:17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2">
        <f>[1]!GenLognormal($F$9,$F$10)</f>
        <v>#VALUE!</v>
      </c>
      <c r="G483" t="e" vm="2">
        <f>[1]!genBinomial(1,0.567)</f>
        <v>#VALUE!</v>
      </c>
      <c r="H483" s="13" t="e" vm="1">
        <f t="shared" si="56"/>
        <v>#VALUE!</v>
      </c>
      <c r="I483" s="1">
        <f>Main!$A$26</f>
        <v>149.56547863818892</v>
      </c>
      <c r="J483" s="48" t="e" vm="1">
        <f t="shared" si="57"/>
        <v>#VALUE!</v>
      </c>
      <c r="K483" t="e" vm="1">
        <f t="shared" si="58"/>
        <v>#VALUE!</v>
      </c>
      <c r="L483" s="1">
        <f>Main!$B$26</f>
        <v>149.59073777325764</v>
      </c>
      <c r="M483" s="48" t="e" vm="1">
        <f t="shared" si="59"/>
        <v>#VALUE!</v>
      </c>
      <c r="N483" t="e" vm="1">
        <f t="shared" si="60"/>
        <v>#VALUE!</v>
      </c>
      <c r="O483" s="1">
        <f>Main!$C$26</f>
        <v>149.54113125696796</v>
      </c>
      <c r="P483" s="48" t="e" vm="1">
        <f t="shared" si="61"/>
        <v>#VALUE!</v>
      </c>
      <c r="Q483" t="e" vm="1">
        <f t="shared" si="62"/>
        <v>#VALUE!</v>
      </c>
    </row>
    <row r="484" spans="1:17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2">
        <f>[1]!GenLognormal($F$9,$F$10)</f>
        <v>#VALUE!</v>
      </c>
      <c r="G484" t="e" vm="2">
        <f>[1]!genBinomial(1,0.567)</f>
        <v>#VALUE!</v>
      </c>
      <c r="H484" s="13" t="e" vm="1">
        <f t="shared" si="56"/>
        <v>#VALUE!</v>
      </c>
      <c r="I484" s="1">
        <f>Main!$A$26</f>
        <v>149.56547863818892</v>
      </c>
      <c r="J484" s="48" t="e" vm="1">
        <f t="shared" si="57"/>
        <v>#VALUE!</v>
      </c>
      <c r="K484" t="e" vm="1">
        <f t="shared" si="58"/>
        <v>#VALUE!</v>
      </c>
      <c r="L484" s="1">
        <f>Main!$B$26</f>
        <v>149.59073777325764</v>
      </c>
      <c r="M484" s="48" t="e" vm="1">
        <f t="shared" si="59"/>
        <v>#VALUE!</v>
      </c>
      <c r="N484" t="e" vm="1">
        <f t="shared" si="60"/>
        <v>#VALUE!</v>
      </c>
      <c r="O484" s="1">
        <f>Main!$C$26</f>
        <v>149.54113125696796</v>
      </c>
      <c r="P484" s="48" t="e" vm="1">
        <f t="shared" si="61"/>
        <v>#VALUE!</v>
      </c>
      <c r="Q484" t="e" vm="1">
        <f t="shared" si="62"/>
        <v>#VALUE!</v>
      </c>
    </row>
    <row r="485" spans="1:17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2">
        <f>[1]!GenLognormal($F$9,$F$10)</f>
        <v>#VALUE!</v>
      </c>
      <c r="G485" t="e" vm="2">
        <f>[1]!genBinomial(1,0.567)</f>
        <v>#VALUE!</v>
      </c>
      <c r="H485" s="13" t="e" vm="1">
        <f t="shared" si="56"/>
        <v>#VALUE!</v>
      </c>
      <c r="I485" s="1">
        <f>Main!$A$26</f>
        <v>149.56547863818892</v>
      </c>
      <c r="J485" s="48" t="e" vm="1">
        <f t="shared" si="57"/>
        <v>#VALUE!</v>
      </c>
      <c r="K485" t="e" vm="1">
        <f t="shared" si="58"/>
        <v>#VALUE!</v>
      </c>
      <c r="L485" s="1">
        <f>Main!$B$26</f>
        <v>149.59073777325764</v>
      </c>
      <c r="M485" s="48" t="e" vm="1">
        <f t="shared" si="59"/>
        <v>#VALUE!</v>
      </c>
      <c r="N485" t="e" vm="1">
        <f t="shared" si="60"/>
        <v>#VALUE!</v>
      </c>
      <c r="O485" s="1">
        <f>Main!$C$26</f>
        <v>149.54113125696796</v>
      </c>
      <c r="P485" s="48" t="e" vm="1">
        <f t="shared" si="61"/>
        <v>#VALUE!</v>
      </c>
      <c r="Q485" t="e" vm="1">
        <f t="shared" si="62"/>
        <v>#VALUE!</v>
      </c>
    </row>
    <row r="486" spans="1:17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2">
        <f>[1]!GenLognormal($F$9,$F$10)</f>
        <v>#VALUE!</v>
      </c>
      <c r="G486" t="e" vm="2">
        <f>[1]!genBinomial(1,0.567)</f>
        <v>#VALUE!</v>
      </c>
      <c r="H486" s="13" t="e" vm="1">
        <f t="shared" si="56"/>
        <v>#VALUE!</v>
      </c>
      <c r="I486" s="1">
        <f>Main!$A$26</f>
        <v>149.56547863818892</v>
      </c>
      <c r="J486" s="48" t="e" vm="1">
        <f t="shared" si="57"/>
        <v>#VALUE!</v>
      </c>
      <c r="K486" t="e" vm="1">
        <f t="shared" si="58"/>
        <v>#VALUE!</v>
      </c>
      <c r="L486" s="1">
        <f>Main!$B$26</f>
        <v>149.59073777325764</v>
      </c>
      <c r="M486" s="48" t="e" vm="1">
        <f t="shared" si="59"/>
        <v>#VALUE!</v>
      </c>
      <c r="N486" t="e" vm="1">
        <f t="shared" si="60"/>
        <v>#VALUE!</v>
      </c>
      <c r="O486" s="1">
        <f>Main!$C$26</f>
        <v>149.54113125696796</v>
      </c>
      <c r="P486" s="48" t="e" vm="1">
        <f t="shared" si="61"/>
        <v>#VALUE!</v>
      </c>
      <c r="Q486" t="e" vm="1">
        <f t="shared" si="62"/>
        <v>#VALUE!</v>
      </c>
    </row>
    <row r="487" spans="1:17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2">
        <f>[1]!GenLognormal($F$9,$F$10)</f>
        <v>#VALUE!</v>
      </c>
      <c r="G487" t="e" vm="2">
        <f>[1]!genBinomial(1,0.567)</f>
        <v>#VALUE!</v>
      </c>
      <c r="H487" s="13" t="e" vm="1">
        <f t="shared" si="56"/>
        <v>#VALUE!</v>
      </c>
      <c r="I487" s="1">
        <f>Main!$A$26</f>
        <v>149.56547863818892</v>
      </c>
      <c r="J487" s="48" t="e" vm="1">
        <f t="shared" si="57"/>
        <v>#VALUE!</v>
      </c>
      <c r="K487" t="e" vm="1">
        <f t="shared" si="58"/>
        <v>#VALUE!</v>
      </c>
      <c r="L487" s="1">
        <f>Main!$B$26</f>
        <v>149.59073777325764</v>
      </c>
      <c r="M487" s="48" t="e" vm="1">
        <f t="shared" si="59"/>
        <v>#VALUE!</v>
      </c>
      <c r="N487" t="e" vm="1">
        <f t="shared" si="60"/>
        <v>#VALUE!</v>
      </c>
      <c r="O487" s="1">
        <f>Main!$C$26</f>
        <v>149.54113125696796</v>
      </c>
      <c r="P487" s="48" t="e" vm="1">
        <f t="shared" si="61"/>
        <v>#VALUE!</v>
      </c>
      <c r="Q487" t="e" vm="1">
        <f t="shared" si="62"/>
        <v>#VALUE!</v>
      </c>
    </row>
    <row r="488" spans="1:17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2">
        <f>[1]!GenLognormal($F$9,$F$10)</f>
        <v>#VALUE!</v>
      </c>
      <c r="G488" t="e" vm="2">
        <f>[1]!genBinomial(1,0.567)</f>
        <v>#VALUE!</v>
      </c>
      <c r="H488" s="13" t="e" vm="1">
        <f t="shared" si="56"/>
        <v>#VALUE!</v>
      </c>
      <c r="I488" s="1">
        <f>Main!$A$26</f>
        <v>149.56547863818892</v>
      </c>
      <c r="J488" s="48" t="e" vm="1">
        <f t="shared" si="57"/>
        <v>#VALUE!</v>
      </c>
      <c r="K488" t="e" vm="1">
        <f t="shared" si="58"/>
        <v>#VALUE!</v>
      </c>
      <c r="L488" s="1">
        <f>Main!$B$26</f>
        <v>149.59073777325764</v>
      </c>
      <c r="M488" s="48" t="e" vm="1">
        <f t="shared" si="59"/>
        <v>#VALUE!</v>
      </c>
      <c r="N488" t="e" vm="1">
        <f t="shared" si="60"/>
        <v>#VALUE!</v>
      </c>
      <c r="O488" s="1">
        <f>Main!$C$26</f>
        <v>149.54113125696796</v>
      </c>
      <c r="P488" s="48" t="e" vm="1">
        <f t="shared" si="61"/>
        <v>#VALUE!</v>
      </c>
      <c r="Q488" t="e" vm="1">
        <f t="shared" si="62"/>
        <v>#VALUE!</v>
      </c>
    </row>
    <row r="489" spans="1:17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2">
        <f>[1]!GenLognormal($F$9,$F$10)</f>
        <v>#VALUE!</v>
      </c>
      <c r="G489" t="e" vm="2">
        <f>[1]!genBinomial(1,0.567)</f>
        <v>#VALUE!</v>
      </c>
      <c r="H489" s="13" t="e" vm="1">
        <f t="shared" si="56"/>
        <v>#VALUE!</v>
      </c>
      <c r="I489" s="1">
        <f>Main!$A$26</f>
        <v>149.56547863818892</v>
      </c>
      <c r="J489" s="48" t="e" vm="1">
        <f t="shared" si="57"/>
        <v>#VALUE!</v>
      </c>
      <c r="K489" t="e" vm="1">
        <f t="shared" si="58"/>
        <v>#VALUE!</v>
      </c>
      <c r="L489" s="1">
        <f>Main!$B$26</f>
        <v>149.59073777325764</v>
      </c>
      <c r="M489" s="48" t="e" vm="1">
        <f t="shared" si="59"/>
        <v>#VALUE!</v>
      </c>
      <c r="N489" t="e" vm="1">
        <f t="shared" si="60"/>
        <v>#VALUE!</v>
      </c>
      <c r="O489" s="1">
        <f>Main!$C$26</f>
        <v>149.54113125696796</v>
      </c>
      <c r="P489" s="48" t="e" vm="1">
        <f t="shared" si="61"/>
        <v>#VALUE!</v>
      </c>
      <c r="Q489" t="e" vm="1">
        <f t="shared" si="62"/>
        <v>#VALUE!</v>
      </c>
    </row>
    <row r="490" spans="1:17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2">
        <f>[1]!GenLognormal($F$9,$F$10)</f>
        <v>#VALUE!</v>
      </c>
      <c r="G490" t="e" vm="2">
        <f>[1]!genBinomial(1,0.567)</f>
        <v>#VALUE!</v>
      </c>
      <c r="H490" s="13" t="e" vm="1">
        <f t="shared" si="56"/>
        <v>#VALUE!</v>
      </c>
      <c r="I490" s="1">
        <f>Main!$A$26</f>
        <v>149.56547863818892</v>
      </c>
      <c r="J490" s="48" t="e" vm="1">
        <f t="shared" si="57"/>
        <v>#VALUE!</v>
      </c>
      <c r="K490" t="e" vm="1">
        <f t="shared" si="58"/>
        <v>#VALUE!</v>
      </c>
      <c r="L490" s="1">
        <f>Main!$B$26</f>
        <v>149.59073777325764</v>
      </c>
      <c r="M490" s="48" t="e" vm="1">
        <f t="shared" si="59"/>
        <v>#VALUE!</v>
      </c>
      <c r="N490" t="e" vm="1">
        <f t="shared" si="60"/>
        <v>#VALUE!</v>
      </c>
      <c r="O490" s="1">
        <f>Main!$C$26</f>
        <v>149.54113125696796</v>
      </c>
      <c r="P490" s="48" t="e" vm="1">
        <f t="shared" si="61"/>
        <v>#VALUE!</v>
      </c>
      <c r="Q490" t="e" vm="1">
        <f t="shared" si="62"/>
        <v>#VALUE!</v>
      </c>
    </row>
    <row r="491" spans="1:17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2">
        <f>[1]!GenLognormal($F$9,$F$10)</f>
        <v>#VALUE!</v>
      </c>
      <c r="G491" t="e" vm="2">
        <f>[1]!genBinomial(1,0.567)</f>
        <v>#VALUE!</v>
      </c>
      <c r="H491" s="13" t="e" vm="1">
        <f t="shared" si="56"/>
        <v>#VALUE!</v>
      </c>
      <c r="I491" s="1">
        <f>Main!$A$26</f>
        <v>149.56547863818892</v>
      </c>
      <c r="J491" s="48" t="e" vm="1">
        <f t="shared" si="57"/>
        <v>#VALUE!</v>
      </c>
      <c r="K491" t="e" vm="1">
        <f t="shared" si="58"/>
        <v>#VALUE!</v>
      </c>
      <c r="L491" s="1">
        <f>Main!$B$26</f>
        <v>149.59073777325764</v>
      </c>
      <c r="M491" s="48" t="e" vm="1">
        <f t="shared" si="59"/>
        <v>#VALUE!</v>
      </c>
      <c r="N491" t="e" vm="1">
        <f t="shared" si="60"/>
        <v>#VALUE!</v>
      </c>
      <c r="O491" s="1">
        <f>Main!$C$26</f>
        <v>149.54113125696796</v>
      </c>
      <c r="P491" s="48" t="e" vm="1">
        <f t="shared" si="61"/>
        <v>#VALUE!</v>
      </c>
      <c r="Q491" t="e" vm="1">
        <f t="shared" si="62"/>
        <v>#VALUE!</v>
      </c>
    </row>
    <row r="492" spans="1:17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2">
        <f>[1]!GenLognormal($F$9,$F$10)</f>
        <v>#VALUE!</v>
      </c>
      <c r="G492" t="e" vm="2">
        <f>[1]!genBinomial(1,0.567)</f>
        <v>#VALUE!</v>
      </c>
      <c r="H492" s="13" t="e" vm="1">
        <f t="shared" si="56"/>
        <v>#VALUE!</v>
      </c>
      <c r="I492" s="1">
        <f>Main!$A$26</f>
        <v>149.56547863818892</v>
      </c>
      <c r="J492" s="48" t="e" vm="1">
        <f t="shared" si="57"/>
        <v>#VALUE!</v>
      </c>
      <c r="K492" t="e" vm="1">
        <f t="shared" si="58"/>
        <v>#VALUE!</v>
      </c>
      <c r="L492" s="1">
        <f>Main!$B$26</f>
        <v>149.59073777325764</v>
      </c>
      <c r="M492" s="48" t="e" vm="1">
        <f t="shared" si="59"/>
        <v>#VALUE!</v>
      </c>
      <c r="N492" t="e" vm="1">
        <f t="shared" si="60"/>
        <v>#VALUE!</v>
      </c>
      <c r="O492" s="1">
        <f>Main!$C$26</f>
        <v>149.54113125696796</v>
      </c>
      <c r="P492" s="48" t="e" vm="1">
        <f t="shared" si="61"/>
        <v>#VALUE!</v>
      </c>
      <c r="Q492" t="e" vm="1">
        <f t="shared" si="62"/>
        <v>#VALUE!</v>
      </c>
    </row>
    <row r="493" spans="1:17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2">
        <f>[1]!GenLognormal($F$9,$F$10)</f>
        <v>#VALUE!</v>
      </c>
      <c r="G493" t="e" vm="2">
        <f>[1]!genBinomial(1,0.567)</f>
        <v>#VALUE!</v>
      </c>
      <c r="H493" s="13" t="e" vm="1">
        <f t="shared" si="56"/>
        <v>#VALUE!</v>
      </c>
      <c r="I493" s="1">
        <f>Main!$A$26</f>
        <v>149.56547863818892</v>
      </c>
      <c r="J493" s="48" t="e" vm="1">
        <f t="shared" si="57"/>
        <v>#VALUE!</v>
      </c>
      <c r="K493" t="e" vm="1">
        <f t="shared" si="58"/>
        <v>#VALUE!</v>
      </c>
      <c r="L493" s="1">
        <f>Main!$B$26</f>
        <v>149.59073777325764</v>
      </c>
      <c r="M493" s="48" t="e" vm="1">
        <f t="shared" si="59"/>
        <v>#VALUE!</v>
      </c>
      <c r="N493" t="e" vm="1">
        <f t="shared" si="60"/>
        <v>#VALUE!</v>
      </c>
      <c r="O493" s="1">
        <f>Main!$C$26</f>
        <v>149.54113125696796</v>
      </c>
      <c r="P493" s="48" t="e" vm="1">
        <f t="shared" si="61"/>
        <v>#VALUE!</v>
      </c>
      <c r="Q493" t="e" vm="1">
        <f t="shared" si="62"/>
        <v>#VALUE!</v>
      </c>
    </row>
    <row r="494" spans="1:17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2">
        <f>[1]!GenLognormal($F$9,$F$10)</f>
        <v>#VALUE!</v>
      </c>
      <c r="G494" t="e" vm="2">
        <f>[1]!genBinomial(1,0.567)</f>
        <v>#VALUE!</v>
      </c>
      <c r="H494" s="13" t="e" vm="1">
        <f t="shared" si="56"/>
        <v>#VALUE!</v>
      </c>
      <c r="I494" s="1">
        <f>Main!$A$26</f>
        <v>149.56547863818892</v>
      </c>
      <c r="J494" s="48" t="e" vm="1">
        <f t="shared" si="57"/>
        <v>#VALUE!</v>
      </c>
      <c r="K494" t="e" vm="1">
        <f t="shared" si="58"/>
        <v>#VALUE!</v>
      </c>
      <c r="L494" s="1">
        <f>Main!$B$26</f>
        <v>149.59073777325764</v>
      </c>
      <c r="M494" s="48" t="e" vm="1">
        <f t="shared" si="59"/>
        <v>#VALUE!</v>
      </c>
      <c r="N494" t="e" vm="1">
        <f t="shared" si="60"/>
        <v>#VALUE!</v>
      </c>
      <c r="O494" s="1">
        <f>Main!$C$26</f>
        <v>149.54113125696796</v>
      </c>
      <c r="P494" s="48" t="e" vm="1">
        <f t="shared" si="61"/>
        <v>#VALUE!</v>
      </c>
      <c r="Q494" t="e" vm="1">
        <f t="shared" si="62"/>
        <v>#VALUE!</v>
      </c>
    </row>
    <row r="495" spans="1:17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2">
        <f>[1]!GenLognormal($F$9,$F$10)</f>
        <v>#VALUE!</v>
      </c>
      <c r="G495" t="e" vm="2">
        <f>[1]!genBinomial(1,0.567)</f>
        <v>#VALUE!</v>
      </c>
      <c r="H495" s="13" t="e" vm="1">
        <f t="shared" si="56"/>
        <v>#VALUE!</v>
      </c>
      <c r="I495" s="1">
        <f>Main!$A$26</f>
        <v>149.56547863818892</v>
      </c>
      <c r="J495" s="48" t="e" vm="1">
        <f t="shared" si="57"/>
        <v>#VALUE!</v>
      </c>
      <c r="K495" t="e" vm="1">
        <f t="shared" si="58"/>
        <v>#VALUE!</v>
      </c>
      <c r="L495" s="1">
        <f>Main!$B$26</f>
        <v>149.59073777325764</v>
      </c>
      <c r="M495" s="48" t="e" vm="1">
        <f t="shared" si="59"/>
        <v>#VALUE!</v>
      </c>
      <c r="N495" t="e" vm="1">
        <f t="shared" si="60"/>
        <v>#VALUE!</v>
      </c>
      <c r="O495" s="1">
        <f>Main!$C$26</f>
        <v>149.54113125696796</v>
      </c>
      <c r="P495" s="48" t="e" vm="1">
        <f t="shared" si="61"/>
        <v>#VALUE!</v>
      </c>
      <c r="Q495" t="e" vm="1">
        <f t="shared" si="62"/>
        <v>#VALUE!</v>
      </c>
    </row>
    <row r="496" spans="1:17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2">
        <f>[1]!GenLognormal($F$9,$F$10)</f>
        <v>#VALUE!</v>
      </c>
      <c r="G496" t="e" vm="2">
        <f>[1]!genBinomial(1,0.567)</f>
        <v>#VALUE!</v>
      </c>
      <c r="H496" s="13" t="e" vm="1">
        <f t="shared" si="56"/>
        <v>#VALUE!</v>
      </c>
      <c r="I496" s="1">
        <f>Main!$A$26</f>
        <v>149.56547863818892</v>
      </c>
      <c r="J496" s="48" t="e" vm="1">
        <f t="shared" si="57"/>
        <v>#VALUE!</v>
      </c>
      <c r="K496" t="e" vm="1">
        <f t="shared" si="58"/>
        <v>#VALUE!</v>
      </c>
      <c r="L496" s="1">
        <f>Main!$B$26</f>
        <v>149.59073777325764</v>
      </c>
      <c r="M496" s="48" t="e" vm="1">
        <f t="shared" si="59"/>
        <v>#VALUE!</v>
      </c>
      <c r="N496" t="e" vm="1">
        <f t="shared" si="60"/>
        <v>#VALUE!</v>
      </c>
      <c r="O496" s="1">
        <f>Main!$C$26</f>
        <v>149.54113125696796</v>
      </c>
      <c r="P496" s="48" t="e" vm="1">
        <f t="shared" si="61"/>
        <v>#VALUE!</v>
      </c>
      <c r="Q496" t="e" vm="1">
        <f t="shared" si="62"/>
        <v>#VALUE!</v>
      </c>
    </row>
    <row r="497" spans="1:17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2">
        <f>[1]!GenLognormal($F$9,$F$10)</f>
        <v>#VALUE!</v>
      </c>
      <c r="G497" t="e" vm="2">
        <f>[1]!genBinomial(1,0.567)</f>
        <v>#VALUE!</v>
      </c>
      <c r="H497" s="13" t="e" vm="1">
        <f t="shared" si="56"/>
        <v>#VALUE!</v>
      </c>
      <c r="I497" s="1">
        <f>Main!$A$26</f>
        <v>149.56547863818892</v>
      </c>
      <c r="J497" s="48" t="e" vm="1">
        <f t="shared" si="57"/>
        <v>#VALUE!</v>
      </c>
      <c r="K497" t="e" vm="1">
        <f t="shared" si="58"/>
        <v>#VALUE!</v>
      </c>
      <c r="L497" s="1">
        <f>Main!$B$26</f>
        <v>149.59073777325764</v>
      </c>
      <c r="M497" s="48" t="e" vm="1">
        <f t="shared" si="59"/>
        <v>#VALUE!</v>
      </c>
      <c r="N497" t="e" vm="1">
        <f t="shared" si="60"/>
        <v>#VALUE!</v>
      </c>
      <c r="O497" s="1">
        <f>Main!$C$26</f>
        <v>149.54113125696796</v>
      </c>
      <c r="P497" s="48" t="e" vm="1">
        <f t="shared" si="61"/>
        <v>#VALUE!</v>
      </c>
      <c r="Q497" t="e" vm="1">
        <f t="shared" si="62"/>
        <v>#VALUE!</v>
      </c>
    </row>
    <row r="498" spans="1:17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2">
        <f>[1]!GenLognormal($F$9,$F$10)</f>
        <v>#VALUE!</v>
      </c>
      <c r="G498" t="e" vm="2">
        <f>[1]!genBinomial(1,0.567)</f>
        <v>#VALUE!</v>
      </c>
      <c r="H498" s="13" t="e" vm="1">
        <f t="shared" si="56"/>
        <v>#VALUE!</v>
      </c>
      <c r="I498" s="1">
        <f>Main!$A$26</f>
        <v>149.56547863818892</v>
      </c>
      <c r="J498" s="48" t="e" vm="1">
        <f t="shared" si="57"/>
        <v>#VALUE!</v>
      </c>
      <c r="K498" t="e" vm="1">
        <f t="shared" si="58"/>
        <v>#VALUE!</v>
      </c>
      <c r="L498" s="1">
        <f>Main!$B$26</f>
        <v>149.59073777325764</v>
      </c>
      <c r="M498" s="48" t="e" vm="1">
        <f t="shared" si="59"/>
        <v>#VALUE!</v>
      </c>
      <c r="N498" t="e" vm="1">
        <f t="shared" si="60"/>
        <v>#VALUE!</v>
      </c>
      <c r="O498" s="1">
        <f>Main!$C$26</f>
        <v>149.54113125696796</v>
      </c>
      <c r="P498" s="48" t="e" vm="1">
        <f t="shared" si="61"/>
        <v>#VALUE!</v>
      </c>
      <c r="Q498" t="e" vm="1">
        <f t="shared" si="62"/>
        <v>#VALUE!</v>
      </c>
    </row>
    <row r="499" spans="1:17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2">
        <f>[1]!GenLognormal($F$9,$F$10)</f>
        <v>#VALUE!</v>
      </c>
      <c r="G499" t="e" vm="2">
        <f>[1]!genBinomial(1,0.567)</f>
        <v>#VALUE!</v>
      </c>
      <c r="H499" s="13" t="e" vm="1">
        <f t="shared" si="56"/>
        <v>#VALUE!</v>
      </c>
      <c r="I499" s="1">
        <f>Main!$A$26</f>
        <v>149.56547863818892</v>
      </c>
      <c r="J499" s="48" t="e" vm="1">
        <f t="shared" si="57"/>
        <v>#VALUE!</v>
      </c>
      <c r="K499" t="e" vm="1">
        <f t="shared" si="58"/>
        <v>#VALUE!</v>
      </c>
      <c r="L499" s="1">
        <f>Main!$B$26</f>
        <v>149.59073777325764</v>
      </c>
      <c r="M499" s="48" t="e" vm="1">
        <f t="shared" si="59"/>
        <v>#VALUE!</v>
      </c>
      <c r="N499" t="e" vm="1">
        <f t="shared" si="60"/>
        <v>#VALUE!</v>
      </c>
      <c r="O499" s="1">
        <f>Main!$C$26</f>
        <v>149.54113125696796</v>
      </c>
      <c r="P499" s="48" t="e" vm="1">
        <f t="shared" si="61"/>
        <v>#VALUE!</v>
      </c>
      <c r="Q499" t="e" vm="1">
        <f t="shared" si="62"/>
        <v>#VALUE!</v>
      </c>
    </row>
    <row r="500" spans="1:17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2">
        <f>[1]!GenLognormal($F$9,$F$10)</f>
        <v>#VALUE!</v>
      </c>
      <c r="G500" t="e" vm="2">
        <f>[1]!genBinomial(1,0.567)</f>
        <v>#VALUE!</v>
      </c>
      <c r="H500" s="13" t="e" vm="1">
        <f t="shared" si="56"/>
        <v>#VALUE!</v>
      </c>
      <c r="I500" s="1">
        <f>Main!$A$26</f>
        <v>149.56547863818892</v>
      </c>
      <c r="J500" s="48" t="e" vm="1">
        <f t="shared" si="57"/>
        <v>#VALUE!</v>
      </c>
      <c r="K500" t="e" vm="1">
        <f t="shared" si="58"/>
        <v>#VALUE!</v>
      </c>
      <c r="L500" s="1">
        <f>Main!$B$26</f>
        <v>149.59073777325764</v>
      </c>
      <c r="M500" s="48" t="e" vm="1">
        <f t="shared" si="59"/>
        <v>#VALUE!</v>
      </c>
      <c r="N500" t="e" vm="1">
        <f t="shared" si="60"/>
        <v>#VALUE!</v>
      </c>
      <c r="O500" s="1">
        <f>Main!$C$26</f>
        <v>149.54113125696796</v>
      </c>
      <c r="P500" s="48" t="e" vm="1">
        <f t="shared" si="61"/>
        <v>#VALUE!</v>
      </c>
      <c r="Q500" t="e" vm="1">
        <f t="shared" si="62"/>
        <v>#VALUE!</v>
      </c>
    </row>
    <row r="501" spans="1:17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2">
        <f>[1]!GenLognormal($F$9,$F$10)</f>
        <v>#VALUE!</v>
      </c>
      <c r="G501" t="e" vm="2">
        <f>[1]!genBinomial(1,0.567)</f>
        <v>#VALUE!</v>
      </c>
      <c r="H501" s="13" t="e" vm="1">
        <f t="shared" si="56"/>
        <v>#VALUE!</v>
      </c>
      <c r="I501" s="1">
        <f>Main!$A$26</f>
        <v>149.56547863818892</v>
      </c>
      <c r="J501" s="48" t="e" vm="1">
        <f t="shared" si="57"/>
        <v>#VALUE!</v>
      </c>
      <c r="K501" t="e" vm="1">
        <f t="shared" si="58"/>
        <v>#VALUE!</v>
      </c>
      <c r="L501" s="1">
        <f>Main!$B$26</f>
        <v>149.59073777325764</v>
      </c>
      <c r="M501" s="48" t="e" vm="1">
        <f t="shared" si="59"/>
        <v>#VALUE!</v>
      </c>
      <c r="N501" t="e" vm="1">
        <f t="shared" si="60"/>
        <v>#VALUE!</v>
      </c>
      <c r="O501" s="1">
        <f>Main!$C$26</f>
        <v>149.54113125696796</v>
      </c>
      <c r="P501" s="48" t="e" vm="1">
        <f t="shared" si="61"/>
        <v>#VALUE!</v>
      </c>
      <c r="Q501" t="e" vm="1">
        <f t="shared" si="62"/>
        <v>#VALUE!</v>
      </c>
    </row>
    <row r="502" spans="1:17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2">
        <f>[1]!GenLognormal($F$9,$F$10)</f>
        <v>#VALUE!</v>
      </c>
      <c r="G502" t="e" vm="2">
        <f>[1]!genBinomial(1,0.567)</f>
        <v>#VALUE!</v>
      </c>
      <c r="H502" s="13" t="e" vm="1">
        <f t="shared" si="56"/>
        <v>#VALUE!</v>
      </c>
      <c r="I502" s="1">
        <f>Main!$A$26</f>
        <v>149.56547863818892</v>
      </c>
      <c r="J502" s="48" t="e" vm="1">
        <f t="shared" si="57"/>
        <v>#VALUE!</v>
      </c>
      <c r="K502" t="e" vm="1">
        <f t="shared" si="58"/>
        <v>#VALUE!</v>
      </c>
      <c r="L502" s="1">
        <f>Main!$B$26</f>
        <v>149.59073777325764</v>
      </c>
      <c r="M502" s="48" t="e" vm="1">
        <f t="shared" si="59"/>
        <v>#VALUE!</v>
      </c>
      <c r="N502" t="e" vm="1">
        <f t="shared" si="60"/>
        <v>#VALUE!</v>
      </c>
      <c r="O502" s="1">
        <f>Main!$C$26</f>
        <v>149.54113125696796</v>
      </c>
      <c r="P502" s="48" t="e" vm="1">
        <f t="shared" si="61"/>
        <v>#VALUE!</v>
      </c>
      <c r="Q502" t="e" vm="1">
        <f t="shared" si="62"/>
        <v>#VALUE!</v>
      </c>
    </row>
    <row r="503" spans="1:17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2">
        <f>[1]!GenLognormal($F$9,$F$10)</f>
        <v>#VALUE!</v>
      </c>
      <c r="G503" t="e" vm="2">
        <f>[1]!genBinomial(1,0.567)</f>
        <v>#VALUE!</v>
      </c>
      <c r="H503" s="13" t="e" vm="1">
        <f t="shared" si="56"/>
        <v>#VALUE!</v>
      </c>
      <c r="I503" s="1">
        <f>Main!$A$26</f>
        <v>149.56547863818892</v>
      </c>
      <c r="J503" s="48" t="e" vm="1">
        <f t="shared" si="57"/>
        <v>#VALUE!</v>
      </c>
      <c r="K503" t="e" vm="1">
        <f t="shared" si="58"/>
        <v>#VALUE!</v>
      </c>
      <c r="L503" s="1">
        <f>Main!$B$26</f>
        <v>149.59073777325764</v>
      </c>
      <c r="M503" s="48" t="e" vm="1">
        <f t="shared" si="59"/>
        <v>#VALUE!</v>
      </c>
      <c r="N503" t="e" vm="1">
        <f t="shared" si="60"/>
        <v>#VALUE!</v>
      </c>
      <c r="O503" s="1">
        <f>Main!$C$26</f>
        <v>149.54113125696796</v>
      </c>
      <c r="P503" s="48" t="e" vm="1">
        <f t="shared" si="61"/>
        <v>#VALUE!</v>
      </c>
      <c r="Q503" t="e" vm="1">
        <f t="shared" si="62"/>
        <v>#VALUE!</v>
      </c>
    </row>
    <row r="504" spans="1:17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2">
        <f>[1]!GenLognormal($F$9,$F$10)</f>
        <v>#VALUE!</v>
      </c>
      <c r="G504" t="e" vm="2">
        <f>[1]!genBinomial(1,0.567)</f>
        <v>#VALUE!</v>
      </c>
      <c r="H504" s="13" t="e" vm="1">
        <f t="shared" si="56"/>
        <v>#VALUE!</v>
      </c>
      <c r="I504" s="1">
        <f>Main!$A$26</f>
        <v>149.56547863818892</v>
      </c>
      <c r="J504" s="48" t="e" vm="1">
        <f t="shared" si="57"/>
        <v>#VALUE!</v>
      </c>
      <c r="K504" t="e" vm="1">
        <f t="shared" si="58"/>
        <v>#VALUE!</v>
      </c>
      <c r="L504" s="1">
        <f>Main!$B$26</f>
        <v>149.59073777325764</v>
      </c>
      <c r="M504" s="48" t="e" vm="1">
        <f t="shared" si="59"/>
        <v>#VALUE!</v>
      </c>
      <c r="N504" t="e" vm="1">
        <f t="shared" si="60"/>
        <v>#VALUE!</v>
      </c>
      <c r="O504" s="1">
        <f>Main!$C$26</f>
        <v>149.54113125696796</v>
      </c>
      <c r="P504" s="48" t="e" vm="1">
        <f t="shared" si="61"/>
        <v>#VALUE!</v>
      </c>
      <c r="Q504" t="e" vm="1">
        <f t="shared" si="62"/>
        <v>#VALUE!</v>
      </c>
    </row>
    <row r="505" spans="1:17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2">
        <f>[1]!GenLognormal($F$9,$F$10)</f>
        <v>#VALUE!</v>
      </c>
      <c r="G505" t="e" vm="2">
        <f>[1]!genBinomial(1,0.567)</f>
        <v>#VALUE!</v>
      </c>
      <c r="H505" s="13" t="e" vm="1">
        <f t="shared" si="56"/>
        <v>#VALUE!</v>
      </c>
      <c r="I505" s="1">
        <f>Main!$A$26</f>
        <v>149.56547863818892</v>
      </c>
      <c r="J505" s="48" t="e" vm="1">
        <f t="shared" si="57"/>
        <v>#VALUE!</v>
      </c>
      <c r="K505" t="e" vm="1">
        <f t="shared" si="58"/>
        <v>#VALUE!</v>
      </c>
      <c r="L505" s="1">
        <f>Main!$B$26</f>
        <v>149.59073777325764</v>
      </c>
      <c r="M505" s="48" t="e" vm="1">
        <f t="shared" si="59"/>
        <v>#VALUE!</v>
      </c>
      <c r="N505" t="e" vm="1">
        <f t="shared" si="60"/>
        <v>#VALUE!</v>
      </c>
      <c r="O505" s="1">
        <f>Main!$C$26</f>
        <v>149.54113125696796</v>
      </c>
      <c r="P505" s="48" t="e" vm="1">
        <f t="shared" si="61"/>
        <v>#VALUE!</v>
      </c>
      <c r="Q505" t="e" vm="1">
        <f t="shared" si="62"/>
        <v>#VALUE!</v>
      </c>
    </row>
    <row r="506" spans="1:17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2">
        <f>[1]!GenLognormal($F$9,$F$10)</f>
        <v>#VALUE!</v>
      </c>
      <c r="G506" t="e" vm="2">
        <f>[1]!genBinomial(1,0.567)</f>
        <v>#VALUE!</v>
      </c>
      <c r="H506" s="13" t="e" vm="1">
        <f t="shared" si="56"/>
        <v>#VALUE!</v>
      </c>
      <c r="I506" s="1">
        <f>Main!$A$26</f>
        <v>149.56547863818892</v>
      </c>
      <c r="J506" s="48" t="e" vm="1">
        <f t="shared" si="57"/>
        <v>#VALUE!</v>
      </c>
      <c r="K506" t="e" vm="1">
        <f t="shared" si="58"/>
        <v>#VALUE!</v>
      </c>
      <c r="L506" s="1">
        <f>Main!$B$26</f>
        <v>149.59073777325764</v>
      </c>
      <c r="M506" s="48" t="e" vm="1">
        <f t="shared" si="59"/>
        <v>#VALUE!</v>
      </c>
      <c r="N506" t="e" vm="1">
        <f t="shared" si="60"/>
        <v>#VALUE!</v>
      </c>
      <c r="O506" s="1">
        <f>Main!$C$26</f>
        <v>149.54113125696796</v>
      </c>
      <c r="P506" s="48" t="e" vm="1">
        <f t="shared" si="61"/>
        <v>#VALUE!</v>
      </c>
      <c r="Q506" t="e" vm="1">
        <f t="shared" si="62"/>
        <v>#VALUE!</v>
      </c>
    </row>
    <row r="507" spans="1:17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2">
        <f>[1]!GenLognormal($F$9,$F$10)</f>
        <v>#VALUE!</v>
      </c>
      <c r="G507" t="e" vm="2">
        <f>[1]!genBinomial(1,0.567)</f>
        <v>#VALUE!</v>
      </c>
      <c r="H507" s="13" t="e" vm="1">
        <f t="shared" si="56"/>
        <v>#VALUE!</v>
      </c>
      <c r="I507" s="1">
        <f>Main!$A$26</f>
        <v>149.56547863818892</v>
      </c>
      <c r="J507" s="48" t="e" vm="1">
        <f t="shared" si="57"/>
        <v>#VALUE!</v>
      </c>
      <c r="K507" t="e" vm="1">
        <f t="shared" si="58"/>
        <v>#VALUE!</v>
      </c>
      <c r="L507" s="1">
        <f>Main!$B$26</f>
        <v>149.59073777325764</v>
      </c>
      <c r="M507" s="48" t="e" vm="1">
        <f t="shared" si="59"/>
        <v>#VALUE!</v>
      </c>
      <c r="N507" t="e" vm="1">
        <f t="shared" si="60"/>
        <v>#VALUE!</v>
      </c>
      <c r="O507" s="1">
        <f>Main!$C$26</f>
        <v>149.54113125696796</v>
      </c>
      <c r="P507" s="48" t="e" vm="1">
        <f t="shared" si="61"/>
        <v>#VALUE!</v>
      </c>
      <c r="Q507" t="e" vm="1">
        <f t="shared" si="62"/>
        <v>#VALUE!</v>
      </c>
    </row>
    <row r="508" spans="1:17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2">
        <f>[1]!GenLognormal($F$9,$F$10)</f>
        <v>#VALUE!</v>
      </c>
      <c r="G508" t="e" vm="2">
        <f>[1]!genBinomial(1,0.567)</f>
        <v>#VALUE!</v>
      </c>
      <c r="H508" s="13" t="e" vm="1">
        <f t="shared" si="56"/>
        <v>#VALUE!</v>
      </c>
      <c r="I508" s="1">
        <f>Main!$A$26</f>
        <v>149.56547863818892</v>
      </c>
      <c r="J508" s="48" t="e" vm="1">
        <f t="shared" si="57"/>
        <v>#VALUE!</v>
      </c>
      <c r="K508" t="e" vm="1">
        <f t="shared" si="58"/>
        <v>#VALUE!</v>
      </c>
      <c r="L508" s="1">
        <f>Main!$B$26</f>
        <v>149.59073777325764</v>
      </c>
      <c r="M508" s="48" t="e" vm="1">
        <f t="shared" si="59"/>
        <v>#VALUE!</v>
      </c>
      <c r="N508" t="e" vm="1">
        <f t="shared" si="60"/>
        <v>#VALUE!</v>
      </c>
      <c r="O508" s="1">
        <f>Main!$C$26</f>
        <v>149.54113125696796</v>
      </c>
      <c r="P508" s="48" t="e" vm="1">
        <f t="shared" si="61"/>
        <v>#VALUE!</v>
      </c>
      <c r="Q508" t="e" vm="1">
        <f t="shared" si="62"/>
        <v>#VALUE!</v>
      </c>
    </row>
    <row r="509" spans="1:17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2">
        <f>[1]!GenLognormal($F$9,$F$10)</f>
        <v>#VALUE!</v>
      </c>
      <c r="G509" t="e" vm="2">
        <f>[1]!genBinomial(1,0.567)</f>
        <v>#VALUE!</v>
      </c>
      <c r="H509" s="13" t="e" vm="1">
        <f t="shared" si="56"/>
        <v>#VALUE!</v>
      </c>
      <c r="I509" s="1">
        <f>Main!$A$26</f>
        <v>149.56547863818892</v>
      </c>
      <c r="J509" s="48" t="e" vm="1">
        <f t="shared" si="57"/>
        <v>#VALUE!</v>
      </c>
      <c r="K509" t="e" vm="1">
        <f t="shared" si="58"/>
        <v>#VALUE!</v>
      </c>
      <c r="L509" s="1">
        <f>Main!$B$26</f>
        <v>149.59073777325764</v>
      </c>
      <c r="M509" s="48" t="e" vm="1">
        <f t="shared" si="59"/>
        <v>#VALUE!</v>
      </c>
      <c r="N509" t="e" vm="1">
        <f t="shared" si="60"/>
        <v>#VALUE!</v>
      </c>
      <c r="O509" s="1">
        <f>Main!$C$26</f>
        <v>149.54113125696796</v>
      </c>
      <c r="P509" s="48" t="e" vm="1">
        <f t="shared" si="61"/>
        <v>#VALUE!</v>
      </c>
      <c r="Q509" t="e" vm="1">
        <f t="shared" si="62"/>
        <v>#VALUE!</v>
      </c>
    </row>
    <row r="510" spans="1:17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2">
        <f>[1]!GenLognormal($F$9,$F$10)</f>
        <v>#VALUE!</v>
      </c>
      <c r="G510" t="e" vm="2">
        <f>[1]!genBinomial(1,0.567)</f>
        <v>#VALUE!</v>
      </c>
      <c r="H510" s="13" t="e" vm="1">
        <f t="shared" si="56"/>
        <v>#VALUE!</v>
      </c>
      <c r="I510" s="1">
        <f>Main!$A$26</f>
        <v>149.56547863818892</v>
      </c>
      <c r="J510" s="48" t="e" vm="1">
        <f t="shared" si="57"/>
        <v>#VALUE!</v>
      </c>
      <c r="K510" t="e" vm="1">
        <f t="shared" si="58"/>
        <v>#VALUE!</v>
      </c>
      <c r="L510" s="1">
        <f>Main!$B$26</f>
        <v>149.59073777325764</v>
      </c>
      <c r="M510" s="48" t="e" vm="1">
        <f t="shared" si="59"/>
        <v>#VALUE!</v>
      </c>
      <c r="N510" t="e" vm="1">
        <f t="shared" si="60"/>
        <v>#VALUE!</v>
      </c>
      <c r="O510" s="1">
        <f>Main!$C$26</f>
        <v>149.54113125696796</v>
      </c>
      <c r="P510" s="48" t="e" vm="1">
        <f t="shared" si="61"/>
        <v>#VALUE!</v>
      </c>
      <c r="Q510" t="e" vm="1">
        <f t="shared" si="62"/>
        <v>#VALUE!</v>
      </c>
    </row>
    <row r="511" spans="1:17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2">
        <f>[1]!GenLognormal($F$9,$F$10)</f>
        <v>#VALUE!</v>
      </c>
      <c r="G511" t="e" vm="2">
        <f>[1]!genBinomial(1,0.567)</f>
        <v>#VALUE!</v>
      </c>
      <c r="H511" s="13" t="e" vm="1">
        <f t="shared" si="56"/>
        <v>#VALUE!</v>
      </c>
      <c r="I511" s="1">
        <f>Main!$A$26</f>
        <v>149.56547863818892</v>
      </c>
      <c r="J511" s="48" t="e" vm="1">
        <f t="shared" si="57"/>
        <v>#VALUE!</v>
      </c>
      <c r="K511" t="e" vm="1">
        <f t="shared" si="58"/>
        <v>#VALUE!</v>
      </c>
      <c r="L511" s="1">
        <f>Main!$B$26</f>
        <v>149.59073777325764</v>
      </c>
      <c r="M511" s="48" t="e" vm="1">
        <f t="shared" si="59"/>
        <v>#VALUE!</v>
      </c>
      <c r="N511" t="e" vm="1">
        <f t="shared" si="60"/>
        <v>#VALUE!</v>
      </c>
      <c r="O511" s="1">
        <f>Main!$C$26</f>
        <v>149.54113125696796</v>
      </c>
      <c r="P511" s="48" t="e" vm="1">
        <f t="shared" si="61"/>
        <v>#VALUE!</v>
      </c>
      <c r="Q511" t="e" vm="1">
        <f t="shared" si="62"/>
        <v>#VALUE!</v>
      </c>
    </row>
    <row r="512" spans="1:17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2">
        <f>[1]!GenLognormal($F$9,$F$10)</f>
        <v>#VALUE!</v>
      </c>
      <c r="G512" t="e" vm="2">
        <f>[1]!genBinomial(1,0.567)</f>
        <v>#VALUE!</v>
      </c>
      <c r="H512" s="13" t="e" vm="1">
        <f t="shared" si="56"/>
        <v>#VALUE!</v>
      </c>
      <c r="I512" s="1">
        <f>Main!$A$26</f>
        <v>149.56547863818892</v>
      </c>
      <c r="J512" s="48" t="e" vm="1">
        <f t="shared" si="57"/>
        <v>#VALUE!</v>
      </c>
      <c r="K512" t="e" vm="1">
        <f t="shared" si="58"/>
        <v>#VALUE!</v>
      </c>
      <c r="L512" s="1">
        <f>Main!$B$26</f>
        <v>149.59073777325764</v>
      </c>
      <c r="M512" s="48" t="e" vm="1">
        <f t="shared" si="59"/>
        <v>#VALUE!</v>
      </c>
      <c r="N512" t="e" vm="1">
        <f t="shared" si="60"/>
        <v>#VALUE!</v>
      </c>
      <c r="O512" s="1">
        <f>Main!$C$26</f>
        <v>149.54113125696796</v>
      </c>
      <c r="P512" s="48" t="e" vm="1">
        <f t="shared" si="61"/>
        <v>#VALUE!</v>
      </c>
      <c r="Q512" t="e" vm="1">
        <f t="shared" si="62"/>
        <v>#VALUE!</v>
      </c>
    </row>
    <row r="513" spans="1:17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2">
        <f>[1]!GenLognormal($F$9,$F$10)</f>
        <v>#VALUE!</v>
      </c>
      <c r="G513" t="e" vm="2">
        <f>[1]!genBinomial(1,0.567)</f>
        <v>#VALUE!</v>
      </c>
      <c r="H513" s="13" t="e" vm="1">
        <f t="shared" si="56"/>
        <v>#VALUE!</v>
      </c>
      <c r="I513" s="1">
        <f>Main!$A$26</f>
        <v>149.56547863818892</v>
      </c>
      <c r="J513" s="48" t="e" vm="1">
        <f t="shared" si="57"/>
        <v>#VALUE!</v>
      </c>
      <c r="K513" t="e" vm="1">
        <f t="shared" si="58"/>
        <v>#VALUE!</v>
      </c>
      <c r="L513" s="1">
        <f>Main!$B$26</f>
        <v>149.59073777325764</v>
      </c>
      <c r="M513" s="48" t="e" vm="1">
        <f t="shared" si="59"/>
        <v>#VALUE!</v>
      </c>
      <c r="N513" t="e" vm="1">
        <f t="shared" si="60"/>
        <v>#VALUE!</v>
      </c>
      <c r="O513" s="1">
        <f>Main!$C$26</f>
        <v>149.54113125696796</v>
      </c>
      <c r="P513" s="48" t="e" vm="1">
        <f t="shared" si="61"/>
        <v>#VALUE!</v>
      </c>
      <c r="Q513" t="e" vm="1">
        <f t="shared" si="62"/>
        <v>#VALUE!</v>
      </c>
    </row>
    <row r="514" spans="1:17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2">
        <f>[1]!GenLognormal($F$9,$F$10)</f>
        <v>#VALUE!</v>
      </c>
      <c r="G514" t="e" vm="2">
        <f>[1]!genBinomial(1,0.567)</f>
        <v>#VALUE!</v>
      </c>
      <c r="H514" s="13" t="e" vm="1">
        <f t="shared" si="56"/>
        <v>#VALUE!</v>
      </c>
      <c r="I514" s="1">
        <f>Main!$A$26</f>
        <v>149.56547863818892</v>
      </c>
      <c r="J514" s="48" t="e" vm="1">
        <f t="shared" si="57"/>
        <v>#VALUE!</v>
      </c>
      <c r="K514" t="e" vm="1">
        <f t="shared" si="58"/>
        <v>#VALUE!</v>
      </c>
      <c r="L514" s="1">
        <f>Main!$B$26</f>
        <v>149.59073777325764</v>
      </c>
      <c r="M514" s="48" t="e" vm="1">
        <f t="shared" si="59"/>
        <v>#VALUE!</v>
      </c>
      <c r="N514" t="e" vm="1">
        <f t="shared" si="60"/>
        <v>#VALUE!</v>
      </c>
      <c r="O514" s="1">
        <f>Main!$C$26</f>
        <v>149.54113125696796</v>
      </c>
      <c r="P514" s="48" t="e" vm="1">
        <f t="shared" si="61"/>
        <v>#VALUE!</v>
      </c>
      <c r="Q514" t="e" vm="1">
        <f t="shared" si="62"/>
        <v>#VALUE!</v>
      </c>
    </row>
    <row r="515" spans="1:17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2">
        <f>[1]!GenLognormal($F$9,$F$10)</f>
        <v>#VALUE!</v>
      </c>
      <c r="G515" t="e" vm="2">
        <f>[1]!genBinomial(1,0.567)</f>
        <v>#VALUE!</v>
      </c>
      <c r="H515" s="13" t="e" vm="1">
        <f t="shared" si="56"/>
        <v>#VALUE!</v>
      </c>
      <c r="I515" s="1">
        <f>Main!$A$26</f>
        <v>149.56547863818892</v>
      </c>
      <c r="J515" s="48" t="e" vm="1">
        <f t="shared" si="57"/>
        <v>#VALUE!</v>
      </c>
      <c r="K515" t="e" vm="1">
        <f t="shared" si="58"/>
        <v>#VALUE!</v>
      </c>
      <c r="L515" s="1">
        <f>Main!$B$26</f>
        <v>149.59073777325764</v>
      </c>
      <c r="M515" s="48" t="e" vm="1">
        <f t="shared" si="59"/>
        <v>#VALUE!</v>
      </c>
      <c r="N515" t="e" vm="1">
        <f t="shared" si="60"/>
        <v>#VALUE!</v>
      </c>
      <c r="O515" s="1">
        <f>Main!$C$26</f>
        <v>149.54113125696796</v>
      </c>
      <c r="P515" s="48" t="e" vm="1">
        <f t="shared" si="61"/>
        <v>#VALUE!</v>
      </c>
      <c r="Q515" t="e" vm="1">
        <f t="shared" si="62"/>
        <v>#VALUE!</v>
      </c>
    </row>
    <row r="516" spans="1:17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2">
        <f>[1]!GenLognormal($F$9,$F$10)</f>
        <v>#VALUE!</v>
      </c>
      <c r="G516" t="e" vm="2">
        <f>[1]!genBinomial(1,0.567)</f>
        <v>#VALUE!</v>
      </c>
      <c r="H516" s="13" t="e" vm="1">
        <f t="shared" si="56"/>
        <v>#VALUE!</v>
      </c>
      <c r="I516" s="1">
        <f>Main!$A$26</f>
        <v>149.56547863818892</v>
      </c>
      <c r="J516" s="48" t="e" vm="1">
        <f t="shared" si="57"/>
        <v>#VALUE!</v>
      </c>
      <c r="K516" t="e" vm="1">
        <f t="shared" si="58"/>
        <v>#VALUE!</v>
      </c>
      <c r="L516" s="1">
        <f>Main!$B$26</f>
        <v>149.59073777325764</v>
      </c>
      <c r="M516" s="48" t="e" vm="1">
        <f t="shared" si="59"/>
        <v>#VALUE!</v>
      </c>
      <c r="N516" t="e" vm="1">
        <f t="shared" si="60"/>
        <v>#VALUE!</v>
      </c>
      <c r="O516" s="1">
        <f>Main!$C$26</f>
        <v>149.54113125696796</v>
      </c>
      <c r="P516" s="48" t="e" vm="1">
        <f t="shared" si="61"/>
        <v>#VALUE!</v>
      </c>
      <c r="Q516" t="e" vm="1">
        <f t="shared" si="62"/>
        <v>#VALUE!</v>
      </c>
    </row>
    <row r="517" spans="1:17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2">
        <f>[1]!GenLognormal($F$9,$F$10)</f>
        <v>#VALUE!</v>
      </c>
      <c r="G517" t="e" vm="2">
        <f>[1]!genBinomial(1,0.567)</f>
        <v>#VALUE!</v>
      </c>
      <c r="H517" s="13" t="e" vm="1">
        <f t="shared" si="56"/>
        <v>#VALUE!</v>
      </c>
      <c r="I517" s="1">
        <f>Main!$A$26</f>
        <v>149.56547863818892</v>
      </c>
      <c r="J517" s="48" t="e" vm="1">
        <f t="shared" si="57"/>
        <v>#VALUE!</v>
      </c>
      <c r="K517" t="e" vm="1">
        <f t="shared" si="58"/>
        <v>#VALUE!</v>
      </c>
      <c r="L517" s="1">
        <f>Main!$B$26</f>
        <v>149.59073777325764</v>
      </c>
      <c r="M517" s="48" t="e" vm="1">
        <f t="shared" si="59"/>
        <v>#VALUE!</v>
      </c>
      <c r="N517" t="e" vm="1">
        <f t="shared" si="60"/>
        <v>#VALUE!</v>
      </c>
      <c r="O517" s="1">
        <f>Main!$C$26</f>
        <v>149.54113125696796</v>
      </c>
      <c r="P517" s="48" t="e" vm="1">
        <f t="shared" si="61"/>
        <v>#VALUE!</v>
      </c>
      <c r="Q517" t="e" vm="1">
        <f t="shared" si="62"/>
        <v>#VALUE!</v>
      </c>
    </row>
    <row r="518" spans="1:17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2">
        <f>[1]!GenLognormal($F$9,$F$10)</f>
        <v>#VALUE!</v>
      </c>
      <c r="G518" t="e" vm="2">
        <f>[1]!genBinomial(1,0.567)</f>
        <v>#VALUE!</v>
      </c>
      <c r="H518" s="13" t="e" vm="1">
        <f t="shared" si="56"/>
        <v>#VALUE!</v>
      </c>
      <c r="I518" s="1">
        <f>Main!$A$26</f>
        <v>149.56547863818892</v>
      </c>
      <c r="J518" s="48" t="e" vm="1">
        <f t="shared" si="57"/>
        <v>#VALUE!</v>
      </c>
      <c r="K518" t="e" vm="1">
        <f t="shared" si="58"/>
        <v>#VALUE!</v>
      </c>
      <c r="L518" s="1">
        <f>Main!$B$26</f>
        <v>149.59073777325764</v>
      </c>
      <c r="M518" s="48" t="e" vm="1">
        <f t="shared" si="59"/>
        <v>#VALUE!</v>
      </c>
      <c r="N518" t="e" vm="1">
        <f t="shared" si="60"/>
        <v>#VALUE!</v>
      </c>
      <c r="O518" s="1">
        <f>Main!$C$26</f>
        <v>149.54113125696796</v>
      </c>
      <c r="P518" s="48" t="e" vm="1">
        <f t="shared" si="61"/>
        <v>#VALUE!</v>
      </c>
      <c r="Q518" t="e" vm="1">
        <f t="shared" si="62"/>
        <v>#VALUE!</v>
      </c>
    </row>
    <row r="519" spans="1:17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2">
        <f>[1]!GenLognormal($F$9,$F$10)</f>
        <v>#VALUE!</v>
      </c>
      <c r="G519" t="e" vm="2">
        <f>[1]!genBinomial(1,0.567)</f>
        <v>#VALUE!</v>
      </c>
      <c r="H519" s="13" t="e" vm="1">
        <f t="shared" si="56"/>
        <v>#VALUE!</v>
      </c>
      <c r="I519" s="1">
        <f>Main!$A$26</f>
        <v>149.56547863818892</v>
      </c>
      <c r="J519" s="48" t="e" vm="1">
        <f t="shared" si="57"/>
        <v>#VALUE!</v>
      </c>
      <c r="K519" t="e" vm="1">
        <f t="shared" si="58"/>
        <v>#VALUE!</v>
      </c>
      <c r="L519" s="1">
        <f>Main!$B$26</f>
        <v>149.59073777325764</v>
      </c>
      <c r="M519" s="48" t="e" vm="1">
        <f t="shared" si="59"/>
        <v>#VALUE!</v>
      </c>
      <c r="N519" t="e" vm="1">
        <f t="shared" si="60"/>
        <v>#VALUE!</v>
      </c>
      <c r="O519" s="1">
        <f>Main!$C$26</f>
        <v>149.54113125696796</v>
      </c>
      <c r="P519" s="48" t="e" vm="1">
        <f t="shared" si="61"/>
        <v>#VALUE!</v>
      </c>
      <c r="Q519" t="e" vm="1">
        <f t="shared" si="62"/>
        <v>#VALUE!</v>
      </c>
    </row>
    <row r="520" spans="1:17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2">
        <f>[1]!GenLognormal($F$9,$F$10)</f>
        <v>#VALUE!</v>
      </c>
      <c r="G520" t="e" vm="2">
        <f>[1]!genBinomial(1,0.567)</f>
        <v>#VALUE!</v>
      </c>
      <c r="H520" s="13" t="e" vm="1">
        <f t="shared" si="56"/>
        <v>#VALUE!</v>
      </c>
      <c r="I520" s="1">
        <f>Main!$A$26</f>
        <v>149.56547863818892</v>
      </c>
      <c r="J520" s="48" t="e" vm="1">
        <f t="shared" si="57"/>
        <v>#VALUE!</v>
      </c>
      <c r="K520" t="e" vm="1">
        <f t="shared" si="58"/>
        <v>#VALUE!</v>
      </c>
      <c r="L520" s="1">
        <f>Main!$B$26</f>
        <v>149.59073777325764</v>
      </c>
      <c r="M520" s="48" t="e" vm="1">
        <f t="shared" si="59"/>
        <v>#VALUE!</v>
      </c>
      <c r="N520" t="e" vm="1">
        <f t="shared" si="60"/>
        <v>#VALUE!</v>
      </c>
      <c r="O520" s="1">
        <f>Main!$C$26</f>
        <v>149.54113125696796</v>
      </c>
      <c r="P520" s="48" t="e" vm="1">
        <f t="shared" si="61"/>
        <v>#VALUE!</v>
      </c>
      <c r="Q520" t="e" vm="1">
        <f t="shared" si="62"/>
        <v>#VALUE!</v>
      </c>
    </row>
    <row r="521" spans="1:17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2">
        <f>[1]!GenLognormal($F$9,$F$10)</f>
        <v>#VALUE!</v>
      </c>
      <c r="G521" t="e" vm="2">
        <f>[1]!genBinomial(1,0.567)</f>
        <v>#VALUE!</v>
      </c>
      <c r="H521" s="13" t="e" vm="1">
        <f t="shared" si="56"/>
        <v>#VALUE!</v>
      </c>
      <c r="I521" s="1">
        <f>Main!$A$26</f>
        <v>149.56547863818892</v>
      </c>
      <c r="J521" s="48" t="e" vm="1">
        <f t="shared" si="57"/>
        <v>#VALUE!</v>
      </c>
      <c r="K521" t="e" vm="1">
        <f t="shared" si="58"/>
        <v>#VALUE!</v>
      </c>
      <c r="L521" s="1">
        <f>Main!$B$26</f>
        <v>149.59073777325764</v>
      </c>
      <c r="M521" s="48" t="e" vm="1">
        <f t="shared" si="59"/>
        <v>#VALUE!</v>
      </c>
      <c r="N521" t="e" vm="1">
        <f t="shared" si="60"/>
        <v>#VALUE!</v>
      </c>
      <c r="O521" s="1">
        <f>Main!$C$26</f>
        <v>149.54113125696796</v>
      </c>
      <c r="P521" s="48" t="e" vm="1">
        <f t="shared" si="61"/>
        <v>#VALUE!</v>
      </c>
      <c r="Q521" t="e" vm="1">
        <f t="shared" si="62"/>
        <v>#VALUE!</v>
      </c>
    </row>
    <row r="522" spans="1:17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2">
        <f>[1]!GenLognormal($F$9,$F$10)</f>
        <v>#VALUE!</v>
      </c>
      <c r="G522" t="e" vm="2">
        <f>[1]!genBinomial(1,0.567)</f>
        <v>#VALUE!</v>
      </c>
      <c r="H522" s="13" t="e" vm="1">
        <f t="shared" si="56"/>
        <v>#VALUE!</v>
      </c>
      <c r="I522" s="1">
        <f>Main!$A$26</f>
        <v>149.56547863818892</v>
      </c>
      <c r="J522" s="48" t="e" vm="1">
        <f t="shared" si="57"/>
        <v>#VALUE!</v>
      </c>
      <c r="K522" t="e" vm="1">
        <f t="shared" si="58"/>
        <v>#VALUE!</v>
      </c>
      <c r="L522" s="1">
        <f>Main!$B$26</f>
        <v>149.59073777325764</v>
      </c>
      <c r="M522" s="48" t="e" vm="1">
        <f t="shared" si="59"/>
        <v>#VALUE!</v>
      </c>
      <c r="N522" t="e" vm="1">
        <f t="shared" si="60"/>
        <v>#VALUE!</v>
      </c>
      <c r="O522" s="1">
        <f>Main!$C$26</f>
        <v>149.54113125696796</v>
      </c>
      <c r="P522" s="48" t="e" vm="1">
        <f t="shared" si="61"/>
        <v>#VALUE!</v>
      </c>
      <c r="Q522" t="e" vm="1">
        <f t="shared" si="62"/>
        <v>#VALUE!</v>
      </c>
    </row>
    <row r="523" spans="1:17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2">
        <f>[1]!GenLognormal($F$9,$F$10)</f>
        <v>#VALUE!</v>
      </c>
      <c r="G523" t="e" vm="2">
        <f>[1]!genBinomial(1,0.567)</f>
        <v>#VALUE!</v>
      </c>
      <c r="H523" s="13" t="e" vm="1">
        <f t="shared" si="56"/>
        <v>#VALUE!</v>
      </c>
      <c r="I523" s="1">
        <f>Main!$A$26</f>
        <v>149.56547863818892</v>
      </c>
      <c r="J523" s="48" t="e" vm="1">
        <f t="shared" si="57"/>
        <v>#VALUE!</v>
      </c>
      <c r="K523" t="e" vm="1">
        <f t="shared" si="58"/>
        <v>#VALUE!</v>
      </c>
      <c r="L523" s="1">
        <f>Main!$B$26</f>
        <v>149.59073777325764</v>
      </c>
      <c r="M523" s="48" t="e" vm="1">
        <f t="shared" si="59"/>
        <v>#VALUE!</v>
      </c>
      <c r="N523" t="e" vm="1">
        <f t="shared" si="60"/>
        <v>#VALUE!</v>
      </c>
      <c r="O523" s="1">
        <f>Main!$C$26</f>
        <v>149.54113125696796</v>
      </c>
      <c r="P523" s="48" t="e" vm="1">
        <f t="shared" si="61"/>
        <v>#VALUE!</v>
      </c>
      <c r="Q523" t="e" vm="1">
        <f t="shared" si="62"/>
        <v>#VALUE!</v>
      </c>
    </row>
    <row r="524" spans="1:17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2">
        <f>[1]!GenLognormal($F$9,$F$10)</f>
        <v>#VALUE!</v>
      </c>
      <c r="G524" t="e" vm="2">
        <f>[1]!genBinomial(1,0.567)</f>
        <v>#VALUE!</v>
      </c>
      <c r="H524" s="13" t="e" vm="1">
        <f t="shared" si="56"/>
        <v>#VALUE!</v>
      </c>
      <c r="I524" s="1">
        <f>Main!$A$26</f>
        <v>149.56547863818892</v>
      </c>
      <c r="J524" s="48" t="e" vm="1">
        <f t="shared" si="57"/>
        <v>#VALUE!</v>
      </c>
      <c r="K524" t="e" vm="1">
        <f t="shared" si="58"/>
        <v>#VALUE!</v>
      </c>
      <c r="L524" s="1">
        <f>Main!$B$26</f>
        <v>149.59073777325764</v>
      </c>
      <c r="M524" s="48" t="e" vm="1">
        <f t="shared" si="59"/>
        <v>#VALUE!</v>
      </c>
      <c r="N524" t="e" vm="1">
        <f t="shared" si="60"/>
        <v>#VALUE!</v>
      </c>
      <c r="O524" s="1">
        <f>Main!$C$26</f>
        <v>149.54113125696796</v>
      </c>
      <c r="P524" s="48" t="e" vm="1">
        <f t="shared" si="61"/>
        <v>#VALUE!</v>
      </c>
      <c r="Q524" t="e" vm="1">
        <f t="shared" si="62"/>
        <v>#VALUE!</v>
      </c>
    </row>
    <row r="525" spans="1:17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2">
        <f>[1]!GenLognormal($F$9,$F$10)</f>
        <v>#VALUE!</v>
      </c>
      <c r="G525" t="e" vm="2">
        <f>[1]!genBinomial(1,0.567)</f>
        <v>#VALUE!</v>
      </c>
      <c r="H525" s="13" t="e" vm="1">
        <f t="shared" si="56"/>
        <v>#VALUE!</v>
      </c>
      <c r="I525" s="1">
        <f>Main!$A$26</f>
        <v>149.56547863818892</v>
      </c>
      <c r="J525" s="48" t="e" vm="1">
        <f t="shared" si="57"/>
        <v>#VALUE!</v>
      </c>
      <c r="K525" t="e" vm="1">
        <f t="shared" si="58"/>
        <v>#VALUE!</v>
      </c>
      <c r="L525" s="1">
        <f>Main!$B$26</f>
        <v>149.59073777325764</v>
      </c>
      <c r="M525" s="48" t="e" vm="1">
        <f t="shared" si="59"/>
        <v>#VALUE!</v>
      </c>
      <c r="N525" t="e" vm="1">
        <f t="shared" si="60"/>
        <v>#VALUE!</v>
      </c>
      <c r="O525" s="1">
        <f>Main!$C$26</f>
        <v>149.54113125696796</v>
      </c>
      <c r="P525" s="48" t="e" vm="1">
        <f t="shared" si="61"/>
        <v>#VALUE!</v>
      </c>
      <c r="Q525" t="e" vm="1">
        <f t="shared" si="62"/>
        <v>#VALUE!</v>
      </c>
    </row>
    <row r="526" spans="1:17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2">
        <f>[1]!GenLognormal($F$9,$F$10)</f>
        <v>#VALUE!</v>
      </c>
      <c r="G526" t="e" vm="2">
        <f>[1]!genBinomial(1,0.567)</f>
        <v>#VALUE!</v>
      </c>
      <c r="H526" s="13" t="e" vm="1">
        <f t="shared" si="56"/>
        <v>#VALUE!</v>
      </c>
      <c r="I526" s="1">
        <f>Main!$A$26</f>
        <v>149.56547863818892</v>
      </c>
      <c r="J526" s="48" t="e" vm="1">
        <f t="shared" si="57"/>
        <v>#VALUE!</v>
      </c>
      <c r="K526" t="e" vm="1">
        <f t="shared" si="58"/>
        <v>#VALUE!</v>
      </c>
      <c r="L526" s="1">
        <f>Main!$B$26</f>
        <v>149.59073777325764</v>
      </c>
      <c r="M526" s="48" t="e" vm="1">
        <f t="shared" si="59"/>
        <v>#VALUE!</v>
      </c>
      <c r="N526" t="e" vm="1">
        <f t="shared" si="60"/>
        <v>#VALUE!</v>
      </c>
      <c r="O526" s="1">
        <f>Main!$C$26</f>
        <v>149.54113125696796</v>
      </c>
      <c r="P526" s="48" t="e" vm="1">
        <f t="shared" si="61"/>
        <v>#VALUE!</v>
      </c>
      <c r="Q526" t="e" vm="1">
        <f t="shared" si="62"/>
        <v>#VALUE!</v>
      </c>
    </row>
    <row r="527" spans="1:17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2">
        <f>[1]!GenLognormal($F$9,$F$10)</f>
        <v>#VALUE!</v>
      </c>
      <c r="G527" t="e" vm="2">
        <f>[1]!genBinomial(1,0.567)</f>
        <v>#VALUE!</v>
      </c>
      <c r="H527" s="13" t="e" vm="1">
        <f t="shared" ref="H527:H590" si="63">(266.16-47.17*G527-2.33*F527+0.66*E527+0.017*(E527^2))*113.12/1000000*D527</f>
        <v>#VALUE!</v>
      </c>
      <c r="I527" s="1">
        <f>Main!$A$26</f>
        <v>149.56547863818892</v>
      </c>
      <c r="J527" s="48" t="e" vm="1">
        <f t="shared" ref="J527:J590" si="64">I527*$H527/24/60</f>
        <v>#VALUE!</v>
      </c>
      <c r="K527" t="e" vm="1">
        <f t="shared" ref="K527:K590" si="65">J527*24*60/$D527</f>
        <v>#VALUE!</v>
      </c>
      <c r="L527" s="1">
        <f>Main!$B$26</f>
        <v>149.59073777325764</v>
      </c>
      <c r="M527" s="48" t="e" vm="1">
        <f t="shared" ref="M527:M590" si="66">L527*$H527/24/60</f>
        <v>#VALUE!</v>
      </c>
      <c r="N527" t="e" vm="1">
        <f t="shared" ref="N527:N590" si="67">M527*24*60/$D527</f>
        <v>#VALUE!</v>
      </c>
      <c r="O527" s="1">
        <f>Main!$C$26</f>
        <v>149.54113125696796</v>
      </c>
      <c r="P527" s="48" t="e" vm="1">
        <f t="shared" ref="P527:P590" si="68">O527*$H527/24/60</f>
        <v>#VALUE!</v>
      </c>
      <c r="Q527" t="e" vm="1">
        <f t="shared" ref="Q527:Q590" si="69">P527*24*60/$D527</f>
        <v>#VALUE!</v>
      </c>
    </row>
    <row r="528" spans="1:17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2">
        <f>[1]!GenLognormal($F$9,$F$10)</f>
        <v>#VALUE!</v>
      </c>
      <c r="G528" t="e" vm="2">
        <f>[1]!genBinomial(1,0.567)</f>
        <v>#VALUE!</v>
      </c>
      <c r="H528" s="13" t="e" vm="1">
        <f t="shared" si="63"/>
        <v>#VALUE!</v>
      </c>
      <c r="I528" s="1">
        <f>Main!$A$26</f>
        <v>149.56547863818892</v>
      </c>
      <c r="J528" s="48" t="e" vm="1">
        <f t="shared" si="64"/>
        <v>#VALUE!</v>
      </c>
      <c r="K528" t="e" vm="1">
        <f t="shared" si="65"/>
        <v>#VALUE!</v>
      </c>
      <c r="L528" s="1">
        <f>Main!$B$26</f>
        <v>149.59073777325764</v>
      </c>
      <c r="M528" s="48" t="e" vm="1">
        <f t="shared" si="66"/>
        <v>#VALUE!</v>
      </c>
      <c r="N528" t="e" vm="1">
        <f t="shared" si="67"/>
        <v>#VALUE!</v>
      </c>
      <c r="O528" s="1">
        <f>Main!$C$26</f>
        <v>149.54113125696796</v>
      </c>
      <c r="P528" s="48" t="e" vm="1">
        <f t="shared" si="68"/>
        <v>#VALUE!</v>
      </c>
      <c r="Q528" t="e" vm="1">
        <f t="shared" si="69"/>
        <v>#VALUE!</v>
      </c>
    </row>
    <row r="529" spans="1:17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2">
        <f>[1]!GenLognormal($F$9,$F$10)</f>
        <v>#VALUE!</v>
      </c>
      <c r="G529" t="e" vm="2">
        <f>[1]!genBinomial(1,0.567)</f>
        <v>#VALUE!</v>
      </c>
      <c r="H529" s="13" t="e" vm="1">
        <f t="shared" si="63"/>
        <v>#VALUE!</v>
      </c>
      <c r="I529" s="1">
        <f>Main!$A$26</f>
        <v>149.56547863818892</v>
      </c>
      <c r="J529" s="48" t="e" vm="1">
        <f t="shared" si="64"/>
        <v>#VALUE!</v>
      </c>
      <c r="K529" t="e" vm="1">
        <f t="shared" si="65"/>
        <v>#VALUE!</v>
      </c>
      <c r="L529" s="1">
        <f>Main!$B$26</f>
        <v>149.59073777325764</v>
      </c>
      <c r="M529" s="48" t="e" vm="1">
        <f t="shared" si="66"/>
        <v>#VALUE!</v>
      </c>
      <c r="N529" t="e" vm="1">
        <f t="shared" si="67"/>
        <v>#VALUE!</v>
      </c>
      <c r="O529" s="1">
        <f>Main!$C$26</f>
        <v>149.54113125696796</v>
      </c>
      <c r="P529" s="48" t="e" vm="1">
        <f t="shared" si="68"/>
        <v>#VALUE!</v>
      </c>
      <c r="Q529" t="e" vm="1">
        <f t="shared" si="69"/>
        <v>#VALUE!</v>
      </c>
    </row>
    <row r="530" spans="1:17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2">
        <f>[1]!GenLognormal($F$9,$F$10)</f>
        <v>#VALUE!</v>
      </c>
      <c r="G530" t="e" vm="2">
        <f>[1]!genBinomial(1,0.567)</f>
        <v>#VALUE!</v>
      </c>
      <c r="H530" s="13" t="e" vm="1">
        <f t="shared" si="63"/>
        <v>#VALUE!</v>
      </c>
      <c r="I530" s="1">
        <f>Main!$A$26</f>
        <v>149.56547863818892</v>
      </c>
      <c r="J530" s="48" t="e" vm="1">
        <f t="shared" si="64"/>
        <v>#VALUE!</v>
      </c>
      <c r="K530" t="e" vm="1">
        <f t="shared" si="65"/>
        <v>#VALUE!</v>
      </c>
      <c r="L530" s="1">
        <f>Main!$B$26</f>
        <v>149.59073777325764</v>
      </c>
      <c r="M530" s="48" t="e" vm="1">
        <f t="shared" si="66"/>
        <v>#VALUE!</v>
      </c>
      <c r="N530" t="e" vm="1">
        <f t="shared" si="67"/>
        <v>#VALUE!</v>
      </c>
      <c r="O530" s="1">
        <f>Main!$C$26</f>
        <v>149.54113125696796</v>
      </c>
      <c r="P530" s="48" t="e" vm="1">
        <f t="shared" si="68"/>
        <v>#VALUE!</v>
      </c>
      <c r="Q530" t="e" vm="1">
        <f t="shared" si="69"/>
        <v>#VALUE!</v>
      </c>
    </row>
    <row r="531" spans="1:17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2">
        <f>[1]!GenLognormal($F$9,$F$10)</f>
        <v>#VALUE!</v>
      </c>
      <c r="G531" t="e" vm="2">
        <f>[1]!genBinomial(1,0.567)</f>
        <v>#VALUE!</v>
      </c>
      <c r="H531" s="13" t="e" vm="1">
        <f t="shared" si="63"/>
        <v>#VALUE!</v>
      </c>
      <c r="I531" s="1">
        <f>Main!$A$26</f>
        <v>149.56547863818892</v>
      </c>
      <c r="J531" s="48" t="e" vm="1">
        <f t="shared" si="64"/>
        <v>#VALUE!</v>
      </c>
      <c r="K531" t="e" vm="1">
        <f t="shared" si="65"/>
        <v>#VALUE!</v>
      </c>
      <c r="L531" s="1">
        <f>Main!$B$26</f>
        <v>149.59073777325764</v>
      </c>
      <c r="M531" s="48" t="e" vm="1">
        <f t="shared" si="66"/>
        <v>#VALUE!</v>
      </c>
      <c r="N531" t="e" vm="1">
        <f t="shared" si="67"/>
        <v>#VALUE!</v>
      </c>
      <c r="O531" s="1">
        <f>Main!$C$26</f>
        <v>149.54113125696796</v>
      </c>
      <c r="P531" s="48" t="e" vm="1">
        <f t="shared" si="68"/>
        <v>#VALUE!</v>
      </c>
      <c r="Q531" t="e" vm="1">
        <f t="shared" si="69"/>
        <v>#VALUE!</v>
      </c>
    </row>
    <row r="532" spans="1:17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2">
        <f>[1]!GenLognormal($F$9,$F$10)</f>
        <v>#VALUE!</v>
      </c>
      <c r="G532" t="e" vm="2">
        <f>[1]!genBinomial(1,0.567)</f>
        <v>#VALUE!</v>
      </c>
      <c r="H532" s="13" t="e" vm="1">
        <f t="shared" si="63"/>
        <v>#VALUE!</v>
      </c>
      <c r="I532" s="1">
        <f>Main!$A$26</f>
        <v>149.56547863818892</v>
      </c>
      <c r="J532" s="48" t="e" vm="1">
        <f t="shared" si="64"/>
        <v>#VALUE!</v>
      </c>
      <c r="K532" t="e" vm="1">
        <f t="shared" si="65"/>
        <v>#VALUE!</v>
      </c>
      <c r="L532" s="1">
        <f>Main!$B$26</f>
        <v>149.59073777325764</v>
      </c>
      <c r="M532" s="48" t="e" vm="1">
        <f t="shared" si="66"/>
        <v>#VALUE!</v>
      </c>
      <c r="N532" t="e" vm="1">
        <f t="shared" si="67"/>
        <v>#VALUE!</v>
      </c>
      <c r="O532" s="1">
        <f>Main!$C$26</f>
        <v>149.54113125696796</v>
      </c>
      <c r="P532" s="48" t="e" vm="1">
        <f t="shared" si="68"/>
        <v>#VALUE!</v>
      </c>
      <c r="Q532" t="e" vm="1">
        <f t="shared" si="69"/>
        <v>#VALUE!</v>
      </c>
    </row>
    <row r="533" spans="1:17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2">
        <f>[1]!GenLognormal($F$9,$F$10)</f>
        <v>#VALUE!</v>
      </c>
      <c r="G533" t="e" vm="2">
        <f>[1]!genBinomial(1,0.567)</f>
        <v>#VALUE!</v>
      </c>
      <c r="H533" s="13" t="e" vm="1">
        <f t="shared" si="63"/>
        <v>#VALUE!</v>
      </c>
      <c r="I533" s="1">
        <f>Main!$A$26</f>
        <v>149.56547863818892</v>
      </c>
      <c r="J533" s="48" t="e" vm="1">
        <f t="shared" si="64"/>
        <v>#VALUE!</v>
      </c>
      <c r="K533" t="e" vm="1">
        <f t="shared" si="65"/>
        <v>#VALUE!</v>
      </c>
      <c r="L533" s="1">
        <f>Main!$B$26</f>
        <v>149.59073777325764</v>
      </c>
      <c r="M533" s="48" t="e" vm="1">
        <f t="shared" si="66"/>
        <v>#VALUE!</v>
      </c>
      <c r="N533" t="e" vm="1">
        <f t="shared" si="67"/>
        <v>#VALUE!</v>
      </c>
      <c r="O533" s="1">
        <f>Main!$C$26</f>
        <v>149.54113125696796</v>
      </c>
      <c r="P533" s="48" t="e" vm="1">
        <f t="shared" si="68"/>
        <v>#VALUE!</v>
      </c>
      <c r="Q533" t="e" vm="1">
        <f t="shared" si="69"/>
        <v>#VALUE!</v>
      </c>
    </row>
    <row r="534" spans="1:17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2">
        <f>[1]!GenLognormal($F$9,$F$10)</f>
        <v>#VALUE!</v>
      </c>
      <c r="G534" t="e" vm="2">
        <f>[1]!genBinomial(1,0.567)</f>
        <v>#VALUE!</v>
      </c>
      <c r="H534" s="13" t="e" vm="1">
        <f t="shared" si="63"/>
        <v>#VALUE!</v>
      </c>
      <c r="I534" s="1">
        <f>Main!$A$26</f>
        <v>149.56547863818892</v>
      </c>
      <c r="J534" s="48" t="e" vm="1">
        <f t="shared" si="64"/>
        <v>#VALUE!</v>
      </c>
      <c r="K534" t="e" vm="1">
        <f t="shared" si="65"/>
        <v>#VALUE!</v>
      </c>
      <c r="L534" s="1">
        <f>Main!$B$26</f>
        <v>149.59073777325764</v>
      </c>
      <c r="M534" s="48" t="e" vm="1">
        <f t="shared" si="66"/>
        <v>#VALUE!</v>
      </c>
      <c r="N534" t="e" vm="1">
        <f t="shared" si="67"/>
        <v>#VALUE!</v>
      </c>
      <c r="O534" s="1">
        <f>Main!$C$26</f>
        <v>149.54113125696796</v>
      </c>
      <c r="P534" s="48" t="e" vm="1">
        <f t="shared" si="68"/>
        <v>#VALUE!</v>
      </c>
      <c r="Q534" t="e" vm="1">
        <f t="shared" si="69"/>
        <v>#VALUE!</v>
      </c>
    </row>
    <row r="535" spans="1:17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2">
        <f>[1]!GenLognormal($F$9,$F$10)</f>
        <v>#VALUE!</v>
      </c>
      <c r="G535" t="e" vm="2">
        <f>[1]!genBinomial(1,0.567)</f>
        <v>#VALUE!</v>
      </c>
      <c r="H535" s="13" t="e" vm="1">
        <f t="shared" si="63"/>
        <v>#VALUE!</v>
      </c>
      <c r="I535" s="1">
        <f>Main!$A$26</f>
        <v>149.56547863818892</v>
      </c>
      <c r="J535" s="48" t="e" vm="1">
        <f t="shared" si="64"/>
        <v>#VALUE!</v>
      </c>
      <c r="K535" t="e" vm="1">
        <f t="shared" si="65"/>
        <v>#VALUE!</v>
      </c>
      <c r="L535" s="1">
        <f>Main!$B$26</f>
        <v>149.59073777325764</v>
      </c>
      <c r="M535" s="48" t="e" vm="1">
        <f t="shared" si="66"/>
        <v>#VALUE!</v>
      </c>
      <c r="N535" t="e" vm="1">
        <f t="shared" si="67"/>
        <v>#VALUE!</v>
      </c>
      <c r="O535" s="1">
        <f>Main!$C$26</f>
        <v>149.54113125696796</v>
      </c>
      <c r="P535" s="48" t="e" vm="1">
        <f t="shared" si="68"/>
        <v>#VALUE!</v>
      </c>
      <c r="Q535" t="e" vm="1">
        <f t="shared" si="69"/>
        <v>#VALUE!</v>
      </c>
    </row>
    <row r="536" spans="1:17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2">
        <f>[1]!GenLognormal($F$9,$F$10)</f>
        <v>#VALUE!</v>
      </c>
      <c r="G536" t="e" vm="2">
        <f>[1]!genBinomial(1,0.567)</f>
        <v>#VALUE!</v>
      </c>
      <c r="H536" s="13" t="e" vm="1">
        <f t="shared" si="63"/>
        <v>#VALUE!</v>
      </c>
      <c r="I536" s="1">
        <f>Main!$A$26</f>
        <v>149.56547863818892</v>
      </c>
      <c r="J536" s="48" t="e" vm="1">
        <f t="shared" si="64"/>
        <v>#VALUE!</v>
      </c>
      <c r="K536" t="e" vm="1">
        <f t="shared" si="65"/>
        <v>#VALUE!</v>
      </c>
      <c r="L536" s="1">
        <f>Main!$B$26</f>
        <v>149.59073777325764</v>
      </c>
      <c r="M536" s="48" t="e" vm="1">
        <f t="shared" si="66"/>
        <v>#VALUE!</v>
      </c>
      <c r="N536" t="e" vm="1">
        <f t="shared" si="67"/>
        <v>#VALUE!</v>
      </c>
      <c r="O536" s="1">
        <f>Main!$C$26</f>
        <v>149.54113125696796</v>
      </c>
      <c r="P536" s="48" t="e" vm="1">
        <f t="shared" si="68"/>
        <v>#VALUE!</v>
      </c>
      <c r="Q536" t="e" vm="1">
        <f t="shared" si="69"/>
        <v>#VALUE!</v>
      </c>
    </row>
    <row r="537" spans="1:17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2">
        <f>[1]!GenLognormal($F$9,$F$10)</f>
        <v>#VALUE!</v>
      </c>
      <c r="G537" t="e" vm="2">
        <f>[1]!genBinomial(1,0.567)</f>
        <v>#VALUE!</v>
      </c>
      <c r="H537" s="13" t="e" vm="1">
        <f t="shared" si="63"/>
        <v>#VALUE!</v>
      </c>
      <c r="I537" s="1">
        <f>Main!$A$26</f>
        <v>149.56547863818892</v>
      </c>
      <c r="J537" s="48" t="e" vm="1">
        <f t="shared" si="64"/>
        <v>#VALUE!</v>
      </c>
      <c r="K537" t="e" vm="1">
        <f t="shared" si="65"/>
        <v>#VALUE!</v>
      </c>
      <c r="L537" s="1">
        <f>Main!$B$26</f>
        <v>149.59073777325764</v>
      </c>
      <c r="M537" s="48" t="e" vm="1">
        <f t="shared" si="66"/>
        <v>#VALUE!</v>
      </c>
      <c r="N537" t="e" vm="1">
        <f t="shared" si="67"/>
        <v>#VALUE!</v>
      </c>
      <c r="O537" s="1">
        <f>Main!$C$26</f>
        <v>149.54113125696796</v>
      </c>
      <c r="P537" s="48" t="e" vm="1">
        <f t="shared" si="68"/>
        <v>#VALUE!</v>
      </c>
      <c r="Q537" t="e" vm="1">
        <f t="shared" si="69"/>
        <v>#VALUE!</v>
      </c>
    </row>
    <row r="538" spans="1:17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2">
        <f>[1]!GenLognormal($F$9,$F$10)</f>
        <v>#VALUE!</v>
      </c>
      <c r="G538" t="e" vm="2">
        <f>[1]!genBinomial(1,0.567)</f>
        <v>#VALUE!</v>
      </c>
      <c r="H538" s="13" t="e" vm="1">
        <f t="shared" si="63"/>
        <v>#VALUE!</v>
      </c>
      <c r="I538" s="1">
        <f>Main!$A$26</f>
        <v>149.56547863818892</v>
      </c>
      <c r="J538" s="48" t="e" vm="1">
        <f t="shared" si="64"/>
        <v>#VALUE!</v>
      </c>
      <c r="K538" t="e" vm="1">
        <f t="shared" si="65"/>
        <v>#VALUE!</v>
      </c>
      <c r="L538" s="1">
        <f>Main!$B$26</f>
        <v>149.59073777325764</v>
      </c>
      <c r="M538" s="48" t="e" vm="1">
        <f t="shared" si="66"/>
        <v>#VALUE!</v>
      </c>
      <c r="N538" t="e" vm="1">
        <f t="shared" si="67"/>
        <v>#VALUE!</v>
      </c>
      <c r="O538" s="1">
        <f>Main!$C$26</f>
        <v>149.54113125696796</v>
      </c>
      <c r="P538" s="48" t="e" vm="1">
        <f t="shared" si="68"/>
        <v>#VALUE!</v>
      </c>
      <c r="Q538" t="e" vm="1">
        <f t="shared" si="69"/>
        <v>#VALUE!</v>
      </c>
    </row>
    <row r="539" spans="1:17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2">
        <f>[1]!GenLognormal($F$9,$F$10)</f>
        <v>#VALUE!</v>
      </c>
      <c r="G539" t="e" vm="2">
        <f>[1]!genBinomial(1,0.567)</f>
        <v>#VALUE!</v>
      </c>
      <c r="H539" s="13" t="e" vm="1">
        <f t="shared" si="63"/>
        <v>#VALUE!</v>
      </c>
      <c r="I539" s="1">
        <f>Main!$A$26</f>
        <v>149.56547863818892</v>
      </c>
      <c r="J539" s="48" t="e" vm="1">
        <f t="shared" si="64"/>
        <v>#VALUE!</v>
      </c>
      <c r="K539" t="e" vm="1">
        <f t="shared" si="65"/>
        <v>#VALUE!</v>
      </c>
      <c r="L539" s="1">
        <f>Main!$B$26</f>
        <v>149.59073777325764</v>
      </c>
      <c r="M539" s="48" t="e" vm="1">
        <f t="shared" si="66"/>
        <v>#VALUE!</v>
      </c>
      <c r="N539" t="e" vm="1">
        <f t="shared" si="67"/>
        <v>#VALUE!</v>
      </c>
      <c r="O539" s="1">
        <f>Main!$C$26</f>
        <v>149.54113125696796</v>
      </c>
      <c r="P539" s="48" t="e" vm="1">
        <f t="shared" si="68"/>
        <v>#VALUE!</v>
      </c>
      <c r="Q539" t="e" vm="1">
        <f t="shared" si="69"/>
        <v>#VALUE!</v>
      </c>
    </row>
    <row r="540" spans="1:17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2">
        <f>[1]!GenLognormal($F$9,$F$10)</f>
        <v>#VALUE!</v>
      </c>
      <c r="G540" t="e" vm="2">
        <f>[1]!genBinomial(1,0.567)</f>
        <v>#VALUE!</v>
      </c>
      <c r="H540" s="13" t="e" vm="1">
        <f t="shared" si="63"/>
        <v>#VALUE!</v>
      </c>
      <c r="I540" s="1">
        <f>Main!$A$26</f>
        <v>149.56547863818892</v>
      </c>
      <c r="J540" s="48" t="e" vm="1">
        <f t="shared" si="64"/>
        <v>#VALUE!</v>
      </c>
      <c r="K540" t="e" vm="1">
        <f t="shared" si="65"/>
        <v>#VALUE!</v>
      </c>
      <c r="L540" s="1">
        <f>Main!$B$26</f>
        <v>149.59073777325764</v>
      </c>
      <c r="M540" s="48" t="e" vm="1">
        <f t="shared" si="66"/>
        <v>#VALUE!</v>
      </c>
      <c r="N540" t="e" vm="1">
        <f t="shared" si="67"/>
        <v>#VALUE!</v>
      </c>
      <c r="O540" s="1">
        <f>Main!$C$26</f>
        <v>149.54113125696796</v>
      </c>
      <c r="P540" s="48" t="e" vm="1">
        <f t="shared" si="68"/>
        <v>#VALUE!</v>
      </c>
      <c r="Q540" t="e" vm="1">
        <f t="shared" si="69"/>
        <v>#VALUE!</v>
      </c>
    </row>
    <row r="541" spans="1:17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2">
        <f>[1]!GenLognormal($F$9,$F$10)</f>
        <v>#VALUE!</v>
      </c>
      <c r="G541" t="e" vm="2">
        <f>[1]!genBinomial(1,0.567)</f>
        <v>#VALUE!</v>
      </c>
      <c r="H541" s="13" t="e" vm="1">
        <f t="shared" si="63"/>
        <v>#VALUE!</v>
      </c>
      <c r="I541" s="1">
        <f>Main!$A$26</f>
        <v>149.56547863818892</v>
      </c>
      <c r="J541" s="48" t="e" vm="1">
        <f t="shared" si="64"/>
        <v>#VALUE!</v>
      </c>
      <c r="K541" t="e" vm="1">
        <f t="shared" si="65"/>
        <v>#VALUE!</v>
      </c>
      <c r="L541" s="1">
        <f>Main!$B$26</f>
        <v>149.59073777325764</v>
      </c>
      <c r="M541" s="48" t="e" vm="1">
        <f t="shared" si="66"/>
        <v>#VALUE!</v>
      </c>
      <c r="N541" t="e" vm="1">
        <f t="shared" si="67"/>
        <v>#VALUE!</v>
      </c>
      <c r="O541" s="1">
        <f>Main!$C$26</f>
        <v>149.54113125696796</v>
      </c>
      <c r="P541" s="48" t="e" vm="1">
        <f t="shared" si="68"/>
        <v>#VALUE!</v>
      </c>
      <c r="Q541" t="e" vm="1">
        <f t="shared" si="69"/>
        <v>#VALUE!</v>
      </c>
    </row>
    <row r="542" spans="1:17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2">
        <f>[1]!GenLognormal($F$9,$F$10)</f>
        <v>#VALUE!</v>
      </c>
      <c r="G542" t="e" vm="2">
        <f>[1]!genBinomial(1,0.567)</f>
        <v>#VALUE!</v>
      </c>
      <c r="H542" s="13" t="e" vm="1">
        <f t="shared" si="63"/>
        <v>#VALUE!</v>
      </c>
      <c r="I542" s="1">
        <f>Main!$A$26</f>
        <v>149.56547863818892</v>
      </c>
      <c r="J542" s="48" t="e" vm="1">
        <f t="shared" si="64"/>
        <v>#VALUE!</v>
      </c>
      <c r="K542" t="e" vm="1">
        <f t="shared" si="65"/>
        <v>#VALUE!</v>
      </c>
      <c r="L542" s="1">
        <f>Main!$B$26</f>
        <v>149.59073777325764</v>
      </c>
      <c r="M542" s="48" t="e" vm="1">
        <f t="shared" si="66"/>
        <v>#VALUE!</v>
      </c>
      <c r="N542" t="e" vm="1">
        <f t="shared" si="67"/>
        <v>#VALUE!</v>
      </c>
      <c r="O542" s="1">
        <f>Main!$C$26</f>
        <v>149.54113125696796</v>
      </c>
      <c r="P542" s="48" t="e" vm="1">
        <f t="shared" si="68"/>
        <v>#VALUE!</v>
      </c>
      <c r="Q542" t="e" vm="1">
        <f t="shared" si="69"/>
        <v>#VALUE!</v>
      </c>
    </row>
    <row r="543" spans="1:17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2">
        <f>[1]!GenLognormal($F$9,$F$10)</f>
        <v>#VALUE!</v>
      </c>
      <c r="G543" t="e" vm="2">
        <f>[1]!genBinomial(1,0.567)</f>
        <v>#VALUE!</v>
      </c>
      <c r="H543" s="13" t="e" vm="1">
        <f t="shared" si="63"/>
        <v>#VALUE!</v>
      </c>
      <c r="I543" s="1">
        <f>Main!$A$26</f>
        <v>149.56547863818892</v>
      </c>
      <c r="J543" s="48" t="e" vm="1">
        <f t="shared" si="64"/>
        <v>#VALUE!</v>
      </c>
      <c r="K543" t="e" vm="1">
        <f t="shared" si="65"/>
        <v>#VALUE!</v>
      </c>
      <c r="L543" s="1">
        <f>Main!$B$26</f>
        <v>149.59073777325764</v>
      </c>
      <c r="M543" s="48" t="e" vm="1">
        <f t="shared" si="66"/>
        <v>#VALUE!</v>
      </c>
      <c r="N543" t="e" vm="1">
        <f t="shared" si="67"/>
        <v>#VALUE!</v>
      </c>
      <c r="O543" s="1">
        <f>Main!$C$26</f>
        <v>149.54113125696796</v>
      </c>
      <c r="P543" s="48" t="e" vm="1">
        <f t="shared" si="68"/>
        <v>#VALUE!</v>
      </c>
      <c r="Q543" t="e" vm="1">
        <f t="shared" si="69"/>
        <v>#VALUE!</v>
      </c>
    </row>
    <row r="544" spans="1:17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2">
        <f>[1]!GenLognormal($F$9,$F$10)</f>
        <v>#VALUE!</v>
      </c>
      <c r="G544" t="e" vm="2">
        <f>[1]!genBinomial(1,0.567)</f>
        <v>#VALUE!</v>
      </c>
      <c r="H544" s="13" t="e" vm="1">
        <f t="shared" si="63"/>
        <v>#VALUE!</v>
      </c>
      <c r="I544" s="1">
        <f>Main!$A$26</f>
        <v>149.56547863818892</v>
      </c>
      <c r="J544" s="48" t="e" vm="1">
        <f t="shared" si="64"/>
        <v>#VALUE!</v>
      </c>
      <c r="K544" t="e" vm="1">
        <f t="shared" si="65"/>
        <v>#VALUE!</v>
      </c>
      <c r="L544" s="1">
        <f>Main!$B$26</f>
        <v>149.59073777325764</v>
      </c>
      <c r="M544" s="48" t="e" vm="1">
        <f t="shared" si="66"/>
        <v>#VALUE!</v>
      </c>
      <c r="N544" t="e" vm="1">
        <f t="shared" si="67"/>
        <v>#VALUE!</v>
      </c>
      <c r="O544" s="1">
        <f>Main!$C$26</f>
        <v>149.54113125696796</v>
      </c>
      <c r="P544" s="48" t="e" vm="1">
        <f t="shared" si="68"/>
        <v>#VALUE!</v>
      </c>
      <c r="Q544" t="e" vm="1">
        <f t="shared" si="69"/>
        <v>#VALUE!</v>
      </c>
    </row>
    <row r="545" spans="1:17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2">
        <f>[1]!GenLognormal($F$9,$F$10)</f>
        <v>#VALUE!</v>
      </c>
      <c r="G545" t="e" vm="2">
        <f>[1]!genBinomial(1,0.567)</f>
        <v>#VALUE!</v>
      </c>
      <c r="H545" s="13" t="e" vm="1">
        <f t="shared" si="63"/>
        <v>#VALUE!</v>
      </c>
      <c r="I545" s="1">
        <f>Main!$A$26</f>
        <v>149.56547863818892</v>
      </c>
      <c r="J545" s="48" t="e" vm="1">
        <f t="shared" si="64"/>
        <v>#VALUE!</v>
      </c>
      <c r="K545" t="e" vm="1">
        <f t="shared" si="65"/>
        <v>#VALUE!</v>
      </c>
      <c r="L545" s="1">
        <f>Main!$B$26</f>
        <v>149.59073777325764</v>
      </c>
      <c r="M545" s="48" t="e" vm="1">
        <f t="shared" si="66"/>
        <v>#VALUE!</v>
      </c>
      <c r="N545" t="e" vm="1">
        <f t="shared" si="67"/>
        <v>#VALUE!</v>
      </c>
      <c r="O545" s="1">
        <f>Main!$C$26</f>
        <v>149.54113125696796</v>
      </c>
      <c r="P545" s="48" t="e" vm="1">
        <f t="shared" si="68"/>
        <v>#VALUE!</v>
      </c>
      <c r="Q545" t="e" vm="1">
        <f t="shared" si="69"/>
        <v>#VALUE!</v>
      </c>
    </row>
    <row r="546" spans="1:17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2">
        <f>[1]!GenLognormal($F$9,$F$10)</f>
        <v>#VALUE!</v>
      </c>
      <c r="G546" t="e" vm="2">
        <f>[1]!genBinomial(1,0.567)</f>
        <v>#VALUE!</v>
      </c>
      <c r="H546" s="13" t="e" vm="1">
        <f t="shared" si="63"/>
        <v>#VALUE!</v>
      </c>
      <c r="I546" s="1">
        <f>Main!$A$26</f>
        <v>149.56547863818892</v>
      </c>
      <c r="J546" s="48" t="e" vm="1">
        <f t="shared" si="64"/>
        <v>#VALUE!</v>
      </c>
      <c r="K546" t="e" vm="1">
        <f t="shared" si="65"/>
        <v>#VALUE!</v>
      </c>
      <c r="L546" s="1">
        <f>Main!$B$26</f>
        <v>149.59073777325764</v>
      </c>
      <c r="M546" s="48" t="e" vm="1">
        <f t="shared" si="66"/>
        <v>#VALUE!</v>
      </c>
      <c r="N546" t="e" vm="1">
        <f t="shared" si="67"/>
        <v>#VALUE!</v>
      </c>
      <c r="O546" s="1">
        <f>Main!$C$26</f>
        <v>149.54113125696796</v>
      </c>
      <c r="P546" s="48" t="e" vm="1">
        <f t="shared" si="68"/>
        <v>#VALUE!</v>
      </c>
      <c r="Q546" t="e" vm="1">
        <f t="shared" si="69"/>
        <v>#VALUE!</v>
      </c>
    </row>
    <row r="547" spans="1:17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2">
        <f>[1]!GenLognormal($F$9,$F$10)</f>
        <v>#VALUE!</v>
      </c>
      <c r="G547" t="e" vm="2">
        <f>[1]!genBinomial(1,0.567)</f>
        <v>#VALUE!</v>
      </c>
      <c r="H547" s="13" t="e" vm="1">
        <f t="shared" si="63"/>
        <v>#VALUE!</v>
      </c>
      <c r="I547" s="1">
        <f>Main!$A$26</f>
        <v>149.56547863818892</v>
      </c>
      <c r="J547" s="48" t="e" vm="1">
        <f t="shared" si="64"/>
        <v>#VALUE!</v>
      </c>
      <c r="K547" t="e" vm="1">
        <f t="shared" si="65"/>
        <v>#VALUE!</v>
      </c>
      <c r="L547" s="1">
        <f>Main!$B$26</f>
        <v>149.59073777325764</v>
      </c>
      <c r="M547" s="48" t="e" vm="1">
        <f t="shared" si="66"/>
        <v>#VALUE!</v>
      </c>
      <c r="N547" t="e" vm="1">
        <f t="shared" si="67"/>
        <v>#VALUE!</v>
      </c>
      <c r="O547" s="1">
        <f>Main!$C$26</f>
        <v>149.54113125696796</v>
      </c>
      <c r="P547" s="48" t="e" vm="1">
        <f t="shared" si="68"/>
        <v>#VALUE!</v>
      </c>
      <c r="Q547" t="e" vm="1">
        <f t="shared" si="69"/>
        <v>#VALUE!</v>
      </c>
    </row>
    <row r="548" spans="1:17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2">
        <f>[1]!GenLognormal($F$9,$F$10)</f>
        <v>#VALUE!</v>
      </c>
      <c r="G548" t="e" vm="2">
        <f>[1]!genBinomial(1,0.567)</f>
        <v>#VALUE!</v>
      </c>
      <c r="H548" s="13" t="e" vm="1">
        <f t="shared" si="63"/>
        <v>#VALUE!</v>
      </c>
      <c r="I548" s="1">
        <f>Main!$A$26</f>
        <v>149.56547863818892</v>
      </c>
      <c r="J548" s="48" t="e" vm="1">
        <f t="shared" si="64"/>
        <v>#VALUE!</v>
      </c>
      <c r="K548" t="e" vm="1">
        <f t="shared" si="65"/>
        <v>#VALUE!</v>
      </c>
      <c r="L548" s="1">
        <f>Main!$B$26</f>
        <v>149.59073777325764</v>
      </c>
      <c r="M548" s="48" t="e" vm="1">
        <f t="shared" si="66"/>
        <v>#VALUE!</v>
      </c>
      <c r="N548" t="e" vm="1">
        <f t="shared" si="67"/>
        <v>#VALUE!</v>
      </c>
      <c r="O548" s="1">
        <f>Main!$C$26</f>
        <v>149.54113125696796</v>
      </c>
      <c r="P548" s="48" t="e" vm="1">
        <f t="shared" si="68"/>
        <v>#VALUE!</v>
      </c>
      <c r="Q548" t="e" vm="1">
        <f t="shared" si="69"/>
        <v>#VALUE!</v>
      </c>
    </row>
    <row r="549" spans="1:17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2">
        <f>[1]!GenLognormal($F$9,$F$10)</f>
        <v>#VALUE!</v>
      </c>
      <c r="G549" t="e" vm="2">
        <f>[1]!genBinomial(1,0.567)</f>
        <v>#VALUE!</v>
      </c>
      <c r="H549" s="13" t="e" vm="1">
        <f t="shared" si="63"/>
        <v>#VALUE!</v>
      </c>
      <c r="I549" s="1">
        <f>Main!$A$26</f>
        <v>149.56547863818892</v>
      </c>
      <c r="J549" s="48" t="e" vm="1">
        <f t="shared" si="64"/>
        <v>#VALUE!</v>
      </c>
      <c r="K549" t="e" vm="1">
        <f t="shared" si="65"/>
        <v>#VALUE!</v>
      </c>
      <c r="L549" s="1">
        <f>Main!$B$26</f>
        <v>149.59073777325764</v>
      </c>
      <c r="M549" s="48" t="e" vm="1">
        <f t="shared" si="66"/>
        <v>#VALUE!</v>
      </c>
      <c r="N549" t="e" vm="1">
        <f t="shared" si="67"/>
        <v>#VALUE!</v>
      </c>
      <c r="O549" s="1">
        <f>Main!$C$26</f>
        <v>149.54113125696796</v>
      </c>
      <c r="P549" s="48" t="e" vm="1">
        <f t="shared" si="68"/>
        <v>#VALUE!</v>
      </c>
      <c r="Q549" t="e" vm="1">
        <f t="shared" si="69"/>
        <v>#VALUE!</v>
      </c>
    </row>
    <row r="550" spans="1:17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2">
        <f>[1]!GenLognormal($F$9,$F$10)</f>
        <v>#VALUE!</v>
      </c>
      <c r="G550" t="e" vm="2">
        <f>[1]!genBinomial(1,0.567)</f>
        <v>#VALUE!</v>
      </c>
      <c r="H550" s="13" t="e" vm="1">
        <f t="shared" si="63"/>
        <v>#VALUE!</v>
      </c>
      <c r="I550" s="1">
        <f>Main!$A$26</f>
        <v>149.56547863818892</v>
      </c>
      <c r="J550" s="48" t="e" vm="1">
        <f t="shared" si="64"/>
        <v>#VALUE!</v>
      </c>
      <c r="K550" t="e" vm="1">
        <f t="shared" si="65"/>
        <v>#VALUE!</v>
      </c>
      <c r="L550" s="1">
        <f>Main!$B$26</f>
        <v>149.59073777325764</v>
      </c>
      <c r="M550" s="48" t="e" vm="1">
        <f t="shared" si="66"/>
        <v>#VALUE!</v>
      </c>
      <c r="N550" t="e" vm="1">
        <f t="shared" si="67"/>
        <v>#VALUE!</v>
      </c>
      <c r="O550" s="1">
        <f>Main!$C$26</f>
        <v>149.54113125696796</v>
      </c>
      <c r="P550" s="48" t="e" vm="1">
        <f t="shared" si="68"/>
        <v>#VALUE!</v>
      </c>
      <c r="Q550" t="e" vm="1">
        <f t="shared" si="69"/>
        <v>#VALUE!</v>
      </c>
    </row>
    <row r="551" spans="1:17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2">
        <f>[1]!GenLognormal($F$9,$F$10)</f>
        <v>#VALUE!</v>
      </c>
      <c r="G551" t="e" vm="2">
        <f>[1]!genBinomial(1,0.567)</f>
        <v>#VALUE!</v>
      </c>
      <c r="H551" s="13" t="e" vm="1">
        <f t="shared" si="63"/>
        <v>#VALUE!</v>
      </c>
      <c r="I551" s="1">
        <f>Main!$A$26</f>
        <v>149.56547863818892</v>
      </c>
      <c r="J551" s="48" t="e" vm="1">
        <f t="shared" si="64"/>
        <v>#VALUE!</v>
      </c>
      <c r="K551" t="e" vm="1">
        <f t="shared" si="65"/>
        <v>#VALUE!</v>
      </c>
      <c r="L551" s="1">
        <f>Main!$B$26</f>
        <v>149.59073777325764</v>
      </c>
      <c r="M551" s="48" t="e" vm="1">
        <f t="shared" si="66"/>
        <v>#VALUE!</v>
      </c>
      <c r="N551" t="e" vm="1">
        <f t="shared" si="67"/>
        <v>#VALUE!</v>
      </c>
      <c r="O551" s="1">
        <f>Main!$C$26</f>
        <v>149.54113125696796</v>
      </c>
      <c r="P551" s="48" t="e" vm="1">
        <f t="shared" si="68"/>
        <v>#VALUE!</v>
      </c>
      <c r="Q551" t="e" vm="1">
        <f t="shared" si="69"/>
        <v>#VALUE!</v>
      </c>
    </row>
    <row r="552" spans="1:17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2">
        <f>[1]!GenLognormal($F$9,$F$10)</f>
        <v>#VALUE!</v>
      </c>
      <c r="G552" t="e" vm="2">
        <f>[1]!genBinomial(1,0.567)</f>
        <v>#VALUE!</v>
      </c>
      <c r="H552" s="13" t="e" vm="1">
        <f t="shared" si="63"/>
        <v>#VALUE!</v>
      </c>
      <c r="I552" s="1">
        <f>Main!$A$26</f>
        <v>149.56547863818892</v>
      </c>
      <c r="J552" s="48" t="e" vm="1">
        <f t="shared" si="64"/>
        <v>#VALUE!</v>
      </c>
      <c r="K552" t="e" vm="1">
        <f t="shared" si="65"/>
        <v>#VALUE!</v>
      </c>
      <c r="L552" s="1">
        <f>Main!$B$26</f>
        <v>149.59073777325764</v>
      </c>
      <c r="M552" s="48" t="e" vm="1">
        <f t="shared" si="66"/>
        <v>#VALUE!</v>
      </c>
      <c r="N552" t="e" vm="1">
        <f t="shared" si="67"/>
        <v>#VALUE!</v>
      </c>
      <c r="O552" s="1">
        <f>Main!$C$26</f>
        <v>149.54113125696796</v>
      </c>
      <c r="P552" s="48" t="e" vm="1">
        <f t="shared" si="68"/>
        <v>#VALUE!</v>
      </c>
      <c r="Q552" t="e" vm="1">
        <f t="shared" si="69"/>
        <v>#VALUE!</v>
      </c>
    </row>
    <row r="553" spans="1:17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2">
        <f>[1]!GenLognormal($F$9,$F$10)</f>
        <v>#VALUE!</v>
      </c>
      <c r="G553" t="e" vm="2">
        <f>[1]!genBinomial(1,0.567)</f>
        <v>#VALUE!</v>
      </c>
      <c r="H553" s="13" t="e" vm="1">
        <f t="shared" si="63"/>
        <v>#VALUE!</v>
      </c>
      <c r="I553" s="1">
        <f>Main!$A$26</f>
        <v>149.56547863818892</v>
      </c>
      <c r="J553" s="48" t="e" vm="1">
        <f t="shared" si="64"/>
        <v>#VALUE!</v>
      </c>
      <c r="K553" t="e" vm="1">
        <f t="shared" si="65"/>
        <v>#VALUE!</v>
      </c>
      <c r="L553" s="1">
        <f>Main!$B$26</f>
        <v>149.59073777325764</v>
      </c>
      <c r="M553" s="48" t="e" vm="1">
        <f t="shared" si="66"/>
        <v>#VALUE!</v>
      </c>
      <c r="N553" t="e" vm="1">
        <f t="shared" si="67"/>
        <v>#VALUE!</v>
      </c>
      <c r="O553" s="1">
        <f>Main!$C$26</f>
        <v>149.54113125696796</v>
      </c>
      <c r="P553" s="48" t="e" vm="1">
        <f t="shared" si="68"/>
        <v>#VALUE!</v>
      </c>
      <c r="Q553" t="e" vm="1">
        <f t="shared" si="69"/>
        <v>#VALUE!</v>
      </c>
    </row>
    <row r="554" spans="1:17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2">
        <f>[1]!GenLognormal($F$9,$F$10)</f>
        <v>#VALUE!</v>
      </c>
      <c r="G554" t="e" vm="2">
        <f>[1]!genBinomial(1,0.567)</f>
        <v>#VALUE!</v>
      </c>
      <c r="H554" s="13" t="e" vm="1">
        <f t="shared" si="63"/>
        <v>#VALUE!</v>
      </c>
      <c r="I554" s="1">
        <f>Main!$A$26</f>
        <v>149.56547863818892</v>
      </c>
      <c r="J554" s="48" t="e" vm="1">
        <f t="shared" si="64"/>
        <v>#VALUE!</v>
      </c>
      <c r="K554" t="e" vm="1">
        <f t="shared" si="65"/>
        <v>#VALUE!</v>
      </c>
      <c r="L554" s="1">
        <f>Main!$B$26</f>
        <v>149.59073777325764</v>
      </c>
      <c r="M554" s="48" t="e" vm="1">
        <f t="shared" si="66"/>
        <v>#VALUE!</v>
      </c>
      <c r="N554" t="e" vm="1">
        <f t="shared" si="67"/>
        <v>#VALUE!</v>
      </c>
      <c r="O554" s="1">
        <f>Main!$C$26</f>
        <v>149.54113125696796</v>
      </c>
      <c r="P554" s="48" t="e" vm="1">
        <f t="shared" si="68"/>
        <v>#VALUE!</v>
      </c>
      <c r="Q554" t="e" vm="1">
        <f t="shared" si="69"/>
        <v>#VALUE!</v>
      </c>
    </row>
    <row r="555" spans="1:17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2">
        <f>[1]!GenLognormal($F$9,$F$10)</f>
        <v>#VALUE!</v>
      </c>
      <c r="G555" t="e" vm="2">
        <f>[1]!genBinomial(1,0.567)</f>
        <v>#VALUE!</v>
      </c>
      <c r="H555" s="13" t="e" vm="1">
        <f t="shared" si="63"/>
        <v>#VALUE!</v>
      </c>
      <c r="I555" s="1">
        <f>Main!$A$26</f>
        <v>149.56547863818892</v>
      </c>
      <c r="J555" s="48" t="e" vm="1">
        <f t="shared" si="64"/>
        <v>#VALUE!</v>
      </c>
      <c r="K555" t="e" vm="1">
        <f t="shared" si="65"/>
        <v>#VALUE!</v>
      </c>
      <c r="L555" s="1">
        <f>Main!$B$26</f>
        <v>149.59073777325764</v>
      </c>
      <c r="M555" s="48" t="e" vm="1">
        <f t="shared" si="66"/>
        <v>#VALUE!</v>
      </c>
      <c r="N555" t="e" vm="1">
        <f t="shared" si="67"/>
        <v>#VALUE!</v>
      </c>
      <c r="O555" s="1">
        <f>Main!$C$26</f>
        <v>149.54113125696796</v>
      </c>
      <c r="P555" s="48" t="e" vm="1">
        <f t="shared" si="68"/>
        <v>#VALUE!</v>
      </c>
      <c r="Q555" t="e" vm="1">
        <f t="shared" si="69"/>
        <v>#VALUE!</v>
      </c>
    </row>
    <row r="556" spans="1:17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2">
        <f>[1]!GenLognormal($F$9,$F$10)</f>
        <v>#VALUE!</v>
      </c>
      <c r="G556" t="e" vm="2">
        <f>[1]!genBinomial(1,0.567)</f>
        <v>#VALUE!</v>
      </c>
      <c r="H556" s="13" t="e" vm="1">
        <f t="shared" si="63"/>
        <v>#VALUE!</v>
      </c>
      <c r="I556" s="1">
        <f>Main!$A$26</f>
        <v>149.56547863818892</v>
      </c>
      <c r="J556" s="48" t="e" vm="1">
        <f t="shared" si="64"/>
        <v>#VALUE!</v>
      </c>
      <c r="K556" t="e" vm="1">
        <f t="shared" si="65"/>
        <v>#VALUE!</v>
      </c>
      <c r="L556" s="1">
        <f>Main!$B$26</f>
        <v>149.59073777325764</v>
      </c>
      <c r="M556" s="48" t="e" vm="1">
        <f t="shared" si="66"/>
        <v>#VALUE!</v>
      </c>
      <c r="N556" t="e" vm="1">
        <f t="shared" si="67"/>
        <v>#VALUE!</v>
      </c>
      <c r="O556" s="1">
        <f>Main!$C$26</f>
        <v>149.54113125696796</v>
      </c>
      <c r="P556" s="48" t="e" vm="1">
        <f t="shared" si="68"/>
        <v>#VALUE!</v>
      </c>
      <c r="Q556" t="e" vm="1">
        <f t="shared" si="69"/>
        <v>#VALUE!</v>
      </c>
    </row>
    <row r="557" spans="1:17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2">
        <f>[1]!GenLognormal($F$9,$F$10)</f>
        <v>#VALUE!</v>
      </c>
      <c r="G557" t="e" vm="2">
        <f>[1]!genBinomial(1,0.567)</f>
        <v>#VALUE!</v>
      </c>
      <c r="H557" s="13" t="e" vm="1">
        <f t="shared" si="63"/>
        <v>#VALUE!</v>
      </c>
      <c r="I557" s="1">
        <f>Main!$A$26</f>
        <v>149.56547863818892</v>
      </c>
      <c r="J557" s="48" t="e" vm="1">
        <f t="shared" si="64"/>
        <v>#VALUE!</v>
      </c>
      <c r="K557" t="e" vm="1">
        <f t="shared" si="65"/>
        <v>#VALUE!</v>
      </c>
      <c r="L557" s="1">
        <f>Main!$B$26</f>
        <v>149.59073777325764</v>
      </c>
      <c r="M557" s="48" t="e" vm="1">
        <f t="shared" si="66"/>
        <v>#VALUE!</v>
      </c>
      <c r="N557" t="e" vm="1">
        <f t="shared" si="67"/>
        <v>#VALUE!</v>
      </c>
      <c r="O557" s="1">
        <f>Main!$C$26</f>
        <v>149.54113125696796</v>
      </c>
      <c r="P557" s="48" t="e" vm="1">
        <f t="shared" si="68"/>
        <v>#VALUE!</v>
      </c>
      <c r="Q557" t="e" vm="1">
        <f t="shared" si="69"/>
        <v>#VALUE!</v>
      </c>
    </row>
    <row r="558" spans="1:17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2">
        <f>[1]!GenLognormal($F$9,$F$10)</f>
        <v>#VALUE!</v>
      </c>
      <c r="G558" t="e" vm="2">
        <f>[1]!genBinomial(1,0.567)</f>
        <v>#VALUE!</v>
      </c>
      <c r="H558" s="13" t="e" vm="1">
        <f t="shared" si="63"/>
        <v>#VALUE!</v>
      </c>
      <c r="I558" s="1">
        <f>Main!$A$26</f>
        <v>149.56547863818892</v>
      </c>
      <c r="J558" s="48" t="e" vm="1">
        <f t="shared" si="64"/>
        <v>#VALUE!</v>
      </c>
      <c r="K558" t="e" vm="1">
        <f t="shared" si="65"/>
        <v>#VALUE!</v>
      </c>
      <c r="L558" s="1">
        <f>Main!$B$26</f>
        <v>149.59073777325764</v>
      </c>
      <c r="M558" s="48" t="e" vm="1">
        <f t="shared" si="66"/>
        <v>#VALUE!</v>
      </c>
      <c r="N558" t="e" vm="1">
        <f t="shared" si="67"/>
        <v>#VALUE!</v>
      </c>
      <c r="O558" s="1">
        <f>Main!$C$26</f>
        <v>149.54113125696796</v>
      </c>
      <c r="P558" s="48" t="e" vm="1">
        <f t="shared" si="68"/>
        <v>#VALUE!</v>
      </c>
      <c r="Q558" t="e" vm="1">
        <f t="shared" si="69"/>
        <v>#VALUE!</v>
      </c>
    </row>
    <row r="559" spans="1:17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2">
        <f>[1]!GenLognormal($F$9,$F$10)</f>
        <v>#VALUE!</v>
      </c>
      <c r="G559" t="e" vm="2">
        <f>[1]!genBinomial(1,0.567)</f>
        <v>#VALUE!</v>
      </c>
      <c r="H559" s="13" t="e" vm="1">
        <f t="shared" si="63"/>
        <v>#VALUE!</v>
      </c>
      <c r="I559" s="1">
        <f>Main!$A$26</f>
        <v>149.56547863818892</v>
      </c>
      <c r="J559" s="48" t="e" vm="1">
        <f t="shared" si="64"/>
        <v>#VALUE!</v>
      </c>
      <c r="K559" t="e" vm="1">
        <f t="shared" si="65"/>
        <v>#VALUE!</v>
      </c>
      <c r="L559" s="1">
        <f>Main!$B$26</f>
        <v>149.59073777325764</v>
      </c>
      <c r="M559" s="48" t="e" vm="1">
        <f t="shared" si="66"/>
        <v>#VALUE!</v>
      </c>
      <c r="N559" t="e" vm="1">
        <f t="shared" si="67"/>
        <v>#VALUE!</v>
      </c>
      <c r="O559" s="1">
        <f>Main!$C$26</f>
        <v>149.54113125696796</v>
      </c>
      <c r="P559" s="48" t="e" vm="1">
        <f t="shared" si="68"/>
        <v>#VALUE!</v>
      </c>
      <c r="Q559" t="e" vm="1">
        <f t="shared" si="69"/>
        <v>#VALUE!</v>
      </c>
    </row>
    <row r="560" spans="1:17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2">
        <f>[1]!GenLognormal($F$9,$F$10)</f>
        <v>#VALUE!</v>
      </c>
      <c r="G560" t="e" vm="2">
        <f>[1]!genBinomial(1,0.567)</f>
        <v>#VALUE!</v>
      </c>
      <c r="H560" s="13" t="e" vm="1">
        <f t="shared" si="63"/>
        <v>#VALUE!</v>
      </c>
      <c r="I560" s="1">
        <f>Main!$A$26</f>
        <v>149.56547863818892</v>
      </c>
      <c r="J560" s="48" t="e" vm="1">
        <f t="shared" si="64"/>
        <v>#VALUE!</v>
      </c>
      <c r="K560" t="e" vm="1">
        <f t="shared" si="65"/>
        <v>#VALUE!</v>
      </c>
      <c r="L560" s="1">
        <f>Main!$B$26</f>
        <v>149.59073777325764</v>
      </c>
      <c r="M560" s="48" t="e" vm="1">
        <f t="shared" si="66"/>
        <v>#VALUE!</v>
      </c>
      <c r="N560" t="e" vm="1">
        <f t="shared" si="67"/>
        <v>#VALUE!</v>
      </c>
      <c r="O560" s="1">
        <f>Main!$C$26</f>
        <v>149.54113125696796</v>
      </c>
      <c r="P560" s="48" t="e" vm="1">
        <f t="shared" si="68"/>
        <v>#VALUE!</v>
      </c>
      <c r="Q560" t="e" vm="1">
        <f t="shared" si="69"/>
        <v>#VALUE!</v>
      </c>
    </row>
    <row r="561" spans="1:17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2">
        <f>[1]!GenLognormal($F$9,$F$10)</f>
        <v>#VALUE!</v>
      </c>
      <c r="G561" t="e" vm="2">
        <f>[1]!genBinomial(1,0.567)</f>
        <v>#VALUE!</v>
      </c>
      <c r="H561" s="13" t="e" vm="1">
        <f t="shared" si="63"/>
        <v>#VALUE!</v>
      </c>
      <c r="I561" s="1">
        <f>Main!$A$26</f>
        <v>149.56547863818892</v>
      </c>
      <c r="J561" s="48" t="e" vm="1">
        <f t="shared" si="64"/>
        <v>#VALUE!</v>
      </c>
      <c r="K561" t="e" vm="1">
        <f t="shared" si="65"/>
        <v>#VALUE!</v>
      </c>
      <c r="L561" s="1">
        <f>Main!$B$26</f>
        <v>149.59073777325764</v>
      </c>
      <c r="M561" s="48" t="e" vm="1">
        <f t="shared" si="66"/>
        <v>#VALUE!</v>
      </c>
      <c r="N561" t="e" vm="1">
        <f t="shared" si="67"/>
        <v>#VALUE!</v>
      </c>
      <c r="O561" s="1">
        <f>Main!$C$26</f>
        <v>149.54113125696796</v>
      </c>
      <c r="P561" s="48" t="e" vm="1">
        <f t="shared" si="68"/>
        <v>#VALUE!</v>
      </c>
      <c r="Q561" t="e" vm="1">
        <f t="shared" si="69"/>
        <v>#VALUE!</v>
      </c>
    </row>
    <row r="562" spans="1:17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2">
        <f>[1]!GenLognormal($F$9,$F$10)</f>
        <v>#VALUE!</v>
      </c>
      <c r="G562" t="e" vm="2">
        <f>[1]!genBinomial(1,0.567)</f>
        <v>#VALUE!</v>
      </c>
      <c r="H562" s="13" t="e" vm="1">
        <f t="shared" si="63"/>
        <v>#VALUE!</v>
      </c>
      <c r="I562" s="1">
        <f>Main!$A$26</f>
        <v>149.56547863818892</v>
      </c>
      <c r="J562" s="48" t="e" vm="1">
        <f t="shared" si="64"/>
        <v>#VALUE!</v>
      </c>
      <c r="K562" t="e" vm="1">
        <f t="shared" si="65"/>
        <v>#VALUE!</v>
      </c>
      <c r="L562" s="1">
        <f>Main!$B$26</f>
        <v>149.59073777325764</v>
      </c>
      <c r="M562" s="48" t="e" vm="1">
        <f t="shared" si="66"/>
        <v>#VALUE!</v>
      </c>
      <c r="N562" t="e" vm="1">
        <f t="shared" si="67"/>
        <v>#VALUE!</v>
      </c>
      <c r="O562" s="1">
        <f>Main!$C$26</f>
        <v>149.54113125696796</v>
      </c>
      <c r="P562" s="48" t="e" vm="1">
        <f t="shared" si="68"/>
        <v>#VALUE!</v>
      </c>
      <c r="Q562" t="e" vm="1">
        <f t="shared" si="69"/>
        <v>#VALUE!</v>
      </c>
    </row>
    <row r="563" spans="1:17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2">
        <f>[1]!GenLognormal($F$9,$F$10)</f>
        <v>#VALUE!</v>
      </c>
      <c r="G563" t="e" vm="2">
        <f>[1]!genBinomial(1,0.567)</f>
        <v>#VALUE!</v>
      </c>
      <c r="H563" s="13" t="e" vm="1">
        <f t="shared" si="63"/>
        <v>#VALUE!</v>
      </c>
      <c r="I563" s="1">
        <f>Main!$A$26</f>
        <v>149.56547863818892</v>
      </c>
      <c r="J563" s="48" t="e" vm="1">
        <f t="shared" si="64"/>
        <v>#VALUE!</v>
      </c>
      <c r="K563" t="e" vm="1">
        <f t="shared" si="65"/>
        <v>#VALUE!</v>
      </c>
      <c r="L563" s="1">
        <f>Main!$B$26</f>
        <v>149.59073777325764</v>
      </c>
      <c r="M563" s="48" t="e" vm="1">
        <f t="shared" si="66"/>
        <v>#VALUE!</v>
      </c>
      <c r="N563" t="e" vm="1">
        <f t="shared" si="67"/>
        <v>#VALUE!</v>
      </c>
      <c r="O563" s="1">
        <f>Main!$C$26</f>
        <v>149.54113125696796</v>
      </c>
      <c r="P563" s="48" t="e" vm="1">
        <f t="shared" si="68"/>
        <v>#VALUE!</v>
      </c>
      <c r="Q563" t="e" vm="1">
        <f t="shared" si="69"/>
        <v>#VALUE!</v>
      </c>
    </row>
    <row r="564" spans="1:17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2">
        <f>[1]!GenLognormal($F$9,$F$10)</f>
        <v>#VALUE!</v>
      </c>
      <c r="G564" t="e" vm="2">
        <f>[1]!genBinomial(1,0.567)</f>
        <v>#VALUE!</v>
      </c>
      <c r="H564" s="13" t="e" vm="1">
        <f t="shared" si="63"/>
        <v>#VALUE!</v>
      </c>
      <c r="I564" s="1">
        <f>Main!$A$26</f>
        <v>149.56547863818892</v>
      </c>
      <c r="J564" s="48" t="e" vm="1">
        <f t="shared" si="64"/>
        <v>#VALUE!</v>
      </c>
      <c r="K564" t="e" vm="1">
        <f t="shared" si="65"/>
        <v>#VALUE!</v>
      </c>
      <c r="L564" s="1">
        <f>Main!$B$26</f>
        <v>149.59073777325764</v>
      </c>
      <c r="M564" s="48" t="e" vm="1">
        <f t="shared" si="66"/>
        <v>#VALUE!</v>
      </c>
      <c r="N564" t="e" vm="1">
        <f t="shared" si="67"/>
        <v>#VALUE!</v>
      </c>
      <c r="O564" s="1">
        <f>Main!$C$26</f>
        <v>149.54113125696796</v>
      </c>
      <c r="P564" s="48" t="e" vm="1">
        <f t="shared" si="68"/>
        <v>#VALUE!</v>
      </c>
      <c r="Q564" t="e" vm="1">
        <f t="shared" si="69"/>
        <v>#VALUE!</v>
      </c>
    </row>
    <row r="565" spans="1:17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2">
        <f>[1]!GenLognormal($F$9,$F$10)</f>
        <v>#VALUE!</v>
      </c>
      <c r="G565" t="e" vm="2">
        <f>[1]!genBinomial(1,0.567)</f>
        <v>#VALUE!</v>
      </c>
      <c r="H565" s="13" t="e" vm="1">
        <f t="shared" si="63"/>
        <v>#VALUE!</v>
      </c>
      <c r="I565" s="1">
        <f>Main!$A$26</f>
        <v>149.56547863818892</v>
      </c>
      <c r="J565" s="48" t="e" vm="1">
        <f t="shared" si="64"/>
        <v>#VALUE!</v>
      </c>
      <c r="K565" t="e" vm="1">
        <f t="shared" si="65"/>
        <v>#VALUE!</v>
      </c>
      <c r="L565" s="1">
        <f>Main!$B$26</f>
        <v>149.59073777325764</v>
      </c>
      <c r="M565" s="48" t="e" vm="1">
        <f t="shared" si="66"/>
        <v>#VALUE!</v>
      </c>
      <c r="N565" t="e" vm="1">
        <f t="shared" si="67"/>
        <v>#VALUE!</v>
      </c>
      <c r="O565" s="1">
        <f>Main!$C$26</f>
        <v>149.54113125696796</v>
      </c>
      <c r="P565" s="48" t="e" vm="1">
        <f t="shared" si="68"/>
        <v>#VALUE!</v>
      </c>
      <c r="Q565" t="e" vm="1">
        <f t="shared" si="69"/>
        <v>#VALUE!</v>
      </c>
    </row>
    <row r="566" spans="1:17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2">
        <f>[1]!GenLognormal($F$9,$F$10)</f>
        <v>#VALUE!</v>
      </c>
      <c r="G566" t="e" vm="2">
        <f>[1]!genBinomial(1,0.567)</f>
        <v>#VALUE!</v>
      </c>
      <c r="H566" s="13" t="e" vm="1">
        <f t="shared" si="63"/>
        <v>#VALUE!</v>
      </c>
      <c r="I566" s="1">
        <f>Main!$A$26</f>
        <v>149.56547863818892</v>
      </c>
      <c r="J566" s="48" t="e" vm="1">
        <f t="shared" si="64"/>
        <v>#VALUE!</v>
      </c>
      <c r="K566" t="e" vm="1">
        <f t="shared" si="65"/>
        <v>#VALUE!</v>
      </c>
      <c r="L566" s="1">
        <f>Main!$B$26</f>
        <v>149.59073777325764</v>
      </c>
      <c r="M566" s="48" t="e" vm="1">
        <f t="shared" si="66"/>
        <v>#VALUE!</v>
      </c>
      <c r="N566" t="e" vm="1">
        <f t="shared" si="67"/>
        <v>#VALUE!</v>
      </c>
      <c r="O566" s="1">
        <f>Main!$C$26</f>
        <v>149.54113125696796</v>
      </c>
      <c r="P566" s="48" t="e" vm="1">
        <f t="shared" si="68"/>
        <v>#VALUE!</v>
      </c>
      <c r="Q566" t="e" vm="1">
        <f t="shared" si="69"/>
        <v>#VALUE!</v>
      </c>
    </row>
    <row r="567" spans="1:17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2">
        <f>[1]!GenLognormal($F$9,$F$10)</f>
        <v>#VALUE!</v>
      </c>
      <c r="G567" t="e" vm="2">
        <f>[1]!genBinomial(1,0.567)</f>
        <v>#VALUE!</v>
      </c>
      <c r="H567" s="13" t="e" vm="1">
        <f t="shared" si="63"/>
        <v>#VALUE!</v>
      </c>
      <c r="I567" s="1">
        <f>Main!$A$26</f>
        <v>149.56547863818892</v>
      </c>
      <c r="J567" s="48" t="e" vm="1">
        <f t="shared" si="64"/>
        <v>#VALUE!</v>
      </c>
      <c r="K567" t="e" vm="1">
        <f t="shared" si="65"/>
        <v>#VALUE!</v>
      </c>
      <c r="L567" s="1">
        <f>Main!$B$26</f>
        <v>149.59073777325764</v>
      </c>
      <c r="M567" s="48" t="e" vm="1">
        <f t="shared" si="66"/>
        <v>#VALUE!</v>
      </c>
      <c r="N567" t="e" vm="1">
        <f t="shared" si="67"/>
        <v>#VALUE!</v>
      </c>
      <c r="O567" s="1">
        <f>Main!$C$26</f>
        <v>149.54113125696796</v>
      </c>
      <c r="P567" s="48" t="e" vm="1">
        <f t="shared" si="68"/>
        <v>#VALUE!</v>
      </c>
      <c r="Q567" t="e" vm="1">
        <f t="shared" si="69"/>
        <v>#VALUE!</v>
      </c>
    </row>
    <row r="568" spans="1:17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2">
        <f>[1]!GenLognormal($F$9,$F$10)</f>
        <v>#VALUE!</v>
      </c>
      <c r="G568" t="e" vm="2">
        <f>[1]!genBinomial(1,0.567)</f>
        <v>#VALUE!</v>
      </c>
      <c r="H568" s="13" t="e" vm="1">
        <f t="shared" si="63"/>
        <v>#VALUE!</v>
      </c>
      <c r="I568" s="1">
        <f>Main!$A$26</f>
        <v>149.56547863818892</v>
      </c>
      <c r="J568" s="48" t="e" vm="1">
        <f t="shared" si="64"/>
        <v>#VALUE!</v>
      </c>
      <c r="K568" t="e" vm="1">
        <f t="shared" si="65"/>
        <v>#VALUE!</v>
      </c>
      <c r="L568" s="1">
        <f>Main!$B$26</f>
        <v>149.59073777325764</v>
      </c>
      <c r="M568" s="48" t="e" vm="1">
        <f t="shared" si="66"/>
        <v>#VALUE!</v>
      </c>
      <c r="N568" t="e" vm="1">
        <f t="shared" si="67"/>
        <v>#VALUE!</v>
      </c>
      <c r="O568" s="1">
        <f>Main!$C$26</f>
        <v>149.54113125696796</v>
      </c>
      <c r="P568" s="48" t="e" vm="1">
        <f t="shared" si="68"/>
        <v>#VALUE!</v>
      </c>
      <c r="Q568" t="e" vm="1">
        <f t="shared" si="69"/>
        <v>#VALUE!</v>
      </c>
    </row>
    <row r="569" spans="1:17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2">
        <f>[1]!GenLognormal($F$9,$F$10)</f>
        <v>#VALUE!</v>
      </c>
      <c r="G569" t="e" vm="2">
        <f>[1]!genBinomial(1,0.567)</f>
        <v>#VALUE!</v>
      </c>
      <c r="H569" s="13" t="e" vm="1">
        <f t="shared" si="63"/>
        <v>#VALUE!</v>
      </c>
      <c r="I569" s="1">
        <f>Main!$A$26</f>
        <v>149.56547863818892</v>
      </c>
      <c r="J569" s="48" t="e" vm="1">
        <f t="shared" si="64"/>
        <v>#VALUE!</v>
      </c>
      <c r="K569" t="e" vm="1">
        <f t="shared" si="65"/>
        <v>#VALUE!</v>
      </c>
      <c r="L569" s="1">
        <f>Main!$B$26</f>
        <v>149.59073777325764</v>
      </c>
      <c r="M569" s="48" t="e" vm="1">
        <f t="shared" si="66"/>
        <v>#VALUE!</v>
      </c>
      <c r="N569" t="e" vm="1">
        <f t="shared" si="67"/>
        <v>#VALUE!</v>
      </c>
      <c r="O569" s="1">
        <f>Main!$C$26</f>
        <v>149.54113125696796</v>
      </c>
      <c r="P569" s="48" t="e" vm="1">
        <f t="shared" si="68"/>
        <v>#VALUE!</v>
      </c>
      <c r="Q569" t="e" vm="1">
        <f t="shared" si="69"/>
        <v>#VALUE!</v>
      </c>
    </row>
    <row r="570" spans="1:17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2">
        <f>[1]!GenLognormal($F$9,$F$10)</f>
        <v>#VALUE!</v>
      </c>
      <c r="G570" t="e" vm="2">
        <f>[1]!genBinomial(1,0.567)</f>
        <v>#VALUE!</v>
      </c>
      <c r="H570" s="13" t="e" vm="1">
        <f t="shared" si="63"/>
        <v>#VALUE!</v>
      </c>
      <c r="I570" s="1">
        <f>Main!$A$26</f>
        <v>149.56547863818892</v>
      </c>
      <c r="J570" s="48" t="e" vm="1">
        <f t="shared" si="64"/>
        <v>#VALUE!</v>
      </c>
      <c r="K570" t="e" vm="1">
        <f t="shared" si="65"/>
        <v>#VALUE!</v>
      </c>
      <c r="L570" s="1">
        <f>Main!$B$26</f>
        <v>149.59073777325764</v>
      </c>
      <c r="M570" s="48" t="e" vm="1">
        <f t="shared" si="66"/>
        <v>#VALUE!</v>
      </c>
      <c r="N570" t="e" vm="1">
        <f t="shared" si="67"/>
        <v>#VALUE!</v>
      </c>
      <c r="O570" s="1">
        <f>Main!$C$26</f>
        <v>149.54113125696796</v>
      </c>
      <c r="P570" s="48" t="e" vm="1">
        <f t="shared" si="68"/>
        <v>#VALUE!</v>
      </c>
      <c r="Q570" t="e" vm="1">
        <f t="shared" si="69"/>
        <v>#VALUE!</v>
      </c>
    </row>
    <row r="571" spans="1:17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2">
        <f>[1]!GenLognormal($F$9,$F$10)</f>
        <v>#VALUE!</v>
      </c>
      <c r="G571" t="e" vm="2">
        <f>[1]!genBinomial(1,0.567)</f>
        <v>#VALUE!</v>
      </c>
      <c r="H571" s="13" t="e" vm="1">
        <f t="shared" si="63"/>
        <v>#VALUE!</v>
      </c>
      <c r="I571" s="1">
        <f>Main!$A$26</f>
        <v>149.56547863818892</v>
      </c>
      <c r="J571" s="48" t="e" vm="1">
        <f t="shared" si="64"/>
        <v>#VALUE!</v>
      </c>
      <c r="K571" t="e" vm="1">
        <f t="shared" si="65"/>
        <v>#VALUE!</v>
      </c>
      <c r="L571" s="1">
        <f>Main!$B$26</f>
        <v>149.59073777325764</v>
      </c>
      <c r="M571" s="48" t="e" vm="1">
        <f t="shared" si="66"/>
        <v>#VALUE!</v>
      </c>
      <c r="N571" t="e" vm="1">
        <f t="shared" si="67"/>
        <v>#VALUE!</v>
      </c>
      <c r="O571" s="1">
        <f>Main!$C$26</f>
        <v>149.54113125696796</v>
      </c>
      <c r="P571" s="48" t="e" vm="1">
        <f t="shared" si="68"/>
        <v>#VALUE!</v>
      </c>
      <c r="Q571" t="e" vm="1">
        <f t="shared" si="69"/>
        <v>#VALUE!</v>
      </c>
    </row>
    <row r="572" spans="1:17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2">
        <f>[1]!GenLognormal($F$9,$F$10)</f>
        <v>#VALUE!</v>
      </c>
      <c r="G572" t="e" vm="2">
        <f>[1]!genBinomial(1,0.567)</f>
        <v>#VALUE!</v>
      </c>
      <c r="H572" s="13" t="e" vm="1">
        <f t="shared" si="63"/>
        <v>#VALUE!</v>
      </c>
      <c r="I572" s="1">
        <f>Main!$A$26</f>
        <v>149.56547863818892</v>
      </c>
      <c r="J572" s="48" t="e" vm="1">
        <f t="shared" si="64"/>
        <v>#VALUE!</v>
      </c>
      <c r="K572" t="e" vm="1">
        <f t="shared" si="65"/>
        <v>#VALUE!</v>
      </c>
      <c r="L572" s="1">
        <f>Main!$B$26</f>
        <v>149.59073777325764</v>
      </c>
      <c r="M572" s="48" t="e" vm="1">
        <f t="shared" si="66"/>
        <v>#VALUE!</v>
      </c>
      <c r="N572" t="e" vm="1">
        <f t="shared" si="67"/>
        <v>#VALUE!</v>
      </c>
      <c r="O572" s="1">
        <f>Main!$C$26</f>
        <v>149.54113125696796</v>
      </c>
      <c r="P572" s="48" t="e" vm="1">
        <f t="shared" si="68"/>
        <v>#VALUE!</v>
      </c>
      <c r="Q572" t="e" vm="1">
        <f t="shared" si="69"/>
        <v>#VALUE!</v>
      </c>
    </row>
    <row r="573" spans="1:17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2">
        <f>[1]!GenLognormal($F$9,$F$10)</f>
        <v>#VALUE!</v>
      </c>
      <c r="G573" t="e" vm="2">
        <f>[1]!genBinomial(1,0.567)</f>
        <v>#VALUE!</v>
      </c>
      <c r="H573" s="13" t="e" vm="1">
        <f t="shared" si="63"/>
        <v>#VALUE!</v>
      </c>
      <c r="I573" s="1">
        <f>Main!$A$26</f>
        <v>149.56547863818892</v>
      </c>
      <c r="J573" s="48" t="e" vm="1">
        <f t="shared" si="64"/>
        <v>#VALUE!</v>
      </c>
      <c r="K573" t="e" vm="1">
        <f t="shared" si="65"/>
        <v>#VALUE!</v>
      </c>
      <c r="L573" s="1">
        <f>Main!$B$26</f>
        <v>149.59073777325764</v>
      </c>
      <c r="M573" s="48" t="e" vm="1">
        <f t="shared" si="66"/>
        <v>#VALUE!</v>
      </c>
      <c r="N573" t="e" vm="1">
        <f t="shared" si="67"/>
        <v>#VALUE!</v>
      </c>
      <c r="O573" s="1">
        <f>Main!$C$26</f>
        <v>149.54113125696796</v>
      </c>
      <c r="P573" s="48" t="e" vm="1">
        <f t="shared" si="68"/>
        <v>#VALUE!</v>
      </c>
      <c r="Q573" t="e" vm="1">
        <f t="shared" si="69"/>
        <v>#VALUE!</v>
      </c>
    </row>
    <row r="574" spans="1:17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2">
        <f>[1]!GenLognormal($F$9,$F$10)</f>
        <v>#VALUE!</v>
      </c>
      <c r="G574" t="e" vm="2">
        <f>[1]!genBinomial(1,0.567)</f>
        <v>#VALUE!</v>
      </c>
      <c r="H574" s="13" t="e" vm="1">
        <f t="shared" si="63"/>
        <v>#VALUE!</v>
      </c>
      <c r="I574" s="1">
        <f>Main!$A$26</f>
        <v>149.56547863818892</v>
      </c>
      <c r="J574" s="48" t="e" vm="1">
        <f t="shared" si="64"/>
        <v>#VALUE!</v>
      </c>
      <c r="K574" t="e" vm="1">
        <f t="shared" si="65"/>
        <v>#VALUE!</v>
      </c>
      <c r="L574" s="1">
        <f>Main!$B$26</f>
        <v>149.59073777325764</v>
      </c>
      <c r="M574" s="48" t="e" vm="1">
        <f t="shared" si="66"/>
        <v>#VALUE!</v>
      </c>
      <c r="N574" t="e" vm="1">
        <f t="shared" si="67"/>
        <v>#VALUE!</v>
      </c>
      <c r="O574" s="1">
        <f>Main!$C$26</f>
        <v>149.54113125696796</v>
      </c>
      <c r="P574" s="48" t="e" vm="1">
        <f t="shared" si="68"/>
        <v>#VALUE!</v>
      </c>
      <c r="Q574" t="e" vm="1">
        <f t="shared" si="69"/>
        <v>#VALUE!</v>
      </c>
    </row>
    <row r="575" spans="1:17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2">
        <f>[1]!GenLognormal($F$9,$F$10)</f>
        <v>#VALUE!</v>
      </c>
      <c r="G575" t="e" vm="2">
        <f>[1]!genBinomial(1,0.567)</f>
        <v>#VALUE!</v>
      </c>
      <c r="H575" s="13" t="e" vm="1">
        <f t="shared" si="63"/>
        <v>#VALUE!</v>
      </c>
      <c r="I575" s="1">
        <f>Main!$A$26</f>
        <v>149.56547863818892</v>
      </c>
      <c r="J575" s="48" t="e" vm="1">
        <f t="shared" si="64"/>
        <v>#VALUE!</v>
      </c>
      <c r="K575" t="e" vm="1">
        <f t="shared" si="65"/>
        <v>#VALUE!</v>
      </c>
      <c r="L575" s="1">
        <f>Main!$B$26</f>
        <v>149.59073777325764</v>
      </c>
      <c r="M575" s="48" t="e" vm="1">
        <f t="shared" si="66"/>
        <v>#VALUE!</v>
      </c>
      <c r="N575" t="e" vm="1">
        <f t="shared" si="67"/>
        <v>#VALUE!</v>
      </c>
      <c r="O575" s="1">
        <f>Main!$C$26</f>
        <v>149.54113125696796</v>
      </c>
      <c r="P575" s="48" t="e" vm="1">
        <f t="shared" si="68"/>
        <v>#VALUE!</v>
      </c>
      <c r="Q575" t="e" vm="1">
        <f t="shared" si="69"/>
        <v>#VALUE!</v>
      </c>
    </row>
    <row r="576" spans="1:17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2">
        <f>[1]!GenLognormal($F$9,$F$10)</f>
        <v>#VALUE!</v>
      </c>
      <c r="G576" t="e" vm="2">
        <f>[1]!genBinomial(1,0.567)</f>
        <v>#VALUE!</v>
      </c>
      <c r="H576" s="13" t="e" vm="1">
        <f t="shared" si="63"/>
        <v>#VALUE!</v>
      </c>
      <c r="I576" s="1">
        <f>Main!$A$26</f>
        <v>149.56547863818892</v>
      </c>
      <c r="J576" s="48" t="e" vm="1">
        <f t="shared" si="64"/>
        <v>#VALUE!</v>
      </c>
      <c r="K576" t="e" vm="1">
        <f t="shared" si="65"/>
        <v>#VALUE!</v>
      </c>
      <c r="L576" s="1">
        <f>Main!$B$26</f>
        <v>149.59073777325764</v>
      </c>
      <c r="M576" s="48" t="e" vm="1">
        <f t="shared" si="66"/>
        <v>#VALUE!</v>
      </c>
      <c r="N576" t="e" vm="1">
        <f t="shared" si="67"/>
        <v>#VALUE!</v>
      </c>
      <c r="O576" s="1">
        <f>Main!$C$26</f>
        <v>149.54113125696796</v>
      </c>
      <c r="P576" s="48" t="e" vm="1">
        <f t="shared" si="68"/>
        <v>#VALUE!</v>
      </c>
      <c r="Q576" t="e" vm="1">
        <f t="shared" si="69"/>
        <v>#VALUE!</v>
      </c>
    </row>
    <row r="577" spans="1:17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2">
        <f>[1]!GenLognormal($F$9,$F$10)</f>
        <v>#VALUE!</v>
      </c>
      <c r="G577" t="e" vm="2">
        <f>[1]!genBinomial(1,0.567)</f>
        <v>#VALUE!</v>
      </c>
      <c r="H577" s="13" t="e" vm="1">
        <f t="shared" si="63"/>
        <v>#VALUE!</v>
      </c>
      <c r="I577" s="1">
        <f>Main!$A$26</f>
        <v>149.56547863818892</v>
      </c>
      <c r="J577" s="48" t="e" vm="1">
        <f t="shared" si="64"/>
        <v>#VALUE!</v>
      </c>
      <c r="K577" t="e" vm="1">
        <f t="shared" si="65"/>
        <v>#VALUE!</v>
      </c>
      <c r="L577" s="1">
        <f>Main!$B$26</f>
        <v>149.59073777325764</v>
      </c>
      <c r="M577" s="48" t="e" vm="1">
        <f t="shared" si="66"/>
        <v>#VALUE!</v>
      </c>
      <c r="N577" t="e" vm="1">
        <f t="shared" si="67"/>
        <v>#VALUE!</v>
      </c>
      <c r="O577" s="1">
        <f>Main!$C$26</f>
        <v>149.54113125696796</v>
      </c>
      <c r="P577" s="48" t="e" vm="1">
        <f t="shared" si="68"/>
        <v>#VALUE!</v>
      </c>
      <c r="Q577" t="e" vm="1">
        <f t="shared" si="69"/>
        <v>#VALUE!</v>
      </c>
    </row>
    <row r="578" spans="1:17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2">
        <f>[1]!GenLognormal($F$9,$F$10)</f>
        <v>#VALUE!</v>
      </c>
      <c r="G578" t="e" vm="2">
        <f>[1]!genBinomial(1,0.567)</f>
        <v>#VALUE!</v>
      </c>
      <c r="H578" s="13" t="e" vm="1">
        <f t="shared" si="63"/>
        <v>#VALUE!</v>
      </c>
      <c r="I578" s="1">
        <f>Main!$A$26</f>
        <v>149.56547863818892</v>
      </c>
      <c r="J578" s="48" t="e" vm="1">
        <f t="shared" si="64"/>
        <v>#VALUE!</v>
      </c>
      <c r="K578" t="e" vm="1">
        <f t="shared" si="65"/>
        <v>#VALUE!</v>
      </c>
      <c r="L578" s="1">
        <f>Main!$B$26</f>
        <v>149.59073777325764</v>
      </c>
      <c r="M578" s="48" t="e" vm="1">
        <f t="shared" si="66"/>
        <v>#VALUE!</v>
      </c>
      <c r="N578" t="e" vm="1">
        <f t="shared" si="67"/>
        <v>#VALUE!</v>
      </c>
      <c r="O578" s="1">
        <f>Main!$C$26</f>
        <v>149.54113125696796</v>
      </c>
      <c r="P578" s="48" t="e" vm="1">
        <f t="shared" si="68"/>
        <v>#VALUE!</v>
      </c>
      <c r="Q578" t="e" vm="1">
        <f t="shared" si="69"/>
        <v>#VALUE!</v>
      </c>
    </row>
    <row r="579" spans="1:17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2">
        <f>[1]!GenLognormal($F$9,$F$10)</f>
        <v>#VALUE!</v>
      </c>
      <c r="G579" t="e" vm="2">
        <f>[1]!genBinomial(1,0.567)</f>
        <v>#VALUE!</v>
      </c>
      <c r="H579" s="13" t="e" vm="1">
        <f t="shared" si="63"/>
        <v>#VALUE!</v>
      </c>
      <c r="I579" s="1">
        <f>Main!$A$26</f>
        <v>149.56547863818892</v>
      </c>
      <c r="J579" s="48" t="e" vm="1">
        <f t="shared" si="64"/>
        <v>#VALUE!</v>
      </c>
      <c r="K579" t="e" vm="1">
        <f t="shared" si="65"/>
        <v>#VALUE!</v>
      </c>
      <c r="L579" s="1">
        <f>Main!$B$26</f>
        <v>149.59073777325764</v>
      </c>
      <c r="M579" s="48" t="e" vm="1">
        <f t="shared" si="66"/>
        <v>#VALUE!</v>
      </c>
      <c r="N579" t="e" vm="1">
        <f t="shared" si="67"/>
        <v>#VALUE!</v>
      </c>
      <c r="O579" s="1">
        <f>Main!$C$26</f>
        <v>149.54113125696796</v>
      </c>
      <c r="P579" s="48" t="e" vm="1">
        <f t="shared" si="68"/>
        <v>#VALUE!</v>
      </c>
      <c r="Q579" t="e" vm="1">
        <f t="shared" si="69"/>
        <v>#VALUE!</v>
      </c>
    </row>
    <row r="580" spans="1:17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2">
        <f>[1]!GenLognormal($F$9,$F$10)</f>
        <v>#VALUE!</v>
      </c>
      <c r="G580" t="e" vm="2">
        <f>[1]!genBinomial(1,0.567)</f>
        <v>#VALUE!</v>
      </c>
      <c r="H580" s="13" t="e" vm="1">
        <f t="shared" si="63"/>
        <v>#VALUE!</v>
      </c>
      <c r="I580" s="1">
        <f>Main!$A$26</f>
        <v>149.56547863818892</v>
      </c>
      <c r="J580" s="48" t="e" vm="1">
        <f t="shared" si="64"/>
        <v>#VALUE!</v>
      </c>
      <c r="K580" t="e" vm="1">
        <f t="shared" si="65"/>
        <v>#VALUE!</v>
      </c>
      <c r="L580" s="1">
        <f>Main!$B$26</f>
        <v>149.59073777325764</v>
      </c>
      <c r="M580" s="48" t="e" vm="1">
        <f t="shared" si="66"/>
        <v>#VALUE!</v>
      </c>
      <c r="N580" t="e" vm="1">
        <f t="shared" si="67"/>
        <v>#VALUE!</v>
      </c>
      <c r="O580" s="1">
        <f>Main!$C$26</f>
        <v>149.54113125696796</v>
      </c>
      <c r="P580" s="48" t="e" vm="1">
        <f t="shared" si="68"/>
        <v>#VALUE!</v>
      </c>
      <c r="Q580" t="e" vm="1">
        <f t="shared" si="69"/>
        <v>#VALUE!</v>
      </c>
    </row>
    <row r="581" spans="1:17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2">
        <f>[1]!GenLognormal($F$9,$F$10)</f>
        <v>#VALUE!</v>
      </c>
      <c r="G581" t="e" vm="2">
        <f>[1]!genBinomial(1,0.567)</f>
        <v>#VALUE!</v>
      </c>
      <c r="H581" s="13" t="e" vm="1">
        <f t="shared" si="63"/>
        <v>#VALUE!</v>
      </c>
      <c r="I581" s="1">
        <f>Main!$A$26</f>
        <v>149.56547863818892</v>
      </c>
      <c r="J581" s="48" t="e" vm="1">
        <f t="shared" si="64"/>
        <v>#VALUE!</v>
      </c>
      <c r="K581" t="e" vm="1">
        <f t="shared" si="65"/>
        <v>#VALUE!</v>
      </c>
      <c r="L581" s="1">
        <f>Main!$B$26</f>
        <v>149.59073777325764</v>
      </c>
      <c r="M581" s="48" t="e" vm="1">
        <f t="shared" si="66"/>
        <v>#VALUE!</v>
      </c>
      <c r="N581" t="e" vm="1">
        <f t="shared" si="67"/>
        <v>#VALUE!</v>
      </c>
      <c r="O581" s="1">
        <f>Main!$C$26</f>
        <v>149.54113125696796</v>
      </c>
      <c r="P581" s="48" t="e" vm="1">
        <f t="shared" si="68"/>
        <v>#VALUE!</v>
      </c>
      <c r="Q581" t="e" vm="1">
        <f t="shared" si="69"/>
        <v>#VALUE!</v>
      </c>
    </row>
    <row r="582" spans="1:17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2">
        <f>[1]!GenLognormal($F$9,$F$10)</f>
        <v>#VALUE!</v>
      </c>
      <c r="G582" t="e" vm="2">
        <f>[1]!genBinomial(1,0.567)</f>
        <v>#VALUE!</v>
      </c>
      <c r="H582" s="13" t="e" vm="1">
        <f t="shared" si="63"/>
        <v>#VALUE!</v>
      </c>
      <c r="I582" s="1">
        <f>Main!$A$26</f>
        <v>149.56547863818892</v>
      </c>
      <c r="J582" s="48" t="e" vm="1">
        <f t="shared" si="64"/>
        <v>#VALUE!</v>
      </c>
      <c r="K582" t="e" vm="1">
        <f t="shared" si="65"/>
        <v>#VALUE!</v>
      </c>
      <c r="L582" s="1">
        <f>Main!$B$26</f>
        <v>149.59073777325764</v>
      </c>
      <c r="M582" s="48" t="e" vm="1">
        <f t="shared" si="66"/>
        <v>#VALUE!</v>
      </c>
      <c r="N582" t="e" vm="1">
        <f t="shared" si="67"/>
        <v>#VALUE!</v>
      </c>
      <c r="O582" s="1">
        <f>Main!$C$26</f>
        <v>149.54113125696796</v>
      </c>
      <c r="P582" s="48" t="e" vm="1">
        <f t="shared" si="68"/>
        <v>#VALUE!</v>
      </c>
      <c r="Q582" t="e" vm="1">
        <f t="shared" si="69"/>
        <v>#VALUE!</v>
      </c>
    </row>
    <row r="583" spans="1:17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2">
        <f>[1]!GenLognormal($F$9,$F$10)</f>
        <v>#VALUE!</v>
      </c>
      <c r="G583" t="e" vm="2">
        <f>[1]!genBinomial(1,0.567)</f>
        <v>#VALUE!</v>
      </c>
      <c r="H583" s="13" t="e" vm="1">
        <f t="shared" si="63"/>
        <v>#VALUE!</v>
      </c>
      <c r="I583" s="1">
        <f>Main!$A$26</f>
        <v>149.56547863818892</v>
      </c>
      <c r="J583" s="48" t="e" vm="1">
        <f t="shared" si="64"/>
        <v>#VALUE!</v>
      </c>
      <c r="K583" t="e" vm="1">
        <f t="shared" si="65"/>
        <v>#VALUE!</v>
      </c>
      <c r="L583" s="1">
        <f>Main!$B$26</f>
        <v>149.59073777325764</v>
      </c>
      <c r="M583" s="48" t="e" vm="1">
        <f t="shared" si="66"/>
        <v>#VALUE!</v>
      </c>
      <c r="N583" t="e" vm="1">
        <f t="shared" si="67"/>
        <v>#VALUE!</v>
      </c>
      <c r="O583" s="1">
        <f>Main!$C$26</f>
        <v>149.54113125696796</v>
      </c>
      <c r="P583" s="48" t="e" vm="1">
        <f t="shared" si="68"/>
        <v>#VALUE!</v>
      </c>
      <c r="Q583" t="e" vm="1">
        <f t="shared" si="69"/>
        <v>#VALUE!</v>
      </c>
    </row>
    <row r="584" spans="1:17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2">
        <f>[1]!GenLognormal($F$9,$F$10)</f>
        <v>#VALUE!</v>
      </c>
      <c r="G584" t="e" vm="2">
        <f>[1]!genBinomial(1,0.567)</f>
        <v>#VALUE!</v>
      </c>
      <c r="H584" s="13" t="e" vm="1">
        <f t="shared" si="63"/>
        <v>#VALUE!</v>
      </c>
      <c r="I584" s="1">
        <f>Main!$A$26</f>
        <v>149.56547863818892</v>
      </c>
      <c r="J584" s="48" t="e" vm="1">
        <f t="shared" si="64"/>
        <v>#VALUE!</v>
      </c>
      <c r="K584" t="e" vm="1">
        <f t="shared" si="65"/>
        <v>#VALUE!</v>
      </c>
      <c r="L584" s="1">
        <f>Main!$B$26</f>
        <v>149.59073777325764</v>
      </c>
      <c r="M584" s="48" t="e" vm="1">
        <f t="shared" si="66"/>
        <v>#VALUE!</v>
      </c>
      <c r="N584" t="e" vm="1">
        <f t="shared" si="67"/>
        <v>#VALUE!</v>
      </c>
      <c r="O584" s="1">
        <f>Main!$C$26</f>
        <v>149.54113125696796</v>
      </c>
      <c r="P584" s="48" t="e" vm="1">
        <f t="shared" si="68"/>
        <v>#VALUE!</v>
      </c>
      <c r="Q584" t="e" vm="1">
        <f t="shared" si="69"/>
        <v>#VALUE!</v>
      </c>
    </row>
    <row r="585" spans="1:17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2">
        <f>[1]!GenLognormal($F$9,$F$10)</f>
        <v>#VALUE!</v>
      </c>
      <c r="G585" t="e" vm="2">
        <f>[1]!genBinomial(1,0.567)</f>
        <v>#VALUE!</v>
      </c>
      <c r="H585" s="13" t="e" vm="1">
        <f t="shared" si="63"/>
        <v>#VALUE!</v>
      </c>
      <c r="I585" s="1">
        <f>Main!$A$26</f>
        <v>149.56547863818892</v>
      </c>
      <c r="J585" s="48" t="e" vm="1">
        <f t="shared" si="64"/>
        <v>#VALUE!</v>
      </c>
      <c r="K585" t="e" vm="1">
        <f t="shared" si="65"/>
        <v>#VALUE!</v>
      </c>
      <c r="L585" s="1">
        <f>Main!$B$26</f>
        <v>149.59073777325764</v>
      </c>
      <c r="M585" s="48" t="e" vm="1">
        <f t="shared" si="66"/>
        <v>#VALUE!</v>
      </c>
      <c r="N585" t="e" vm="1">
        <f t="shared" si="67"/>
        <v>#VALUE!</v>
      </c>
      <c r="O585" s="1">
        <f>Main!$C$26</f>
        <v>149.54113125696796</v>
      </c>
      <c r="P585" s="48" t="e" vm="1">
        <f t="shared" si="68"/>
        <v>#VALUE!</v>
      </c>
      <c r="Q585" t="e" vm="1">
        <f t="shared" si="69"/>
        <v>#VALUE!</v>
      </c>
    </row>
    <row r="586" spans="1:17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2">
        <f>[1]!GenLognormal($F$9,$F$10)</f>
        <v>#VALUE!</v>
      </c>
      <c r="G586" t="e" vm="2">
        <f>[1]!genBinomial(1,0.567)</f>
        <v>#VALUE!</v>
      </c>
      <c r="H586" s="13" t="e" vm="1">
        <f t="shared" si="63"/>
        <v>#VALUE!</v>
      </c>
      <c r="I586" s="1">
        <f>Main!$A$26</f>
        <v>149.56547863818892</v>
      </c>
      <c r="J586" s="48" t="e" vm="1">
        <f t="shared" si="64"/>
        <v>#VALUE!</v>
      </c>
      <c r="K586" t="e" vm="1">
        <f t="shared" si="65"/>
        <v>#VALUE!</v>
      </c>
      <c r="L586" s="1">
        <f>Main!$B$26</f>
        <v>149.59073777325764</v>
      </c>
      <c r="M586" s="48" t="e" vm="1">
        <f t="shared" si="66"/>
        <v>#VALUE!</v>
      </c>
      <c r="N586" t="e" vm="1">
        <f t="shared" si="67"/>
        <v>#VALUE!</v>
      </c>
      <c r="O586" s="1">
        <f>Main!$C$26</f>
        <v>149.54113125696796</v>
      </c>
      <c r="P586" s="48" t="e" vm="1">
        <f t="shared" si="68"/>
        <v>#VALUE!</v>
      </c>
      <c r="Q586" t="e" vm="1">
        <f t="shared" si="69"/>
        <v>#VALUE!</v>
      </c>
    </row>
    <row r="587" spans="1:17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2">
        <f>[1]!GenLognormal($F$9,$F$10)</f>
        <v>#VALUE!</v>
      </c>
      <c r="G587" t="e" vm="2">
        <f>[1]!genBinomial(1,0.567)</f>
        <v>#VALUE!</v>
      </c>
      <c r="H587" s="13" t="e" vm="1">
        <f t="shared" si="63"/>
        <v>#VALUE!</v>
      </c>
      <c r="I587" s="1">
        <f>Main!$A$26</f>
        <v>149.56547863818892</v>
      </c>
      <c r="J587" s="48" t="e" vm="1">
        <f t="shared" si="64"/>
        <v>#VALUE!</v>
      </c>
      <c r="K587" t="e" vm="1">
        <f t="shared" si="65"/>
        <v>#VALUE!</v>
      </c>
      <c r="L587" s="1">
        <f>Main!$B$26</f>
        <v>149.59073777325764</v>
      </c>
      <c r="M587" s="48" t="e" vm="1">
        <f t="shared" si="66"/>
        <v>#VALUE!</v>
      </c>
      <c r="N587" t="e" vm="1">
        <f t="shared" si="67"/>
        <v>#VALUE!</v>
      </c>
      <c r="O587" s="1">
        <f>Main!$C$26</f>
        <v>149.54113125696796</v>
      </c>
      <c r="P587" s="48" t="e" vm="1">
        <f t="shared" si="68"/>
        <v>#VALUE!</v>
      </c>
      <c r="Q587" t="e" vm="1">
        <f t="shared" si="69"/>
        <v>#VALUE!</v>
      </c>
    </row>
    <row r="588" spans="1:17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2">
        <f>[1]!GenLognormal($F$9,$F$10)</f>
        <v>#VALUE!</v>
      </c>
      <c r="G588" t="e" vm="2">
        <f>[1]!genBinomial(1,0.567)</f>
        <v>#VALUE!</v>
      </c>
      <c r="H588" s="13" t="e" vm="1">
        <f t="shared" si="63"/>
        <v>#VALUE!</v>
      </c>
      <c r="I588" s="1">
        <f>Main!$A$26</f>
        <v>149.56547863818892</v>
      </c>
      <c r="J588" s="48" t="e" vm="1">
        <f t="shared" si="64"/>
        <v>#VALUE!</v>
      </c>
      <c r="K588" t="e" vm="1">
        <f t="shared" si="65"/>
        <v>#VALUE!</v>
      </c>
      <c r="L588" s="1">
        <f>Main!$B$26</f>
        <v>149.59073777325764</v>
      </c>
      <c r="M588" s="48" t="e" vm="1">
        <f t="shared" si="66"/>
        <v>#VALUE!</v>
      </c>
      <c r="N588" t="e" vm="1">
        <f t="shared" si="67"/>
        <v>#VALUE!</v>
      </c>
      <c r="O588" s="1">
        <f>Main!$C$26</f>
        <v>149.54113125696796</v>
      </c>
      <c r="P588" s="48" t="e" vm="1">
        <f t="shared" si="68"/>
        <v>#VALUE!</v>
      </c>
      <c r="Q588" t="e" vm="1">
        <f t="shared" si="69"/>
        <v>#VALUE!</v>
      </c>
    </row>
    <row r="589" spans="1:17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2">
        <f>[1]!GenLognormal($F$9,$F$10)</f>
        <v>#VALUE!</v>
      </c>
      <c r="G589" t="e" vm="2">
        <f>[1]!genBinomial(1,0.567)</f>
        <v>#VALUE!</v>
      </c>
      <c r="H589" s="13" t="e" vm="1">
        <f t="shared" si="63"/>
        <v>#VALUE!</v>
      </c>
      <c r="I589" s="1">
        <f>Main!$A$26</f>
        <v>149.56547863818892</v>
      </c>
      <c r="J589" s="48" t="e" vm="1">
        <f t="shared" si="64"/>
        <v>#VALUE!</v>
      </c>
      <c r="K589" t="e" vm="1">
        <f t="shared" si="65"/>
        <v>#VALUE!</v>
      </c>
      <c r="L589" s="1">
        <f>Main!$B$26</f>
        <v>149.59073777325764</v>
      </c>
      <c r="M589" s="48" t="e" vm="1">
        <f t="shared" si="66"/>
        <v>#VALUE!</v>
      </c>
      <c r="N589" t="e" vm="1">
        <f t="shared" si="67"/>
        <v>#VALUE!</v>
      </c>
      <c r="O589" s="1">
        <f>Main!$C$26</f>
        <v>149.54113125696796</v>
      </c>
      <c r="P589" s="48" t="e" vm="1">
        <f t="shared" si="68"/>
        <v>#VALUE!</v>
      </c>
      <c r="Q589" t="e" vm="1">
        <f t="shared" si="69"/>
        <v>#VALUE!</v>
      </c>
    </row>
    <row r="590" spans="1:17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2">
        <f>[1]!GenLognormal($F$9,$F$10)</f>
        <v>#VALUE!</v>
      </c>
      <c r="G590" t="e" vm="2">
        <f>[1]!genBinomial(1,0.567)</f>
        <v>#VALUE!</v>
      </c>
      <c r="H590" s="13" t="e" vm="1">
        <f t="shared" si="63"/>
        <v>#VALUE!</v>
      </c>
      <c r="I590" s="1">
        <f>Main!$A$26</f>
        <v>149.56547863818892</v>
      </c>
      <c r="J590" s="48" t="e" vm="1">
        <f t="shared" si="64"/>
        <v>#VALUE!</v>
      </c>
      <c r="K590" t="e" vm="1">
        <f t="shared" si="65"/>
        <v>#VALUE!</v>
      </c>
      <c r="L590" s="1">
        <f>Main!$B$26</f>
        <v>149.59073777325764</v>
      </c>
      <c r="M590" s="48" t="e" vm="1">
        <f t="shared" si="66"/>
        <v>#VALUE!</v>
      </c>
      <c r="N590" t="e" vm="1">
        <f t="shared" si="67"/>
        <v>#VALUE!</v>
      </c>
      <c r="O590" s="1">
        <f>Main!$C$26</f>
        <v>149.54113125696796</v>
      </c>
      <c r="P590" s="48" t="e" vm="1">
        <f t="shared" si="68"/>
        <v>#VALUE!</v>
      </c>
      <c r="Q590" t="e" vm="1">
        <f t="shared" si="69"/>
        <v>#VALUE!</v>
      </c>
    </row>
    <row r="591" spans="1:17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2">
        <f>[1]!GenLognormal($F$9,$F$10)</f>
        <v>#VALUE!</v>
      </c>
      <c r="G591" t="e" vm="2">
        <f>[1]!genBinomial(1,0.567)</f>
        <v>#VALUE!</v>
      </c>
      <c r="H591" s="13" t="e" vm="1">
        <f t="shared" ref="H591:H654" si="70">(266.16-47.17*G591-2.33*F591+0.66*E591+0.017*(E591^2))*113.12/1000000*D591</f>
        <v>#VALUE!</v>
      </c>
      <c r="I591" s="1">
        <f>Main!$A$26</f>
        <v>149.56547863818892</v>
      </c>
      <c r="J591" s="48" t="e" vm="1">
        <f t="shared" ref="J591:J654" si="71">I591*$H591/24/60</f>
        <v>#VALUE!</v>
      </c>
      <c r="K591" t="e" vm="1">
        <f t="shared" ref="K591:K654" si="72">J591*24*60/$D591</f>
        <v>#VALUE!</v>
      </c>
      <c r="L591" s="1">
        <f>Main!$B$26</f>
        <v>149.59073777325764</v>
      </c>
      <c r="M591" s="48" t="e" vm="1">
        <f t="shared" ref="M591:M654" si="73">L591*$H591/24/60</f>
        <v>#VALUE!</v>
      </c>
      <c r="N591" t="e" vm="1">
        <f t="shared" ref="N591:N654" si="74">M591*24*60/$D591</f>
        <v>#VALUE!</v>
      </c>
      <c r="O591" s="1">
        <f>Main!$C$26</f>
        <v>149.54113125696796</v>
      </c>
      <c r="P591" s="48" t="e" vm="1">
        <f t="shared" ref="P591:P654" si="75">O591*$H591/24/60</f>
        <v>#VALUE!</v>
      </c>
      <c r="Q591" t="e" vm="1">
        <f t="shared" ref="Q591:Q654" si="76">P591*24*60/$D591</f>
        <v>#VALUE!</v>
      </c>
    </row>
    <row r="592" spans="1:17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2">
        <f>[1]!GenLognormal($F$9,$F$10)</f>
        <v>#VALUE!</v>
      </c>
      <c r="G592" t="e" vm="2">
        <f>[1]!genBinomial(1,0.567)</f>
        <v>#VALUE!</v>
      </c>
      <c r="H592" s="13" t="e" vm="1">
        <f t="shared" si="70"/>
        <v>#VALUE!</v>
      </c>
      <c r="I592" s="1">
        <f>Main!$A$26</f>
        <v>149.56547863818892</v>
      </c>
      <c r="J592" s="48" t="e" vm="1">
        <f t="shared" si="71"/>
        <v>#VALUE!</v>
      </c>
      <c r="K592" t="e" vm="1">
        <f t="shared" si="72"/>
        <v>#VALUE!</v>
      </c>
      <c r="L592" s="1">
        <f>Main!$B$26</f>
        <v>149.59073777325764</v>
      </c>
      <c r="M592" s="48" t="e" vm="1">
        <f t="shared" si="73"/>
        <v>#VALUE!</v>
      </c>
      <c r="N592" t="e" vm="1">
        <f t="shared" si="74"/>
        <v>#VALUE!</v>
      </c>
      <c r="O592" s="1">
        <f>Main!$C$26</f>
        <v>149.54113125696796</v>
      </c>
      <c r="P592" s="48" t="e" vm="1">
        <f t="shared" si="75"/>
        <v>#VALUE!</v>
      </c>
      <c r="Q592" t="e" vm="1">
        <f t="shared" si="76"/>
        <v>#VALUE!</v>
      </c>
    </row>
    <row r="593" spans="1:17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2">
        <f>[1]!GenLognormal($F$9,$F$10)</f>
        <v>#VALUE!</v>
      </c>
      <c r="G593" t="e" vm="2">
        <f>[1]!genBinomial(1,0.567)</f>
        <v>#VALUE!</v>
      </c>
      <c r="H593" s="13" t="e" vm="1">
        <f t="shared" si="70"/>
        <v>#VALUE!</v>
      </c>
      <c r="I593" s="1">
        <f>Main!$A$26</f>
        <v>149.56547863818892</v>
      </c>
      <c r="J593" s="48" t="e" vm="1">
        <f t="shared" si="71"/>
        <v>#VALUE!</v>
      </c>
      <c r="K593" t="e" vm="1">
        <f t="shared" si="72"/>
        <v>#VALUE!</v>
      </c>
      <c r="L593" s="1">
        <f>Main!$B$26</f>
        <v>149.59073777325764</v>
      </c>
      <c r="M593" s="48" t="e" vm="1">
        <f t="shared" si="73"/>
        <v>#VALUE!</v>
      </c>
      <c r="N593" t="e" vm="1">
        <f t="shared" si="74"/>
        <v>#VALUE!</v>
      </c>
      <c r="O593" s="1">
        <f>Main!$C$26</f>
        <v>149.54113125696796</v>
      </c>
      <c r="P593" s="48" t="e" vm="1">
        <f t="shared" si="75"/>
        <v>#VALUE!</v>
      </c>
      <c r="Q593" t="e" vm="1">
        <f t="shared" si="76"/>
        <v>#VALUE!</v>
      </c>
    </row>
    <row r="594" spans="1:17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2">
        <f>[1]!GenLognormal($F$9,$F$10)</f>
        <v>#VALUE!</v>
      </c>
      <c r="G594" t="e" vm="2">
        <f>[1]!genBinomial(1,0.567)</f>
        <v>#VALUE!</v>
      </c>
      <c r="H594" s="13" t="e" vm="1">
        <f t="shared" si="70"/>
        <v>#VALUE!</v>
      </c>
      <c r="I594" s="1">
        <f>Main!$A$26</f>
        <v>149.56547863818892</v>
      </c>
      <c r="J594" s="48" t="e" vm="1">
        <f t="shared" si="71"/>
        <v>#VALUE!</v>
      </c>
      <c r="K594" t="e" vm="1">
        <f t="shared" si="72"/>
        <v>#VALUE!</v>
      </c>
      <c r="L594" s="1">
        <f>Main!$B$26</f>
        <v>149.59073777325764</v>
      </c>
      <c r="M594" s="48" t="e" vm="1">
        <f t="shared" si="73"/>
        <v>#VALUE!</v>
      </c>
      <c r="N594" t="e" vm="1">
        <f t="shared" si="74"/>
        <v>#VALUE!</v>
      </c>
      <c r="O594" s="1">
        <f>Main!$C$26</f>
        <v>149.54113125696796</v>
      </c>
      <c r="P594" s="48" t="e" vm="1">
        <f t="shared" si="75"/>
        <v>#VALUE!</v>
      </c>
      <c r="Q594" t="e" vm="1">
        <f t="shared" si="76"/>
        <v>#VALUE!</v>
      </c>
    </row>
    <row r="595" spans="1:17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2">
        <f>[1]!GenLognormal($F$9,$F$10)</f>
        <v>#VALUE!</v>
      </c>
      <c r="G595" t="e" vm="2">
        <f>[1]!genBinomial(1,0.567)</f>
        <v>#VALUE!</v>
      </c>
      <c r="H595" s="13" t="e" vm="1">
        <f t="shared" si="70"/>
        <v>#VALUE!</v>
      </c>
      <c r="I595" s="1">
        <f>Main!$A$26</f>
        <v>149.56547863818892</v>
      </c>
      <c r="J595" s="48" t="e" vm="1">
        <f t="shared" si="71"/>
        <v>#VALUE!</v>
      </c>
      <c r="K595" t="e" vm="1">
        <f t="shared" si="72"/>
        <v>#VALUE!</v>
      </c>
      <c r="L595" s="1">
        <f>Main!$B$26</f>
        <v>149.59073777325764</v>
      </c>
      <c r="M595" s="48" t="e" vm="1">
        <f t="shared" si="73"/>
        <v>#VALUE!</v>
      </c>
      <c r="N595" t="e" vm="1">
        <f t="shared" si="74"/>
        <v>#VALUE!</v>
      </c>
      <c r="O595" s="1">
        <f>Main!$C$26</f>
        <v>149.54113125696796</v>
      </c>
      <c r="P595" s="48" t="e" vm="1">
        <f t="shared" si="75"/>
        <v>#VALUE!</v>
      </c>
      <c r="Q595" t="e" vm="1">
        <f t="shared" si="76"/>
        <v>#VALUE!</v>
      </c>
    </row>
    <row r="596" spans="1:17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2">
        <f>[1]!GenLognormal($F$9,$F$10)</f>
        <v>#VALUE!</v>
      </c>
      <c r="G596" t="e" vm="2">
        <f>[1]!genBinomial(1,0.567)</f>
        <v>#VALUE!</v>
      </c>
      <c r="H596" s="13" t="e" vm="1">
        <f t="shared" si="70"/>
        <v>#VALUE!</v>
      </c>
      <c r="I596" s="1">
        <f>Main!$A$26</f>
        <v>149.56547863818892</v>
      </c>
      <c r="J596" s="48" t="e" vm="1">
        <f t="shared" si="71"/>
        <v>#VALUE!</v>
      </c>
      <c r="K596" t="e" vm="1">
        <f t="shared" si="72"/>
        <v>#VALUE!</v>
      </c>
      <c r="L596" s="1">
        <f>Main!$B$26</f>
        <v>149.59073777325764</v>
      </c>
      <c r="M596" s="48" t="e" vm="1">
        <f t="shared" si="73"/>
        <v>#VALUE!</v>
      </c>
      <c r="N596" t="e" vm="1">
        <f t="shared" si="74"/>
        <v>#VALUE!</v>
      </c>
      <c r="O596" s="1">
        <f>Main!$C$26</f>
        <v>149.54113125696796</v>
      </c>
      <c r="P596" s="48" t="e" vm="1">
        <f t="shared" si="75"/>
        <v>#VALUE!</v>
      </c>
      <c r="Q596" t="e" vm="1">
        <f t="shared" si="76"/>
        <v>#VALUE!</v>
      </c>
    </row>
    <row r="597" spans="1:17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2">
        <f>[1]!GenLognormal($F$9,$F$10)</f>
        <v>#VALUE!</v>
      </c>
      <c r="G597" t="e" vm="2">
        <f>[1]!genBinomial(1,0.567)</f>
        <v>#VALUE!</v>
      </c>
      <c r="H597" s="13" t="e" vm="1">
        <f t="shared" si="70"/>
        <v>#VALUE!</v>
      </c>
      <c r="I597" s="1">
        <f>Main!$A$26</f>
        <v>149.56547863818892</v>
      </c>
      <c r="J597" s="48" t="e" vm="1">
        <f t="shared" si="71"/>
        <v>#VALUE!</v>
      </c>
      <c r="K597" t="e" vm="1">
        <f t="shared" si="72"/>
        <v>#VALUE!</v>
      </c>
      <c r="L597" s="1">
        <f>Main!$B$26</f>
        <v>149.59073777325764</v>
      </c>
      <c r="M597" s="48" t="e" vm="1">
        <f t="shared" si="73"/>
        <v>#VALUE!</v>
      </c>
      <c r="N597" t="e" vm="1">
        <f t="shared" si="74"/>
        <v>#VALUE!</v>
      </c>
      <c r="O597" s="1">
        <f>Main!$C$26</f>
        <v>149.54113125696796</v>
      </c>
      <c r="P597" s="48" t="e" vm="1">
        <f t="shared" si="75"/>
        <v>#VALUE!</v>
      </c>
      <c r="Q597" t="e" vm="1">
        <f t="shared" si="76"/>
        <v>#VALUE!</v>
      </c>
    </row>
    <row r="598" spans="1:17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2">
        <f>[1]!GenLognormal($F$9,$F$10)</f>
        <v>#VALUE!</v>
      </c>
      <c r="G598" t="e" vm="2">
        <f>[1]!genBinomial(1,0.567)</f>
        <v>#VALUE!</v>
      </c>
      <c r="H598" s="13" t="e" vm="1">
        <f t="shared" si="70"/>
        <v>#VALUE!</v>
      </c>
      <c r="I598" s="1">
        <f>Main!$A$26</f>
        <v>149.56547863818892</v>
      </c>
      <c r="J598" s="48" t="e" vm="1">
        <f t="shared" si="71"/>
        <v>#VALUE!</v>
      </c>
      <c r="K598" t="e" vm="1">
        <f t="shared" si="72"/>
        <v>#VALUE!</v>
      </c>
      <c r="L598" s="1">
        <f>Main!$B$26</f>
        <v>149.59073777325764</v>
      </c>
      <c r="M598" s="48" t="e" vm="1">
        <f t="shared" si="73"/>
        <v>#VALUE!</v>
      </c>
      <c r="N598" t="e" vm="1">
        <f t="shared" si="74"/>
        <v>#VALUE!</v>
      </c>
      <c r="O598" s="1">
        <f>Main!$C$26</f>
        <v>149.54113125696796</v>
      </c>
      <c r="P598" s="48" t="e" vm="1">
        <f t="shared" si="75"/>
        <v>#VALUE!</v>
      </c>
      <c r="Q598" t="e" vm="1">
        <f t="shared" si="76"/>
        <v>#VALUE!</v>
      </c>
    </row>
    <row r="599" spans="1:17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2">
        <f>[1]!GenLognormal($F$9,$F$10)</f>
        <v>#VALUE!</v>
      </c>
      <c r="G599" t="e" vm="2">
        <f>[1]!genBinomial(1,0.567)</f>
        <v>#VALUE!</v>
      </c>
      <c r="H599" s="13" t="e" vm="1">
        <f t="shared" si="70"/>
        <v>#VALUE!</v>
      </c>
      <c r="I599" s="1">
        <f>Main!$A$26</f>
        <v>149.56547863818892</v>
      </c>
      <c r="J599" s="48" t="e" vm="1">
        <f t="shared" si="71"/>
        <v>#VALUE!</v>
      </c>
      <c r="K599" t="e" vm="1">
        <f t="shared" si="72"/>
        <v>#VALUE!</v>
      </c>
      <c r="L599" s="1">
        <f>Main!$B$26</f>
        <v>149.59073777325764</v>
      </c>
      <c r="M599" s="48" t="e" vm="1">
        <f t="shared" si="73"/>
        <v>#VALUE!</v>
      </c>
      <c r="N599" t="e" vm="1">
        <f t="shared" si="74"/>
        <v>#VALUE!</v>
      </c>
      <c r="O599" s="1">
        <f>Main!$C$26</f>
        <v>149.54113125696796</v>
      </c>
      <c r="P599" s="48" t="e" vm="1">
        <f t="shared" si="75"/>
        <v>#VALUE!</v>
      </c>
      <c r="Q599" t="e" vm="1">
        <f t="shared" si="76"/>
        <v>#VALUE!</v>
      </c>
    </row>
    <row r="600" spans="1:17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2">
        <f>[1]!GenLognormal($F$9,$F$10)</f>
        <v>#VALUE!</v>
      </c>
      <c r="G600" t="e" vm="2">
        <f>[1]!genBinomial(1,0.567)</f>
        <v>#VALUE!</v>
      </c>
      <c r="H600" s="13" t="e" vm="1">
        <f t="shared" si="70"/>
        <v>#VALUE!</v>
      </c>
      <c r="I600" s="1">
        <f>Main!$A$26</f>
        <v>149.56547863818892</v>
      </c>
      <c r="J600" s="48" t="e" vm="1">
        <f t="shared" si="71"/>
        <v>#VALUE!</v>
      </c>
      <c r="K600" t="e" vm="1">
        <f t="shared" si="72"/>
        <v>#VALUE!</v>
      </c>
      <c r="L600" s="1">
        <f>Main!$B$26</f>
        <v>149.59073777325764</v>
      </c>
      <c r="M600" s="48" t="e" vm="1">
        <f t="shared" si="73"/>
        <v>#VALUE!</v>
      </c>
      <c r="N600" t="e" vm="1">
        <f t="shared" si="74"/>
        <v>#VALUE!</v>
      </c>
      <c r="O600" s="1">
        <f>Main!$C$26</f>
        <v>149.54113125696796</v>
      </c>
      <c r="P600" s="48" t="e" vm="1">
        <f t="shared" si="75"/>
        <v>#VALUE!</v>
      </c>
      <c r="Q600" t="e" vm="1">
        <f t="shared" si="76"/>
        <v>#VALUE!</v>
      </c>
    </row>
    <row r="601" spans="1:17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2">
        <f>[1]!GenLognormal($F$9,$F$10)</f>
        <v>#VALUE!</v>
      </c>
      <c r="G601" t="e" vm="2">
        <f>[1]!genBinomial(1,0.567)</f>
        <v>#VALUE!</v>
      </c>
      <c r="H601" s="13" t="e" vm="1">
        <f t="shared" si="70"/>
        <v>#VALUE!</v>
      </c>
      <c r="I601" s="1">
        <f>Main!$A$26</f>
        <v>149.56547863818892</v>
      </c>
      <c r="J601" s="48" t="e" vm="1">
        <f t="shared" si="71"/>
        <v>#VALUE!</v>
      </c>
      <c r="K601" t="e" vm="1">
        <f t="shared" si="72"/>
        <v>#VALUE!</v>
      </c>
      <c r="L601" s="1">
        <f>Main!$B$26</f>
        <v>149.59073777325764</v>
      </c>
      <c r="M601" s="48" t="e" vm="1">
        <f t="shared" si="73"/>
        <v>#VALUE!</v>
      </c>
      <c r="N601" t="e" vm="1">
        <f t="shared" si="74"/>
        <v>#VALUE!</v>
      </c>
      <c r="O601" s="1">
        <f>Main!$C$26</f>
        <v>149.54113125696796</v>
      </c>
      <c r="P601" s="48" t="e" vm="1">
        <f t="shared" si="75"/>
        <v>#VALUE!</v>
      </c>
      <c r="Q601" t="e" vm="1">
        <f t="shared" si="76"/>
        <v>#VALUE!</v>
      </c>
    </row>
    <row r="602" spans="1:17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2">
        <f>[1]!GenLognormal($F$9,$F$10)</f>
        <v>#VALUE!</v>
      </c>
      <c r="G602" t="e" vm="2">
        <f>[1]!genBinomial(1,0.567)</f>
        <v>#VALUE!</v>
      </c>
      <c r="H602" s="13" t="e" vm="1">
        <f t="shared" si="70"/>
        <v>#VALUE!</v>
      </c>
      <c r="I602" s="1">
        <f>Main!$A$26</f>
        <v>149.56547863818892</v>
      </c>
      <c r="J602" s="48" t="e" vm="1">
        <f t="shared" si="71"/>
        <v>#VALUE!</v>
      </c>
      <c r="K602" t="e" vm="1">
        <f t="shared" si="72"/>
        <v>#VALUE!</v>
      </c>
      <c r="L602" s="1">
        <f>Main!$B$26</f>
        <v>149.59073777325764</v>
      </c>
      <c r="M602" s="48" t="e" vm="1">
        <f t="shared" si="73"/>
        <v>#VALUE!</v>
      </c>
      <c r="N602" t="e" vm="1">
        <f t="shared" si="74"/>
        <v>#VALUE!</v>
      </c>
      <c r="O602" s="1">
        <f>Main!$C$26</f>
        <v>149.54113125696796</v>
      </c>
      <c r="P602" s="48" t="e" vm="1">
        <f t="shared" si="75"/>
        <v>#VALUE!</v>
      </c>
      <c r="Q602" t="e" vm="1">
        <f t="shared" si="76"/>
        <v>#VALUE!</v>
      </c>
    </row>
    <row r="603" spans="1:17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2">
        <f>[1]!GenLognormal($F$9,$F$10)</f>
        <v>#VALUE!</v>
      </c>
      <c r="G603" t="e" vm="2">
        <f>[1]!genBinomial(1,0.567)</f>
        <v>#VALUE!</v>
      </c>
      <c r="H603" s="13" t="e" vm="1">
        <f t="shared" si="70"/>
        <v>#VALUE!</v>
      </c>
      <c r="I603" s="1">
        <f>Main!$A$26</f>
        <v>149.56547863818892</v>
      </c>
      <c r="J603" s="48" t="e" vm="1">
        <f t="shared" si="71"/>
        <v>#VALUE!</v>
      </c>
      <c r="K603" t="e" vm="1">
        <f t="shared" si="72"/>
        <v>#VALUE!</v>
      </c>
      <c r="L603" s="1">
        <f>Main!$B$26</f>
        <v>149.59073777325764</v>
      </c>
      <c r="M603" s="48" t="e" vm="1">
        <f t="shared" si="73"/>
        <v>#VALUE!</v>
      </c>
      <c r="N603" t="e" vm="1">
        <f t="shared" si="74"/>
        <v>#VALUE!</v>
      </c>
      <c r="O603" s="1">
        <f>Main!$C$26</f>
        <v>149.54113125696796</v>
      </c>
      <c r="P603" s="48" t="e" vm="1">
        <f t="shared" si="75"/>
        <v>#VALUE!</v>
      </c>
      <c r="Q603" t="e" vm="1">
        <f t="shared" si="76"/>
        <v>#VALUE!</v>
      </c>
    </row>
    <row r="604" spans="1:17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2">
        <f>[1]!GenLognormal($F$9,$F$10)</f>
        <v>#VALUE!</v>
      </c>
      <c r="G604" t="e" vm="2">
        <f>[1]!genBinomial(1,0.567)</f>
        <v>#VALUE!</v>
      </c>
      <c r="H604" s="13" t="e" vm="1">
        <f t="shared" si="70"/>
        <v>#VALUE!</v>
      </c>
      <c r="I604" s="1">
        <f>Main!$A$26</f>
        <v>149.56547863818892</v>
      </c>
      <c r="J604" s="48" t="e" vm="1">
        <f t="shared" si="71"/>
        <v>#VALUE!</v>
      </c>
      <c r="K604" t="e" vm="1">
        <f t="shared" si="72"/>
        <v>#VALUE!</v>
      </c>
      <c r="L604" s="1">
        <f>Main!$B$26</f>
        <v>149.59073777325764</v>
      </c>
      <c r="M604" s="48" t="e" vm="1">
        <f t="shared" si="73"/>
        <v>#VALUE!</v>
      </c>
      <c r="N604" t="e" vm="1">
        <f t="shared" si="74"/>
        <v>#VALUE!</v>
      </c>
      <c r="O604" s="1">
        <f>Main!$C$26</f>
        <v>149.54113125696796</v>
      </c>
      <c r="P604" s="48" t="e" vm="1">
        <f t="shared" si="75"/>
        <v>#VALUE!</v>
      </c>
      <c r="Q604" t="e" vm="1">
        <f t="shared" si="76"/>
        <v>#VALUE!</v>
      </c>
    </row>
    <row r="605" spans="1:17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2">
        <f>[1]!GenLognormal($F$9,$F$10)</f>
        <v>#VALUE!</v>
      </c>
      <c r="G605" t="e" vm="2">
        <f>[1]!genBinomial(1,0.567)</f>
        <v>#VALUE!</v>
      </c>
      <c r="H605" s="13" t="e" vm="1">
        <f t="shared" si="70"/>
        <v>#VALUE!</v>
      </c>
      <c r="I605" s="1">
        <f>Main!$A$26</f>
        <v>149.56547863818892</v>
      </c>
      <c r="J605" s="48" t="e" vm="1">
        <f t="shared" si="71"/>
        <v>#VALUE!</v>
      </c>
      <c r="K605" t="e" vm="1">
        <f t="shared" si="72"/>
        <v>#VALUE!</v>
      </c>
      <c r="L605" s="1">
        <f>Main!$B$26</f>
        <v>149.59073777325764</v>
      </c>
      <c r="M605" s="48" t="e" vm="1">
        <f t="shared" si="73"/>
        <v>#VALUE!</v>
      </c>
      <c r="N605" t="e" vm="1">
        <f t="shared" si="74"/>
        <v>#VALUE!</v>
      </c>
      <c r="O605" s="1">
        <f>Main!$C$26</f>
        <v>149.54113125696796</v>
      </c>
      <c r="P605" s="48" t="e" vm="1">
        <f t="shared" si="75"/>
        <v>#VALUE!</v>
      </c>
      <c r="Q605" t="e" vm="1">
        <f t="shared" si="76"/>
        <v>#VALUE!</v>
      </c>
    </row>
    <row r="606" spans="1:17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2">
        <f>[1]!GenLognormal($F$9,$F$10)</f>
        <v>#VALUE!</v>
      </c>
      <c r="G606" t="e" vm="2">
        <f>[1]!genBinomial(1,0.567)</f>
        <v>#VALUE!</v>
      </c>
      <c r="H606" s="13" t="e" vm="1">
        <f t="shared" si="70"/>
        <v>#VALUE!</v>
      </c>
      <c r="I606" s="1">
        <f>Main!$A$26</f>
        <v>149.56547863818892</v>
      </c>
      <c r="J606" s="48" t="e" vm="1">
        <f t="shared" si="71"/>
        <v>#VALUE!</v>
      </c>
      <c r="K606" t="e" vm="1">
        <f t="shared" si="72"/>
        <v>#VALUE!</v>
      </c>
      <c r="L606" s="1">
        <f>Main!$B$26</f>
        <v>149.59073777325764</v>
      </c>
      <c r="M606" s="48" t="e" vm="1">
        <f t="shared" si="73"/>
        <v>#VALUE!</v>
      </c>
      <c r="N606" t="e" vm="1">
        <f t="shared" si="74"/>
        <v>#VALUE!</v>
      </c>
      <c r="O606" s="1">
        <f>Main!$C$26</f>
        <v>149.54113125696796</v>
      </c>
      <c r="P606" s="48" t="e" vm="1">
        <f t="shared" si="75"/>
        <v>#VALUE!</v>
      </c>
      <c r="Q606" t="e" vm="1">
        <f t="shared" si="76"/>
        <v>#VALUE!</v>
      </c>
    </row>
    <row r="607" spans="1:17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2">
        <f>[1]!GenLognormal($F$9,$F$10)</f>
        <v>#VALUE!</v>
      </c>
      <c r="G607" t="e" vm="2">
        <f>[1]!genBinomial(1,0.567)</f>
        <v>#VALUE!</v>
      </c>
      <c r="H607" s="13" t="e" vm="1">
        <f t="shared" si="70"/>
        <v>#VALUE!</v>
      </c>
      <c r="I607" s="1">
        <f>Main!$A$26</f>
        <v>149.56547863818892</v>
      </c>
      <c r="J607" s="48" t="e" vm="1">
        <f t="shared" si="71"/>
        <v>#VALUE!</v>
      </c>
      <c r="K607" t="e" vm="1">
        <f t="shared" si="72"/>
        <v>#VALUE!</v>
      </c>
      <c r="L607" s="1">
        <f>Main!$B$26</f>
        <v>149.59073777325764</v>
      </c>
      <c r="M607" s="48" t="e" vm="1">
        <f t="shared" si="73"/>
        <v>#VALUE!</v>
      </c>
      <c r="N607" t="e" vm="1">
        <f t="shared" si="74"/>
        <v>#VALUE!</v>
      </c>
      <c r="O607" s="1">
        <f>Main!$C$26</f>
        <v>149.54113125696796</v>
      </c>
      <c r="P607" s="48" t="e" vm="1">
        <f t="shared" si="75"/>
        <v>#VALUE!</v>
      </c>
      <c r="Q607" t="e" vm="1">
        <f t="shared" si="76"/>
        <v>#VALUE!</v>
      </c>
    </row>
    <row r="608" spans="1:17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2">
        <f>[1]!GenLognormal($F$9,$F$10)</f>
        <v>#VALUE!</v>
      </c>
      <c r="G608" t="e" vm="2">
        <f>[1]!genBinomial(1,0.567)</f>
        <v>#VALUE!</v>
      </c>
      <c r="H608" s="13" t="e" vm="1">
        <f t="shared" si="70"/>
        <v>#VALUE!</v>
      </c>
      <c r="I608" s="1">
        <f>Main!$A$26</f>
        <v>149.56547863818892</v>
      </c>
      <c r="J608" s="48" t="e" vm="1">
        <f t="shared" si="71"/>
        <v>#VALUE!</v>
      </c>
      <c r="K608" t="e" vm="1">
        <f t="shared" si="72"/>
        <v>#VALUE!</v>
      </c>
      <c r="L608" s="1">
        <f>Main!$B$26</f>
        <v>149.59073777325764</v>
      </c>
      <c r="M608" s="48" t="e" vm="1">
        <f t="shared" si="73"/>
        <v>#VALUE!</v>
      </c>
      <c r="N608" t="e" vm="1">
        <f t="shared" si="74"/>
        <v>#VALUE!</v>
      </c>
      <c r="O608" s="1">
        <f>Main!$C$26</f>
        <v>149.54113125696796</v>
      </c>
      <c r="P608" s="48" t="e" vm="1">
        <f t="shared" si="75"/>
        <v>#VALUE!</v>
      </c>
      <c r="Q608" t="e" vm="1">
        <f t="shared" si="76"/>
        <v>#VALUE!</v>
      </c>
    </row>
    <row r="609" spans="1:17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2">
        <f>[1]!GenLognormal($F$9,$F$10)</f>
        <v>#VALUE!</v>
      </c>
      <c r="G609" t="e" vm="2">
        <f>[1]!genBinomial(1,0.567)</f>
        <v>#VALUE!</v>
      </c>
      <c r="H609" s="13" t="e" vm="1">
        <f t="shared" si="70"/>
        <v>#VALUE!</v>
      </c>
      <c r="I609" s="1">
        <f>Main!$A$26</f>
        <v>149.56547863818892</v>
      </c>
      <c r="J609" s="48" t="e" vm="1">
        <f t="shared" si="71"/>
        <v>#VALUE!</v>
      </c>
      <c r="K609" t="e" vm="1">
        <f t="shared" si="72"/>
        <v>#VALUE!</v>
      </c>
      <c r="L609" s="1">
        <f>Main!$B$26</f>
        <v>149.59073777325764</v>
      </c>
      <c r="M609" s="48" t="e" vm="1">
        <f t="shared" si="73"/>
        <v>#VALUE!</v>
      </c>
      <c r="N609" t="e" vm="1">
        <f t="shared" si="74"/>
        <v>#VALUE!</v>
      </c>
      <c r="O609" s="1">
        <f>Main!$C$26</f>
        <v>149.54113125696796</v>
      </c>
      <c r="P609" s="48" t="e" vm="1">
        <f t="shared" si="75"/>
        <v>#VALUE!</v>
      </c>
      <c r="Q609" t="e" vm="1">
        <f t="shared" si="76"/>
        <v>#VALUE!</v>
      </c>
    </row>
    <row r="610" spans="1:17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2">
        <f>[1]!GenLognormal($F$9,$F$10)</f>
        <v>#VALUE!</v>
      </c>
      <c r="G610" t="e" vm="2">
        <f>[1]!genBinomial(1,0.567)</f>
        <v>#VALUE!</v>
      </c>
      <c r="H610" s="13" t="e" vm="1">
        <f t="shared" si="70"/>
        <v>#VALUE!</v>
      </c>
      <c r="I610" s="1">
        <f>Main!$A$26</f>
        <v>149.56547863818892</v>
      </c>
      <c r="J610" s="48" t="e" vm="1">
        <f t="shared" si="71"/>
        <v>#VALUE!</v>
      </c>
      <c r="K610" t="e" vm="1">
        <f t="shared" si="72"/>
        <v>#VALUE!</v>
      </c>
      <c r="L610" s="1">
        <f>Main!$B$26</f>
        <v>149.59073777325764</v>
      </c>
      <c r="M610" s="48" t="e" vm="1">
        <f t="shared" si="73"/>
        <v>#VALUE!</v>
      </c>
      <c r="N610" t="e" vm="1">
        <f t="shared" si="74"/>
        <v>#VALUE!</v>
      </c>
      <c r="O610" s="1">
        <f>Main!$C$26</f>
        <v>149.54113125696796</v>
      </c>
      <c r="P610" s="48" t="e" vm="1">
        <f t="shared" si="75"/>
        <v>#VALUE!</v>
      </c>
      <c r="Q610" t="e" vm="1">
        <f t="shared" si="76"/>
        <v>#VALUE!</v>
      </c>
    </row>
    <row r="611" spans="1:17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2">
        <f>[1]!GenLognormal($F$9,$F$10)</f>
        <v>#VALUE!</v>
      </c>
      <c r="G611" t="e" vm="2">
        <f>[1]!genBinomial(1,0.567)</f>
        <v>#VALUE!</v>
      </c>
      <c r="H611" s="13" t="e" vm="1">
        <f t="shared" si="70"/>
        <v>#VALUE!</v>
      </c>
      <c r="I611" s="1">
        <f>Main!$A$26</f>
        <v>149.56547863818892</v>
      </c>
      <c r="J611" s="48" t="e" vm="1">
        <f t="shared" si="71"/>
        <v>#VALUE!</v>
      </c>
      <c r="K611" t="e" vm="1">
        <f t="shared" si="72"/>
        <v>#VALUE!</v>
      </c>
      <c r="L611" s="1">
        <f>Main!$B$26</f>
        <v>149.59073777325764</v>
      </c>
      <c r="M611" s="48" t="e" vm="1">
        <f t="shared" si="73"/>
        <v>#VALUE!</v>
      </c>
      <c r="N611" t="e" vm="1">
        <f t="shared" si="74"/>
        <v>#VALUE!</v>
      </c>
      <c r="O611" s="1">
        <f>Main!$C$26</f>
        <v>149.54113125696796</v>
      </c>
      <c r="P611" s="48" t="e" vm="1">
        <f t="shared" si="75"/>
        <v>#VALUE!</v>
      </c>
      <c r="Q611" t="e" vm="1">
        <f t="shared" si="76"/>
        <v>#VALUE!</v>
      </c>
    </row>
    <row r="612" spans="1:17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2">
        <f>[1]!GenLognormal($F$9,$F$10)</f>
        <v>#VALUE!</v>
      </c>
      <c r="G612" t="e" vm="2">
        <f>[1]!genBinomial(1,0.567)</f>
        <v>#VALUE!</v>
      </c>
      <c r="H612" s="13" t="e" vm="1">
        <f t="shared" si="70"/>
        <v>#VALUE!</v>
      </c>
      <c r="I612" s="1">
        <f>Main!$A$26</f>
        <v>149.56547863818892</v>
      </c>
      <c r="J612" s="48" t="e" vm="1">
        <f t="shared" si="71"/>
        <v>#VALUE!</v>
      </c>
      <c r="K612" t="e" vm="1">
        <f t="shared" si="72"/>
        <v>#VALUE!</v>
      </c>
      <c r="L612" s="1">
        <f>Main!$B$26</f>
        <v>149.59073777325764</v>
      </c>
      <c r="M612" s="48" t="e" vm="1">
        <f t="shared" si="73"/>
        <v>#VALUE!</v>
      </c>
      <c r="N612" t="e" vm="1">
        <f t="shared" si="74"/>
        <v>#VALUE!</v>
      </c>
      <c r="O612" s="1">
        <f>Main!$C$26</f>
        <v>149.54113125696796</v>
      </c>
      <c r="P612" s="48" t="e" vm="1">
        <f t="shared" si="75"/>
        <v>#VALUE!</v>
      </c>
      <c r="Q612" t="e" vm="1">
        <f t="shared" si="76"/>
        <v>#VALUE!</v>
      </c>
    </row>
    <row r="613" spans="1:17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2">
        <f>[1]!GenLognormal($F$9,$F$10)</f>
        <v>#VALUE!</v>
      </c>
      <c r="G613" t="e" vm="2">
        <f>[1]!genBinomial(1,0.567)</f>
        <v>#VALUE!</v>
      </c>
      <c r="H613" s="13" t="e" vm="1">
        <f t="shared" si="70"/>
        <v>#VALUE!</v>
      </c>
      <c r="I613" s="1">
        <f>Main!$A$26</f>
        <v>149.56547863818892</v>
      </c>
      <c r="J613" s="48" t="e" vm="1">
        <f t="shared" si="71"/>
        <v>#VALUE!</v>
      </c>
      <c r="K613" t="e" vm="1">
        <f t="shared" si="72"/>
        <v>#VALUE!</v>
      </c>
      <c r="L613" s="1">
        <f>Main!$B$26</f>
        <v>149.59073777325764</v>
      </c>
      <c r="M613" s="48" t="e" vm="1">
        <f t="shared" si="73"/>
        <v>#VALUE!</v>
      </c>
      <c r="N613" t="e" vm="1">
        <f t="shared" si="74"/>
        <v>#VALUE!</v>
      </c>
      <c r="O613" s="1">
        <f>Main!$C$26</f>
        <v>149.54113125696796</v>
      </c>
      <c r="P613" s="48" t="e" vm="1">
        <f t="shared" si="75"/>
        <v>#VALUE!</v>
      </c>
      <c r="Q613" t="e" vm="1">
        <f t="shared" si="76"/>
        <v>#VALUE!</v>
      </c>
    </row>
    <row r="614" spans="1:17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2">
        <f>[1]!GenLognormal($F$9,$F$10)</f>
        <v>#VALUE!</v>
      </c>
      <c r="G614" t="e" vm="2">
        <f>[1]!genBinomial(1,0.567)</f>
        <v>#VALUE!</v>
      </c>
      <c r="H614" s="13" t="e" vm="1">
        <f t="shared" si="70"/>
        <v>#VALUE!</v>
      </c>
      <c r="I614" s="1">
        <f>Main!$A$26</f>
        <v>149.56547863818892</v>
      </c>
      <c r="J614" s="48" t="e" vm="1">
        <f t="shared" si="71"/>
        <v>#VALUE!</v>
      </c>
      <c r="K614" t="e" vm="1">
        <f t="shared" si="72"/>
        <v>#VALUE!</v>
      </c>
      <c r="L614" s="1">
        <f>Main!$B$26</f>
        <v>149.59073777325764</v>
      </c>
      <c r="M614" s="48" t="e" vm="1">
        <f t="shared" si="73"/>
        <v>#VALUE!</v>
      </c>
      <c r="N614" t="e" vm="1">
        <f t="shared" si="74"/>
        <v>#VALUE!</v>
      </c>
      <c r="O614" s="1">
        <f>Main!$C$26</f>
        <v>149.54113125696796</v>
      </c>
      <c r="P614" s="48" t="e" vm="1">
        <f t="shared" si="75"/>
        <v>#VALUE!</v>
      </c>
      <c r="Q614" t="e" vm="1">
        <f t="shared" si="76"/>
        <v>#VALUE!</v>
      </c>
    </row>
    <row r="615" spans="1:17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2">
        <f>[1]!GenLognormal($F$9,$F$10)</f>
        <v>#VALUE!</v>
      </c>
      <c r="G615" t="e" vm="2">
        <f>[1]!genBinomial(1,0.567)</f>
        <v>#VALUE!</v>
      </c>
      <c r="H615" s="13" t="e" vm="1">
        <f t="shared" si="70"/>
        <v>#VALUE!</v>
      </c>
      <c r="I615" s="1">
        <f>Main!$A$26</f>
        <v>149.56547863818892</v>
      </c>
      <c r="J615" s="48" t="e" vm="1">
        <f t="shared" si="71"/>
        <v>#VALUE!</v>
      </c>
      <c r="K615" t="e" vm="1">
        <f t="shared" si="72"/>
        <v>#VALUE!</v>
      </c>
      <c r="L615" s="1">
        <f>Main!$B$26</f>
        <v>149.59073777325764</v>
      </c>
      <c r="M615" s="48" t="e" vm="1">
        <f t="shared" si="73"/>
        <v>#VALUE!</v>
      </c>
      <c r="N615" t="e" vm="1">
        <f t="shared" si="74"/>
        <v>#VALUE!</v>
      </c>
      <c r="O615" s="1">
        <f>Main!$C$26</f>
        <v>149.54113125696796</v>
      </c>
      <c r="P615" s="48" t="e" vm="1">
        <f t="shared" si="75"/>
        <v>#VALUE!</v>
      </c>
      <c r="Q615" t="e" vm="1">
        <f t="shared" si="76"/>
        <v>#VALUE!</v>
      </c>
    </row>
    <row r="616" spans="1:17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2">
        <f>[1]!GenLognormal($F$9,$F$10)</f>
        <v>#VALUE!</v>
      </c>
      <c r="G616" t="e" vm="2">
        <f>[1]!genBinomial(1,0.567)</f>
        <v>#VALUE!</v>
      </c>
      <c r="H616" s="13" t="e" vm="1">
        <f t="shared" si="70"/>
        <v>#VALUE!</v>
      </c>
      <c r="I616" s="1">
        <f>Main!$A$26</f>
        <v>149.56547863818892</v>
      </c>
      <c r="J616" s="48" t="e" vm="1">
        <f t="shared" si="71"/>
        <v>#VALUE!</v>
      </c>
      <c r="K616" t="e" vm="1">
        <f t="shared" si="72"/>
        <v>#VALUE!</v>
      </c>
      <c r="L616" s="1">
        <f>Main!$B$26</f>
        <v>149.59073777325764</v>
      </c>
      <c r="M616" s="48" t="e" vm="1">
        <f t="shared" si="73"/>
        <v>#VALUE!</v>
      </c>
      <c r="N616" t="e" vm="1">
        <f t="shared" si="74"/>
        <v>#VALUE!</v>
      </c>
      <c r="O616" s="1">
        <f>Main!$C$26</f>
        <v>149.54113125696796</v>
      </c>
      <c r="P616" s="48" t="e" vm="1">
        <f t="shared" si="75"/>
        <v>#VALUE!</v>
      </c>
      <c r="Q616" t="e" vm="1">
        <f t="shared" si="76"/>
        <v>#VALUE!</v>
      </c>
    </row>
    <row r="617" spans="1:17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2">
        <f>[1]!GenLognormal($F$9,$F$10)</f>
        <v>#VALUE!</v>
      </c>
      <c r="G617" t="e" vm="2">
        <f>[1]!genBinomial(1,0.567)</f>
        <v>#VALUE!</v>
      </c>
      <c r="H617" s="13" t="e" vm="1">
        <f t="shared" si="70"/>
        <v>#VALUE!</v>
      </c>
      <c r="I617" s="1">
        <f>Main!$A$26</f>
        <v>149.56547863818892</v>
      </c>
      <c r="J617" s="48" t="e" vm="1">
        <f t="shared" si="71"/>
        <v>#VALUE!</v>
      </c>
      <c r="K617" t="e" vm="1">
        <f t="shared" si="72"/>
        <v>#VALUE!</v>
      </c>
      <c r="L617" s="1">
        <f>Main!$B$26</f>
        <v>149.59073777325764</v>
      </c>
      <c r="M617" s="48" t="e" vm="1">
        <f t="shared" si="73"/>
        <v>#VALUE!</v>
      </c>
      <c r="N617" t="e" vm="1">
        <f t="shared" si="74"/>
        <v>#VALUE!</v>
      </c>
      <c r="O617" s="1">
        <f>Main!$C$26</f>
        <v>149.54113125696796</v>
      </c>
      <c r="P617" s="48" t="e" vm="1">
        <f t="shared" si="75"/>
        <v>#VALUE!</v>
      </c>
      <c r="Q617" t="e" vm="1">
        <f t="shared" si="76"/>
        <v>#VALUE!</v>
      </c>
    </row>
    <row r="618" spans="1:17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2">
        <f>[1]!GenLognormal($F$9,$F$10)</f>
        <v>#VALUE!</v>
      </c>
      <c r="G618" t="e" vm="2">
        <f>[1]!genBinomial(1,0.567)</f>
        <v>#VALUE!</v>
      </c>
      <c r="H618" s="13" t="e" vm="1">
        <f t="shared" si="70"/>
        <v>#VALUE!</v>
      </c>
      <c r="I618" s="1">
        <f>Main!$A$26</f>
        <v>149.56547863818892</v>
      </c>
      <c r="J618" s="48" t="e" vm="1">
        <f t="shared" si="71"/>
        <v>#VALUE!</v>
      </c>
      <c r="K618" t="e" vm="1">
        <f t="shared" si="72"/>
        <v>#VALUE!</v>
      </c>
      <c r="L618" s="1">
        <f>Main!$B$26</f>
        <v>149.59073777325764</v>
      </c>
      <c r="M618" s="48" t="e" vm="1">
        <f t="shared" si="73"/>
        <v>#VALUE!</v>
      </c>
      <c r="N618" t="e" vm="1">
        <f t="shared" si="74"/>
        <v>#VALUE!</v>
      </c>
      <c r="O618" s="1">
        <f>Main!$C$26</f>
        <v>149.54113125696796</v>
      </c>
      <c r="P618" s="48" t="e" vm="1">
        <f t="shared" si="75"/>
        <v>#VALUE!</v>
      </c>
      <c r="Q618" t="e" vm="1">
        <f t="shared" si="76"/>
        <v>#VALUE!</v>
      </c>
    </row>
    <row r="619" spans="1:17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2">
        <f>[1]!GenLognormal($F$9,$F$10)</f>
        <v>#VALUE!</v>
      </c>
      <c r="G619" t="e" vm="2">
        <f>[1]!genBinomial(1,0.567)</f>
        <v>#VALUE!</v>
      </c>
      <c r="H619" s="13" t="e" vm="1">
        <f t="shared" si="70"/>
        <v>#VALUE!</v>
      </c>
      <c r="I619" s="1">
        <f>Main!$A$26</f>
        <v>149.56547863818892</v>
      </c>
      <c r="J619" s="48" t="e" vm="1">
        <f t="shared" si="71"/>
        <v>#VALUE!</v>
      </c>
      <c r="K619" t="e" vm="1">
        <f t="shared" si="72"/>
        <v>#VALUE!</v>
      </c>
      <c r="L619" s="1">
        <f>Main!$B$26</f>
        <v>149.59073777325764</v>
      </c>
      <c r="M619" s="48" t="e" vm="1">
        <f t="shared" si="73"/>
        <v>#VALUE!</v>
      </c>
      <c r="N619" t="e" vm="1">
        <f t="shared" si="74"/>
        <v>#VALUE!</v>
      </c>
      <c r="O619" s="1">
        <f>Main!$C$26</f>
        <v>149.54113125696796</v>
      </c>
      <c r="P619" s="48" t="e" vm="1">
        <f t="shared" si="75"/>
        <v>#VALUE!</v>
      </c>
      <c r="Q619" t="e" vm="1">
        <f t="shared" si="76"/>
        <v>#VALUE!</v>
      </c>
    </row>
    <row r="620" spans="1:17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2">
        <f>[1]!GenLognormal($F$9,$F$10)</f>
        <v>#VALUE!</v>
      </c>
      <c r="G620" t="e" vm="2">
        <f>[1]!genBinomial(1,0.567)</f>
        <v>#VALUE!</v>
      </c>
      <c r="H620" s="13" t="e" vm="1">
        <f t="shared" si="70"/>
        <v>#VALUE!</v>
      </c>
      <c r="I620" s="1">
        <f>Main!$A$26</f>
        <v>149.56547863818892</v>
      </c>
      <c r="J620" s="48" t="e" vm="1">
        <f t="shared" si="71"/>
        <v>#VALUE!</v>
      </c>
      <c r="K620" t="e" vm="1">
        <f t="shared" si="72"/>
        <v>#VALUE!</v>
      </c>
      <c r="L620" s="1">
        <f>Main!$B$26</f>
        <v>149.59073777325764</v>
      </c>
      <c r="M620" s="48" t="e" vm="1">
        <f t="shared" si="73"/>
        <v>#VALUE!</v>
      </c>
      <c r="N620" t="e" vm="1">
        <f t="shared" si="74"/>
        <v>#VALUE!</v>
      </c>
      <c r="O620" s="1">
        <f>Main!$C$26</f>
        <v>149.54113125696796</v>
      </c>
      <c r="P620" s="48" t="e" vm="1">
        <f t="shared" si="75"/>
        <v>#VALUE!</v>
      </c>
      <c r="Q620" t="e" vm="1">
        <f t="shared" si="76"/>
        <v>#VALUE!</v>
      </c>
    </row>
    <row r="621" spans="1:17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2">
        <f>[1]!GenLognormal($F$9,$F$10)</f>
        <v>#VALUE!</v>
      </c>
      <c r="G621" t="e" vm="2">
        <f>[1]!genBinomial(1,0.567)</f>
        <v>#VALUE!</v>
      </c>
      <c r="H621" s="13" t="e" vm="1">
        <f t="shared" si="70"/>
        <v>#VALUE!</v>
      </c>
      <c r="I621" s="1">
        <f>Main!$A$26</f>
        <v>149.56547863818892</v>
      </c>
      <c r="J621" s="48" t="e" vm="1">
        <f t="shared" si="71"/>
        <v>#VALUE!</v>
      </c>
      <c r="K621" t="e" vm="1">
        <f t="shared" si="72"/>
        <v>#VALUE!</v>
      </c>
      <c r="L621" s="1">
        <f>Main!$B$26</f>
        <v>149.59073777325764</v>
      </c>
      <c r="M621" s="48" t="e" vm="1">
        <f t="shared" si="73"/>
        <v>#VALUE!</v>
      </c>
      <c r="N621" t="e" vm="1">
        <f t="shared" si="74"/>
        <v>#VALUE!</v>
      </c>
      <c r="O621" s="1">
        <f>Main!$C$26</f>
        <v>149.54113125696796</v>
      </c>
      <c r="P621" s="48" t="e" vm="1">
        <f t="shared" si="75"/>
        <v>#VALUE!</v>
      </c>
      <c r="Q621" t="e" vm="1">
        <f t="shared" si="76"/>
        <v>#VALUE!</v>
      </c>
    </row>
    <row r="622" spans="1:17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2">
        <f>[1]!GenLognormal($F$9,$F$10)</f>
        <v>#VALUE!</v>
      </c>
      <c r="G622" t="e" vm="2">
        <f>[1]!genBinomial(1,0.567)</f>
        <v>#VALUE!</v>
      </c>
      <c r="H622" s="13" t="e" vm="1">
        <f t="shared" si="70"/>
        <v>#VALUE!</v>
      </c>
      <c r="I622" s="1">
        <f>Main!$A$26</f>
        <v>149.56547863818892</v>
      </c>
      <c r="J622" s="48" t="e" vm="1">
        <f t="shared" si="71"/>
        <v>#VALUE!</v>
      </c>
      <c r="K622" t="e" vm="1">
        <f t="shared" si="72"/>
        <v>#VALUE!</v>
      </c>
      <c r="L622" s="1">
        <f>Main!$B$26</f>
        <v>149.59073777325764</v>
      </c>
      <c r="M622" s="48" t="e" vm="1">
        <f t="shared" si="73"/>
        <v>#VALUE!</v>
      </c>
      <c r="N622" t="e" vm="1">
        <f t="shared" si="74"/>
        <v>#VALUE!</v>
      </c>
      <c r="O622" s="1">
        <f>Main!$C$26</f>
        <v>149.54113125696796</v>
      </c>
      <c r="P622" s="48" t="e" vm="1">
        <f t="shared" si="75"/>
        <v>#VALUE!</v>
      </c>
      <c r="Q622" t="e" vm="1">
        <f t="shared" si="76"/>
        <v>#VALUE!</v>
      </c>
    </row>
    <row r="623" spans="1:17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2">
        <f>[1]!GenLognormal($F$9,$F$10)</f>
        <v>#VALUE!</v>
      </c>
      <c r="G623" t="e" vm="2">
        <f>[1]!genBinomial(1,0.567)</f>
        <v>#VALUE!</v>
      </c>
      <c r="H623" s="13" t="e" vm="1">
        <f t="shared" si="70"/>
        <v>#VALUE!</v>
      </c>
      <c r="I623" s="1">
        <f>Main!$A$26</f>
        <v>149.56547863818892</v>
      </c>
      <c r="J623" s="48" t="e" vm="1">
        <f t="shared" si="71"/>
        <v>#VALUE!</v>
      </c>
      <c r="K623" t="e" vm="1">
        <f t="shared" si="72"/>
        <v>#VALUE!</v>
      </c>
      <c r="L623" s="1">
        <f>Main!$B$26</f>
        <v>149.59073777325764</v>
      </c>
      <c r="M623" s="48" t="e" vm="1">
        <f t="shared" si="73"/>
        <v>#VALUE!</v>
      </c>
      <c r="N623" t="e" vm="1">
        <f t="shared" si="74"/>
        <v>#VALUE!</v>
      </c>
      <c r="O623" s="1">
        <f>Main!$C$26</f>
        <v>149.54113125696796</v>
      </c>
      <c r="P623" s="48" t="e" vm="1">
        <f t="shared" si="75"/>
        <v>#VALUE!</v>
      </c>
      <c r="Q623" t="e" vm="1">
        <f t="shared" si="76"/>
        <v>#VALUE!</v>
      </c>
    </row>
    <row r="624" spans="1:17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2">
        <f>[1]!GenLognormal($F$9,$F$10)</f>
        <v>#VALUE!</v>
      </c>
      <c r="G624" t="e" vm="2">
        <f>[1]!genBinomial(1,0.567)</f>
        <v>#VALUE!</v>
      </c>
      <c r="H624" s="13" t="e" vm="1">
        <f t="shared" si="70"/>
        <v>#VALUE!</v>
      </c>
      <c r="I624" s="1">
        <f>Main!$A$26</f>
        <v>149.56547863818892</v>
      </c>
      <c r="J624" s="48" t="e" vm="1">
        <f t="shared" si="71"/>
        <v>#VALUE!</v>
      </c>
      <c r="K624" t="e" vm="1">
        <f t="shared" si="72"/>
        <v>#VALUE!</v>
      </c>
      <c r="L624" s="1">
        <f>Main!$B$26</f>
        <v>149.59073777325764</v>
      </c>
      <c r="M624" s="48" t="e" vm="1">
        <f t="shared" si="73"/>
        <v>#VALUE!</v>
      </c>
      <c r="N624" t="e" vm="1">
        <f t="shared" si="74"/>
        <v>#VALUE!</v>
      </c>
      <c r="O624" s="1">
        <f>Main!$C$26</f>
        <v>149.54113125696796</v>
      </c>
      <c r="P624" s="48" t="e" vm="1">
        <f t="shared" si="75"/>
        <v>#VALUE!</v>
      </c>
      <c r="Q624" t="e" vm="1">
        <f t="shared" si="76"/>
        <v>#VALUE!</v>
      </c>
    </row>
    <row r="625" spans="1:17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2">
        <f>[1]!GenLognormal($F$9,$F$10)</f>
        <v>#VALUE!</v>
      </c>
      <c r="G625" t="e" vm="2">
        <f>[1]!genBinomial(1,0.567)</f>
        <v>#VALUE!</v>
      </c>
      <c r="H625" s="13" t="e" vm="1">
        <f t="shared" si="70"/>
        <v>#VALUE!</v>
      </c>
      <c r="I625" s="1">
        <f>Main!$A$26</f>
        <v>149.56547863818892</v>
      </c>
      <c r="J625" s="48" t="e" vm="1">
        <f t="shared" si="71"/>
        <v>#VALUE!</v>
      </c>
      <c r="K625" t="e" vm="1">
        <f t="shared" si="72"/>
        <v>#VALUE!</v>
      </c>
      <c r="L625" s="1">
        <f>Main!$B$26</f>
        <v>149.59073777325764</v>
      </c>
      <c r="M625" s="48" t="e" vm="1">
        <f t="shared" si="73"/>
        <v>#VALUE!</v>
      </c>
      <c r="N625" t="e" vm="1">
        <f t="shared" si="74"/>
        <v>#VALUE!</v>
      </c>
      <c r="O625" s="1">
        <f>Main!$C$26</f>
        <v>149.54113125696796</v>
      </c>
      <c r="P625" s="48" t="e" vm="1">
        <f t="shared" si="75"/>
        <v>#VALUE!</v>
      </c>
      <c r="Q625" t="e" vm="1">
        <f t="shared" si="76"/>
        <v>#VALUE!</v>
      </c>
    </row>
    <row r="626" spans="1:17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2">
        <f>[1]!GenLognormal($F$9,$F$10)</f>
        <v>#VALUE!</v>
      </c>
      <c r="G626" t="e" vm="2">
        <f>[1]!genBinomial(1,0.567)</f>
        <v>#VALUE!</v>
      </c>
      <c r="H626" s="13" t="e" vm="1">
        <f t="shared" si="70"/>
        <v>#VALUE!</v>
      </c>
      <c r="I626" s="1">
        <f>Main!$A$26</f>
        <v>149.56547863818892</v>
      </c>
      <c r="J626" s="48" t="e" vm="1">
        <f t="shared" si="71"/>
        <v>#VALUE!</v>
      </c>
      <c r="K626" t="e" vm="1">
        <f t="shared" si="72"/>
        <v>#VALUE!</v>
      </c>
      <c r="L626" s="1">
        <f>Main!$B$26</f>
        <v>149.59073777325764</v>
      </c>
      <c r="M626" s="48" t="e" vm="1">
        <f t="shared" si="73"/>
        <v>#VALUE!</v>
      </c>
      <c r="N626" t="e" vm="1">
        <f t="shared" si="74"/>
        <v>#VALUE!</v>
      </c>
      <c r="O626" s="1">
        <f>Main!$C$26</f>
        <v>149.54113125696796</v>
      </c>
      <c r="P626" s="48" t="e" vm="1">
        <f t="shared" si="75"/>
        <v>#VALUE!</v>
      </c>
      <c r="Q626" t="e" vm="1">
        <f t="shared" si="76"/>
        <v>#VALUE!</v>
      </c>
    </row>
    <row r="627" spans="1:17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2">
        <f>[1]!GenLognormal($F$9,$F$10)</f>
        <v>#VALUE!</v>
      </c>
      <c r="G627" t="e" vm="2">
        <f>[1]!genBinomial(1,0.567)</f>
        <v>#VALUE!</v>
      </c>
      <c r="H627" s="13" t="e" vm="1">
        <f t="shared" si="70"/>
        <v>#VALUE!</v>
      </c>
      <c r="I627" s="1">
        <f>Main!$A$26</f>
        <v>149.56547863818892</v>
      </c>
      <c r="J627" s="48" t="e" vm="1">
        <f t="shared" si="71"/>
        <v>#VALUE!</v>
      </c>
      <c r="K627" t="e" vm="1">
        <f t="shared" si="72"/>
        <v>#VALUE!</v>
      </c>
      <c r="L627" s="1">
        <f>Main!$B$26</f>
        <v>149.59073777325764</v>
      </c>
      <c r="M627" s="48" t="e" vm="1">
        <f t="shared" si="73"/>
        <v>#VALUE!</v>
      </c>
      <c r="N627" t="e" vm="1">
        <f t="shared" si="74"/>
        <v>#VALUE!</v>
      </c>
      <c r="O627" s="1">
        <f>Main!$C$26</f>
        <v>149.54113125696796</v>
      </c>
      <c r="P627" s="48" t="e" vm="1">
        <f t="shared" si="75"/>
        <v>#VALUE!</v>
      </c>
      <c r="Q627" t="e" vm="1">
        <f t="shared" si="76"/>
        <v>#VALUE!</v>
      </c>
    </row>
    <row r="628" spans="1:17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2">
        <f>[1]!GenLognormal($F$9,$F$10)</f>
        <v>#VALUE!</v>
      </c>
      <c r="G628" t="e" vm="2">
        <f>[1]!genBinomial(1,0.567)</f>
        <v>#VALUE!</v>
      </c>
      <c r="H628" s="13" t="e" vm="1">
        <f t="shared" si="70"/>
        <v>#VALUE!</v>
      </c>
      <c r="I628" s="1">
        <f>Main!$A$26</f>
        <v>149.56547863818892</v>
      </c>
      <c r="J628" s="48" t="e" vm="1">
        <f t="shared" si="71"/>
        <v>#VALUE!</v>
      </c>
      <c r="K628" t="e" vm="1">
        <f t="shared" si="72"/>
        <v>#VALUE!</v>
      </c>
      <c r="L628" s="1">
        <f>Main!$B$26</f>
        <v>149.59073777325764</v>
      </c>
      <c r="M628" s="48" t="e" vm="1">
        <f t="shared" si="73"/>
        <v>#VALUE!</v>
      </c>
      <c r="N628" t="e" vm="1">
        <f t="shared" si="74"/>
        <v>#VALUE!</v>
      </c>
      <c r="O628" s="1">
        <f>Main!$C$26</f>
        <v>149.54113125696796</v>
      </c>
      <c r="P628" s="48" t="e" vm="1">
        <f t="shared" si="75"/>
        <v>#VALUE!</v>
      </c>
      <c r="Q628" t="e" vm="1">
        <f t="shared" si="76"/>
        <v>#VALUE!</v>
      </c>
    </row>
    <row r="629" spans="1:17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2">
        <f>[1]!GenLognormal($F$9,$F$10)</f>
        <v>#VALUE!</v>
      </c>
      <c r="G629" t="e" vm="2">
        <f>[1]!genBinomial(1,0.567)</f>
        <v>#VALUE!</v>
      </c>
      <c r="H629" s="13" t="e" vm="1">
        <f t="shared" si="70"/>
        <v>#VALUE!</v>
      </c>
      <c r="I629" s="1">
        <f>Main!$A$26</f>
        <v>149.56547863818892</v>
      </c>
      <c r="J629" s="48" t="e" vm="1">
        <f t="shared" si="71"/>
        <v>#VALUE!</v>
      </c>
      <c r="K629" t="e" vm="1">
        <f t="shared" si="72"/>
        <v>#VALUE!</v>
      </c>
      <c r="L629" s="1">
        <f>Main!$B$26</f>
        <v>149.59073777325764</v>
      </c>
      <c r="M629" s="48" t="e" vm="1">
        <f t="shared" si="73"/>
        <v>#VALUE!</v>
      </c>
      <c r="N629" t="e" vm="1">
        <f t="shared" si="74"/>
        <v>#VALUE!</v>
      </c>
      <c r="O629" s="1">
        <f>Main!$C$26</f>
        <v>149.54113125696796</v>
      </c>
      <c r="P629" s="48" t="e" vm="1">
        <f t="shared" si="75"/>
        <v>#VALUE!</v>
      </c>
      <c r="Q629" t="e" vm="1">
        <f t="shared" si="76"/>
        <v>#VALUE!</v>
      </c>
    </row>
    <row r="630" spans="1:17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2">
        <f>[1]!GenLognormal($F$9,$F$10)</f>
        <v>#VALUE!</v>
      </c>
      <c r="G630" t="e" vm="2">
        <f>[1]!genBinomial(1,0.567)</f>
        <v>#VALUE!</v>
      </c>
      <c r="H630" s="13" t="e" vm="1">
        <f t="shared" si="70"/>
        <v>#VALUE!</v>
      </c>
      <c r="I630" s="1">
        <f>Main!$A$26</f>
        <v>149.56547863818892</v>
      </c>
      <c r="J630" s="48" t="e" vm="1">
        <f t="shared" si="71"/>
        <v>#VALUE!</v>
      </c>
      <c r="K630" t="e" vm="1">
        <f t="shared" si="72"/>
        <v>#VALUE!</v>
      </c>
      <c r="L630" s="1">
        <f>Main!$B$26</f>
        <v>149.59073777325764</v>
      </c>
      <c r="M630" s="48" t="e" vm="1">
        <f t="shared" si="73"/>
        <v>#VALUE!</v>
      </c>
      <c r="N630" t="e" vm="1">
        <f t="shared" si="74"/>
        <v>#VALUE!</v>
      </c>
      <c r="O630" s="1">
        <f>Main!$C$26</f>
        <v>149.54113125696796</v>
      </c>
      <c r="P630" s="48" t="e" vm="1">
        <f t="shared" si="75"/>
        <v>#VALUE!</v>
      </c>
      <c r="Q630" t="e" vm="1">
        <f t="shared" si="76"/>
        <v>#VALUE!</v>
      </c>
    </row>
    <row r="631" spans="1:17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2">
        <f>[1]!GenLognormal($F$9,$F$10)</f>
        <v>#VALUE!</v>
      </c>
      <c r="G631" t="e" vm="2">
        <f>[1]!genBinomial(1,0.567)</f>
        <v>#VALUE!</v>
      </c>
      <c r="H631" s="13" t="e" vm="1">
        <f t="shared" si="70"/>
        <v>#VALUE!</v>
      </c>
      <c r="I631" s="1">
        <f>Main!$A$26</f>
        <v>149.56547863818892</v>
      </c>
      <c r="J631" s="48" t="e" vm="1">
        <f t="shared" si="71"/>
        <v>#VALUE!</v>
      </c>
      <c r="K631" t="e" vm="1">
        <f t="shared" si="72"/>
        <v>#VALUE!</v>
      </c>
      <c r="L631" s="1">
        <f>Main!$B$26</f>
        <v>149.59073777325764</v>
      </c>
      <c r="M631" s="48" t="e" vm="1">
        <f t="shared" si="73"/>
        <v>#VALUE!</v>
      </c>
      <c r="N631" t="e" vm="1">
        <f t="shared" si="74"/>
        <v>#VALUE!</v>
      </c>
      <c r="O631" s="1">
        <f>Main!$C$26</f>
        <v>149.54113125696796</v>
      </c>
      <c r="P631" s="48" t="e" vm="1">
        <f t="shared" si="75"/>
        <v>#VALUE!</v>
      </c>
      <c r="Q631" t="e" vm="1">
        <f t="shared" si="76"/>
        <v>#VALUE!</v>
      </c>
    </row>
    <row r="632" spans="1:17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2">
        <f>[1]!GenLognormal($F$9,$F$10)</f>
        <v>#VALUE!</v>
      </c>
      <c r="G632" t="e" vm="2">
        <f>[1]!genBinomial(1,0.567)</f>
        <v>#VALUE!</v>
      </c>
      <c r="H632" s="13" t="e" vm="1">
        <f t="shared" si="70"/>
        <v>#VALUE!</v>
      </c>
      <c r="I632" s="1">
        <f>Main!$A$26</f>
        <v>149.56547863818892</v>
      </c>
      <c r="J632" s="48" t="e" vm="1">
        <f t="shared" si="71"/>
        <v>#VALUE!</v>
      </c>
      <c r="K632" t="e" vm="1">
        <f t="shared" si="72"/>
        <v>#VALUE!</v>
      </c>
      <c r="L632" s="1">
        <f>Main!$B$26</f>
        <v>149.59073777325764</v>
      </c>
      <c r="M632" s="48" t="e" vm="1">
        <f t="shared" si="73"/>
        <v>#VALUE!</v>
      </c>
      <c r="N632" t="e" vm="1">
        <f t="shared" si="74"/>
        <v>#VALUE!</v>
      </c>
      <c r="O632" s="1">
        <f>Main!$C$26</f>
        <v>149.54113125696796</v>
      </c>
      <c r="P632" s="48" t="e" vm="1">
        <f t="shared" si="75"/>
        <v>#VALUE!</v>
      </c>
      <c r="Q632" t="e" vm="1">
        <f t="shared" si="76"/>
        <v>#VALUE!</v>
      </c>
    </row>
    <row r="633" spans="1:17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2">
        <f>[1]!GenLognormal($F$9,$F$10)</f>
        <v>#VALUE!</v>
      </c>
      <c r="G633" t="e" vm="2">
        <f>[1]!genBinomial(1,0.567)</f>
        <v>#VALUE!</v>
      </c>
      <c r="H633" s="13" t="e" vm="1">
        <f t="shared" si="70"/>
        <v>#VALUE!</v>
      </c>
      <c r="I633" s="1">
        <f>Main!$A$26</f>
        <v>149.56547863818892</v>
      </c>
      <c r="J633" s="48" t="e" vm="1">
        <f t="shared" si="71"/>
        <v>#VALUE!</v>
      </c>
      <c r="K633" t="e" vm="1">
        <f t="shared" si="72"/>
        <v>#VALUE!</v>
      </c>
      <c r="L633" s="1">
        <f>Main!$B$26</f>
        <v>149.59073777325764</v>
      </c>
      <c r="M633" s="48" t="e" vm="1">
        <f t="shared" si="73"/>
        <v>#VALUE!</v>
      </c>
      <c r="N633" t="e" vm="1">
        <f t="shared" si="74"/>
        <v>#VALUE!</v>
      </c>
      <c r="O633" s="1">
        <f>Main!$C$26</f>
        <v>149.54113125696796</v>
      </c>
      <c r="P633" s="48" t="e" vm="1">
        <f t="shared" si="75"/>
        <v>#VALUE!</v>
      </c>
      <c r="Q633" t="e" vm="1">
        <f t="shared" si="76"/>
        <v>#VALUE!</v>
      </c>
    </row>
    <row r="634" spans="1:17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2">
        <f>[1]!GenLognormal($F$9,$F$10)</f>
        <v>#VALUE!</v>
      </c>
      <c r="G634" t="e" vm="2">
        <f>[1]!genBinomial(1,0.567)</f>
        <v>#VALUE!</v>
      </c>
      <c r="H634" s="13" t="e" vm="1">
        <f t="shared" si="70"/>
        <v>#VALUE!</v>
      </c>
      <c r="I634" s="1">
        <f>Main!$A$26</f>
        <v>149.56547863818892</v>
      </c>
      <c r="J634" s="48" t="e" vm="1">
        <f t="shared" si="71"/>
        <v>#VALUE!</v>
      </c>
      <c r="K634" t="e" vm="1">
        <f t="shared" si="72"/>
        <v>#VALUE!</v>
      </c>
      <c r="L634" s="1">
        <f>Main!$B$26</f>
        <v>149.59073777325764</v>
      </c>
      <c r="M634" s="48" t="e" vm="1">
        <f t="shared" si="73"/>
        <v>#VALUE!</v>
      </c>
      <c r="N634" t="e" vm="1">
        <f t="shared" si="74"/>
        <v>#VALUE!</v>
      </c>
      <c r="O634" s="1">
        <f>Main!$C$26</f>
        <v>149.54113125696796</v>
      </c>
      <c r="P634" s="48" t="e" vm="1">
        <f t="shared" si="75"/>
        <v>#VALUE!</v>
      </c>
      <c r="Q634" t="e" vm="1">
        <f t="shared" si="76"/>
        <v>#VALUE!</v>
      </c>
    </row>
    <row r="635" spans="1:17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2">
        <f>[1]!GenLognormal($F$9,$F$10)</f>
        <v>#VALUE!</v>
      </c>
      <c r="G635" t="e" vm="2">
        <f>[1]!genBinomial(1,0.567)</f>
        <v>#VALUE!</v>
      </c>
      <c r="H635" s="13" t="e" vm="1">
        <f t="shared" si="70"/>
        <v>#VALUE!</v>
      </c>
      <c r="I635" s="1">
        <f>Main!$A$26</f>
        <v>149.56547863818892</v>
      </c>
      <c r="J635" s="48" t="e" vm="1">
        <f t="shared" si="71"/>
        <v>#VALUE!</v>
      </c>
      <c r="K635" t="e" vm="1">
        <f t="shared" si="72"/>
        <v>#VALUE!</v>
      </c>
      <c r="L635" s="1">
        <f>Main!$B$26</f>
        <v>149.59073777325764</v>
      </c>
      <c r="M635" s="48" t="e" vm="1">
        <f t="shared" si="73"/>
        <v>#VALUE!</v>
      </c>
      <c r="N635" t="e" vm="1">
        <f t="shared" si="74"/>
        <v>#VALUE!</v>
      </c>
      <c r="O635" s="1">
        <f>Main!$C$26</f>
        <v>149.54113125696796</v>
      </c>
      <c r="P635" s="48" t="e" vm="1">
        <f t="shared" si="75"/>
        <v>#VALUE!</v>
      </c>
      <c r="Q635" t="e" vm="1">
        <f t="shared" si="76"/>
        <v>#VALUE!</v>
      </c>
    </row>
    <row r="636" spans="1:17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2">
        <f>[1]!GenLognormal($F$9,$F$10)</f>
        <v>#VALUE!</v>
      </c>
      <c r="G636" t="e" vm="2">
        <f>[1]!genBinomial(1,0.567)</f>
        <v>#VALUE!</v>
      </c>
      <c r="H636" s="13" t="e" vm="1">
        <f t="shared" si="70"/>
        <v>#VALUE!</v>
      </c>
      <c r="I636" s="1">
        <f>Main!$A$26</f>
        <v>149.56547863818892</v>
      </c>
      <c r="J636" s="48" t="e" vm="1">
        <f t="shared" si="71"/>
        <v>#VALUE!</v>
      </c>
      <c r="K636" t="e" vm="1">
        <f t="shared" si="72"/>
        <v>#VALUE!</v>
      </c>
      <c r="L636" s="1">
        <f>Main!$B$26</f>
        <v>149.59073777325764</v>
      </c>
      <c r="M636" s="48" t="e" vm="1">
        <f t="shared" si="73"/>
        <v>#VALUE!</v>
      </c>
      <c r="N636" t="e" vm="1">
        <f t="shared" si="74"/>
        <v>#VALUE!</v>
      </c>
      <c r="O636" s="1">
        <f>Main!$C$26</f>
        <v>149.54113125696796</v>
      </c>
      <c r="P636" s="48" t="e" vm="1">
        <f t="shared" si="75"/>
        <v>#VALUE!</v>
      </c>
      <c r="Q636" t="e" vm="1">
        <f t="shared" si="76"/>
        <v>#VALUE!</v>
      </c>
    </row>
    <row r="637" spans="1:17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2">
        <f>[1]!GenLognormal($F$9,$F$10)</f>
        <v>#VALUE!</v>
      </c>
      <c r="G637" t="e" vm="2">
        <f>[1]!genBinomial(1,0.567)</f>
        <v>#VALUE!</v>
      </c>
      <c r="H637" s="13" t="e" vm="1">
        <f t="shared" si="70"/>
        <v>#VALUE!</v>
      </c>
      <c r="I637" s="1">
        <f>Main!$A$26</f>
        <v>149.56547863818892</v>
      </c>
      <c r="J637" s="48" t="e" vm="1">
        <f t="shared" si="71"/>
        <v>#VALUE!</v>
      </c>
      <c r="K637" t="e" vm="1">
        <f t="shared" si="72"/>
        <v>#VALUE!</v>
      </c>
      <c r="L637" s="1">
        <f>Main!$B$26</f>
        <v>149.59073777325764</v>
      </c>
      <c r="M637" s="48" t="e" vm="1">
        <f t="shared" si="73"/>
        <v>#VALUE!</v>
      </c>
      <c r="N637" t="e" vm="1">
        <f t="shared" si="74"/>
        <v>#VALUE!</v>
      </c>
      <c r="O637" s="1">
        <f>Main!$C$26</f>
        <v>149.54113125696796</v>
      </c>
      <c r="P637" s="48" t="e" vm="1">
        <f t="shared" si="75"/>
        <v>#VALUE!</v>
      </c>
      <c r="Q637" t="e" vm="1">
        <f t="shared" si="76"/>
        <v>#VALUE!</v>
      </c>
    </row>
    <row r="638" spans="1:17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2">
        <f>[1]!GenLognormal($F$9,$F$10)</f>
        <v>#VALUE!</v>
      </c>
      <c r="G638" t="e" vm="2">
        <f>[1]!genBinomial(1,0.567)</f>
        <v>#VALUE!</v>
      </c>
      <c r="H638" s="13" t="e" vm="1">
        <f t="shared" si="70"/>
        <v>#VALUE!</v>
      </c>
      <c r="I638" s="1">
        <f>Main!$A$26</f>
        <v>149.56547863818892</v>
      </c>
      <c r="J638" s="48" t="e" vm="1">
        <f t="shared" si="71"/>
        <v>#VALUE!</v>
      </c>
      <c r="K638" t="e" vm="1">
        <f t="shared" si="72"/>
        <v>#VALUE!</v>
      </c>
      <c r="L638" s="1">
        <f>Main!$B$26</f>
        <v>149.59073777325764</v>
      </c>
      <c r="M638" s="48" t="e" vm="1">
        <f t="shared" si="73"/>
        <v>#VALUE!</v>
      </c>
      <c r="N638" t="e" vm="1">
        <f t="shared" si="74"/>
        <v>#VALUE!</v>
      </c>
      <c r="O638" s="1">
        <f>Main!$C$26</f>
        <v>149.54113125696796</v>
      </c>
      <c r="P638" s="48" t="e" vm="1">
        <f t="shared" si="75"/>
        <v>#VALUE!</v>
      </c>
      <c r="Q638" t="e" vm="1">
        <f t="shared" si="76"/>
        <v>#VALUE!</v>
      </c>
    </row>
    <row r="639" spans="1:17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2">
        <f>[1]!GenLognormal($F$9,$F$10)</f>
        <v>#VALUE!</v>
      </c>
      <c r="G639" t="e" vm="2">
        <f>[1]!genBinomial(1,0.567)</f>
        <v>#VALUE!</v>
      </c>
      <c r="H639" s="13" t="e" vm="1">
        <f t="shared" si="70"/>
        <v>#VALUE!</v>
      </c>
      <c r="I639" s="1">
        <f>Main!$A$26</f>
        <v>149.56547863818892</v>
      </c>
      <c r="J639" s="48" t="e" vm="1">
        <f t="shared" si="71"/>
        <v>#VALUE!</v>
      </c>
      <c r="K639" t="e" vm="1">
        <f t="shared" si="72"/>
        <v>#VALUE!</v>
      </c>
      <c r="L639" s="1">
        <f>Main!$B$26</f>
        <v>149.59073777325764</v>
      </c>
      <c r="M639" s="48" t="e" vm="1">
        <f t="shared" si="73"/>
        <v>#VALUE!</v>
      </c>
      <c r="N639" t="e" vm="1">
        <f t="shared" si="74"/>
        <v>#VALUE!</v>
      </c>
      <c r="O639" s="1">
        <f>Main!$C$26</f>
        <v>149.54113125696796</v>
      </c>
      <c r="P639" s="48" t="e" vm="1">
        <f t="shared" si="75"/>
        <v>#VALUE!</v>
      </c>
      <c r="Q639" t="e" vm="1">
        <f t="shared" si="76"/>
        <v>#VALUE!</v>
      </c>
    </row>
    <row r="640" spans="1:17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2">
        <f>[1]!GenLognormal($F$9,$F$10)</f>
        <v>#VALUE!</v>
      </c>
      <c r="G640" t="e" vm="2">
        <f>[1]!genBinomial(1,0.567)</f>
        <v>#VALUE!</v>
      </c>
      <c r="H640" s="13" t="e" vm="1">
        <f t="shared" si="70"/>
        <v>#VALUE!</v>
      </c>
      <c r="I640" s="1">
        <f>Main!$A$26</f>
        <v>149.56547863818892</v>
      </c>
      <c r="J640" s="48" t="e" vm="1">
        <f t="shared" si="71"/>
        <v>#VALUE!</v>
      </c>
      <c r="K640" t="e" vm="1">
        <f t="shared" si="72"/>
        <v>#VALUE!</v>
      </c>
      <c r="L640" s="1">
        <f>Main!$B$26</f>
        <v>149.59073777325764</v>
      </c>
      <c r="M640" s="48" t="e" vm="1">
        <f t="shared" si="73"/>
        <v>#VALUE!</v>
      </c>
      <c r="N640" t="e" vm="1">
        <f t="shared" si="74"/>
        <v>#VALUE!</v>
      </c>
      <c r="O640" s="1">
        <f>Main!$C$26</f>
        <v>149.54113125696796</v>
      </c>
      <c r="P640" s="48" t="e" vm="1">
        <f t="shared" si="75"/>
        <v>#VALUE!</v>
      </c>
      <c r="Q640" t="e" vm="1">
        <f t="shared" si="76"/>
        <v>#VALUE!</v>
      </c>
    </row>
    <row r="641" spans="1:17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2">
        <f>[1]!GenLognormal($F$9,$F$10)</f>
        <v>#VALUE!</v>
      </c>
      <c r="G641" t="e" vm="2">
        <f>[1]!genBinomial(1,0.567)</f>
        <v>#VALUE!</v>
      </c>
      <c r="H641" s="13" t="e" vm="1">
        <f t="shared" si="70"/>
        <v>#VALUE!</v>
      </c>
      <c r="I641" s="1">
        <f>Main!$A$26</f>
        <v>149.56547863818892</v>
      </c>
      <c r="J641" s="48" t="e" vm="1">
        <f t="shared" si="71"/>
        <v>#VALUE!</v>
      </c>
      <c r="K641" t="e" vm="1">
        <f t="shared" si="72"/>
        <v>#VALUE!</v>
      </c>
      <c r="L641" s="1">
        <f>Main!$B$26</f>
        <v>149.59073777325764</v>
      </c>
      <c r="M641" s="48" t="e" vm="1">
        <f t="shared" si="73"/>
        <v>#VALUE!</v>
      </c>
      <c r="N641" t="e" vm="1">
        <f t="shared" si="74"/>
        <v>#VALUE!</v>
      </c>
      <c r="O641" s="1">
        <f>Main!$C$26</f>
        <v>149.54113125696796</v>
      </c>
      <c r="P641" s="48" t="e" vm="1">
        <f t="shared" si="75"/>
        <v>#VALUE!</v>
      </c>
      <c r="Q641" t="e" vm="1">
        <f t="shared" si="76"/>
        <v>#VALUE!</v>
      </c>
    </row>
    <row r="642" spans="1:17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2">
        <f>[1]!GenLognormal($F$9,$F$10)</f>
        <v>#VALUE!</v>
      </c>
      <c r="G642" t="e" vm="2">
        <f>[1]!genBinomial(1,0.567)</f>
        <v>#VALUE!</v>
      </c>
      <c r="H642" s="13" t="e" vm="1">
        <f t="shared" si="70"/>
        <v>#VALUE!</v>
      </c>
      <c r="I642" s="1">
        <f>Main!$A$26</f>
        <v>149.56547863818892</v>
      </c>
      <c r="J642" s="48" t="e" vm="1">
        <f t="shared" si="71"/>
        <v>#VALUE!</v>
      </c>
      <c r="K642" t="e" vm="1">
        <f t="shared" si="72"/>
        <v>#VALUE!</v>
      </c>
      <c r="L642" s="1">
        <f>Main!$B$26</f>
        <v>149.59073777325764</v>
      </c>
      <c r="M642" s="48" t="e" vm="1">
        <f t="shared" si="73"/>
        <v>#VALUE!</v>
      </c>
      <c r="N642" t="e" vm="1">
        <f t="shared" si="74"/>
        <v>#VALUE!</v>
      </c>
      <c r="O642" s="1">
        <f>Main!$C$26</f>
        <v>149.54113125696796</v>
      </c>
      <c r="P642" s="48" t="e" vm="1">
        <f t="shared" si="75"/>
        <v>#VALUE!</v>
      </c>
      <c r="Q642" t="e" vm="1">
        <f t="shared" si="76"/>
        <v>#VALUE!</v>
      </c>
    </row>
    <row r="643" spans="1:17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2">
        <f>[1]!GenLognormal($F$9,$F$10)</f>
        <v>#VALUE!</v>
      </c>
      <c r="G643" t="e" vm="2">
        <f>[1]!genBinomial(1,0.567)</f>
        <v>#VALUE!</v>
      </c>
      <c r="H643" s="13" t="e" vm="1">
        <f t="shared" si="70"/>
        <v>#VALUE!</v>
      </c>
      <c r="I643" s="1">
        <f>Main!$A$26</f>
        <v>149.56547863818892</v>
      </c>
      <c r="J643" s="48" t="e" vm="1">
        <f t="shared" si="71"/>
        <v>#VALUE!</v>
      </c>
      <c r="K643" t="e" vm="1">
        <f t="shared" si="72"/>
        <v>#VALUE!</v>
      </c>
      <c r="L643" s="1">
        <f>Main!$B$26</f>
        <v>149.59073777325764</v>
      </c>
      <c r="M643" s="48" t="e" vm="1">
        <f t="shared" si="73"/>
        <v>#VALUE!</v>
      </c>
      <c r="N643" t="e" vm="1">
        <f t="shared" si="74"/>
        <v>#VALUE!</v>
      </c>
      <c r="O643" s="1">
        <f>Main!$C$26</f>
        <v>149.54113125696796</v>
      </c>
      <c r="P643" s="48" t="e" vm="1">
        <f t="shared" si="75"/>
        <v>#VALUE!</v>
      </c>
      <c r="Q643" t="e" vm="1">
        <f t="shared" si="76"/>
        <v>#VALUE!</v>
      </c>
    </row>
    <row r="644" spans="1:17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2">
        <f>[1]!GenLognormal($F$9,$F$10)</f>
        <v>#VALUE!</v>
      </c>
      <c r="G644" t="e" vm="2">
        <f>[1]!genBinomial(1,0.567)</f>
        <v>#VALUE!</v>
      </c>
      <c r="H644" s="13" t="e" vm="1">
        <f t="shared" si="70"/>
        <v>#VALUE!</v>
      </c>
      <c r="I644" s="1">
        <f>Main!$A$26</f>
        <v>149.56547863818892</v>
      </c>
      <c r="J644" s="48" t="e" vm="1">
        <f t="shared" si="71"/>
        <v>#VALUE!</v>
      </c>
      <c r="K644" t="e" vm="1">
        <f t="shared" si="72"/>
        <v>#VALUE!</v>
      </c>
      <c r="L644" s="1">
        <f>Main!$B$26</f>
        <v>149.59073777325764</v>
      </c>
      <c r="M644" s="48" t="e" vm="1">
        <f t="shared" si="73"/>
        <v>#VALUE!</v>
      </c>
      <c r="N644" t="e" vm="1">
        <f t="shared" si="74"/>
        <v>#VALUE!</v>
      </c>
      <c r="O644" s="1">
        <f>Main!$C$26</f>
        <v>149.54113125696796</v>
      </c>
      <c r="P644" s="48" t="e" vm="1">
        <f t="shared" si="75"/>
        <v>#VALUE!</v>
      </c>
      <c r="Q644" t="e" vm="1">
        <f t="shared" si="76"/>
        <v>#VALUE!</v>
      </c>
    </row>
    <row r="645" spans="1:17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2">
        <f>[1]!GenLognormal($F$9,$F$10)</f>
        <v>#VALUE!</v>
      </c>
      <c r="G645" t="e" vm="2">
        <f>[1]!genBinomial(1,0.567)</f>
        <v>#VALUE!</v>
      </c>
      <c r="H645" s="13" t="e" vm="1">
        <f t="shared" si="70"/>
        <v>#VALUE!</v>
      </c>
      <c r="I645" s="1">
        <f>Main!$A$26</f>
        <v>149.56547863818892</v>
      </c>
      <c r="J645" s="48" t="e" vm="1">
        <f t="shared" si="71"/>
        <v>#VALUE!</v>
      </c>
      <c r="K645" t="e" vm="1">
        <f t="shared" si="72"/>
        <v>#VALUE!</v>
      </c>
      <c r="L645" s="1">
        <f>Main!$B$26</f>
        <v>149.59073777325764</v>
      </c>
      <c r="M645" s="48" t="e" vm="1">
        <f t="shared" si="73"/>
        <v>#VALUE!</v>
      </c>
      <c r="N645" t="e" vm="1">
        <f t="shared" si="74"/>
        <v>#VALUE!</v>
      </c>
      <c r="O645" s="1">
        <f>Main!$C$26</f>
        <v>149.54113125696796</v>
      </c>
      <c r="P645" s="48" t="e" vm="1">
        <f t="shared" si="75"/>
        <v>#VALUE!</v>
      </c>
      <c r="Q645" t="e" vm="1">
        <f t="shared" si="76"/>
        <v>#VALUE!</v>
      </c>
    </row>
    <row r="646" spans="1:17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2">
        <f>[1]!GenLognormal($F$9,$F$10)</f>
        <v>#VALUE!</v>
      </c>
      <c r="G646" t="e" vm="2">
        <f>[1]!genBinomial(1,0.567)</f>
        <v>#VALUE!</v>
      </c>
      <c r="H646" s="13" t="e" vm="1">
        <f t="shared" si="70"/>
        <v>#VALUE!</v>
      </c>
      <c r="I646" s="1">
        <f>Main!$A$26</f>
        <v>149.56547863818892</v>
      </c>
      <c r="J646" s="48" t="e" vm="1">
        <f t="shared" si="71"/>
        <v>#VALUE!</v>
      </c>
      <c r="K646" t="e" vm="1">
        <f t="shared" si="72"/>
        <v>#VALUE!</v>
      </c>
      <c r="L646" s="1">
        <f>Main!$B$26</f>
        <v>149.59073777325764</v>
      </c>
      <c r="M646" s="48" t="e" vm="1">
        <f t="shared" si="73"/>
        <v>#VALUE!</v>
      </c>
      <c r="N646" t="e" vm="1">
        <f t="shared" si="74"/>
        <v>#VALUE!</v>
      </c>
      <c r="O646" s="1">
        <f>Main!$C$26</f>
        <v>149.54113125696796</v>
      </c>
      <c r="P646" s="48" t="e" vm="1">
        <f t="shared" si="75"/>
        <v>#VALUE!</v>
      </c>
      <c r="Q646" t="e" vm="1">
        <f t="shared" si="76"/>
        <v>#VALUE!</v>
      </c>
    </row>
    <row r="647" spans="1:17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2">
        <f>[1]!GenLognormal($F$9,$F$10)</f>
        <v>#VALUE!</v>
      </c>
      <c r="G647" t="e" vm="2">
        <f>[1]!genBinomial(1,0.567)</f>
        <v>#VALUE!</v>
      </c>
      <c r="H647" s="13" t="e" vm="1">
        <f t="shared" si="70"/>
        <v>#VALUE!</v>
      </c>
      <c r="I647" s="1">
        <f>Main!$A$26</f>
        <v>149.56547863818892</v>
      </c>
      <c r="J647" s="48" t="e" vm="1">
        <f t="shared" si="71"/>
        <v>#VALUE!</v>
      </c>
      <c r="K647" t="e" vm="1">
        <f t="shared" si="72"/>
        <v>#VALUE!</v>
      </c>
      <c r="L647" s="1">
        <f>Main!$B$26</f>
        <v>149.59073777325764</v>
      </c>
      <c r="M647" s="48" t="e" vm="1">
        <f t="shared" si="73"/>
        <v>#VALUE!</v>
      </c>
      <c r="N647" t="e" vm="1">
        <f t="shared" si="74"/>
        <v>#VALUE!</v>
      </c>
      <c r="O647" s="1">
        <f>Main!$C$26</f>
        <v>149.54113125696796</v>
      </c>
      <c r="P647" s="48" t="e" vm="1">
        <f t="shared" si="75"/>
        <v>#VALUE!</v>
      </c>
      <c r="Q647" t="e" vm="1">
        <f t="shared" si="76"/>
        <v>#VALUE!</v>
      </c>
    </row>
    <row r="648" spans="1:17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2">
        <f>[1]!GenLognormal($F$9,$F$10)</f>
        <v>#VALUE!</v>
      </c>
      <c r="G648" t="e" vm="2">
        <f>[1]!genBinomial(1,0.567)</f>
        <v>#VALUE!</v>
      </c>
      <c r="H648" s="13" t="e" vm="1">
        <f t="shared" si="70"/>
        <v>#VALUE!</v>
      </c>
      <c r="I648" s="1">
        <f>Main!$A$26</f>
        <v>149.56547863818892</v>
      </c>
      <c r="J648" s="48" t="e" vm="1">
        <f t="shared" si="71"/>
        <v>#VALUE!</v>
      </c>
      <c r="K648" t="e" vm="1">
        <f t="shared" si="72"/>
        <v>#VALUE!</v>
      </c>
      <c r="L648" s="1">
        <f>Main!$B$26</f>
        <v>149.59073777325764</v>
      </c>
      <c r="M648" s="48" t="e" vm="1">
        <f t="shared" si="73"/>
        <v>#VALUE!</v>
      </c>
      <c r="N648" t="e" vm="1">
        <f t="shared" si="74"/>
        <v>#VALUE!</v>
      </c>
      <c r="O648" s="1">
        <f>Main!$C$26</f>
        <v>149.54113125696796</v>
      </c>
      <c r="P648" s="48" t="e" vm="1">
        <f t="shared" si="75"/>
        <v>#VALUE!</v>
      </c>
      <c r="Q648" t="e" vm="1">
        <f t="shared" si="76"/>
        <v>#VALUE!</v>
      </c>
    </row>
    <row r="649" spans="1:17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2">
        <f>[1]!GenLognormal($F$9,$F$10)</f>
        <v>#VALUE!</v>
      </c>
      <c r="G649" t="e" vm="2">
        <f>[1]!genBinomial(1,0.567)</f>
        <v>#VALUE!</v>
      </c>
      <c r="H649" s="13" t="e" vm="1">
        <f t="shared" si="70"/>
        <v>#VALUE!</v>
      </c>
      <c r="I649" s="1">
        <f>Main!$A$26</f>
        <v>149.56547863818892</v>
      </c>
      <c r="J649" s="48" t="e" vm="1">
        <f t="shared" si="71"/>
        <v>#VALUE!</v>
      </c>
      <c r="K649" t="e" vm="1">
        <f t="shared" si="72"/>
        <v>#VALUE!</v>
      </c>
      <c r="L649" s="1">
        <f>Main!$B$26</f>
        <v>149.59073777325764</v>
      </c>
      <c r="M649" s="48" t="e" vm="1">
        <f t="shared" si="73"/>
        <v>#VALUE!</v>
      </c>
      <c r="N649" t="e" vm="1">
        <f t="shared" si="74"/>
        <v>#VALUE!</v>
      </c>
      <c r="O649" s="1">
        <f>Main!$C$26</f>
        <v>149.54113125696796</v>
      </c>
      <c r="P649" s="48" t="e" vm="1">
        <f t="shared" si="75"/>
        <v>#VALUE!</v>
      </c>
      <c r="Q649" t="e" vm="1">
        <f t="shared" si="76"/>
        <v>#VALUE!</v>
      </c>
    </row>
    <row r="650" spans="1:17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2">
        <f>[1]!GenLognormal($F$9,$F$10)</f>
        <v>#VALUE!</v>
      </c>
      <c r="G650" t="e" vm="2">
        <f>[1]!genBinomial(1,0.567)</f>
        <v>#VALUE!</v>
      </c>
      <c r="H650" s="13" t="e" vm="1">
        <f t="shared" si="70"/>
        <v>#VALUE!</v>
      </c>
      <c r="I650" s="1">
        <f>Main!$A$26</f>
        <v>149.56547863818892</v>
      </c>
      <c r="J650" s="48" t="e" vm="1">
        <f t="shared" si="71"/>
        <v>#VALUE!</v>
      </c>
      <c r="K650" t="e" vm="1">
        <f t="shared" si="72"/>
        <v>#VALUE!</v>
      </c>
      <c r="L650" s="1">
        <f>Main!$B$26</f>
        <v>149.59073777325764</v>
      </c>
      <c r="M650" s="48" t="e" vm="1">
        <f t="shared" si="73"/>
        <v>#VALUE!</v>
      </c>
      <c r="N650" t="e" vm="1">
        <f t="shared" si="74"/>
        <v>#VALUE!</v>
      </c>
      <c r="O650" s="1">
        <f>Main!$C$26</f>
        <v>149.54113125696796</v>
      </c>
      <c r="P650" s="48" t="e" vm="1">
        <f t="shared" si="75"/>
        <v>#VALUE!</v>
      </c>
      <c r="Q650" t="e" vm="1">
        <f t="shared" si="76"/>
        <v>#VALUE!</v>
      </c>
    </row>
    <row r="651" spans="1:17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2">
        <f>[1]!GenLognormal($F$9,$F$10)</f>
        <v>#VALUE!</v>
      </c>
      <c r="G651" t="e" vm="2">
        <f>[1]!genBinomial(1,0.567)</f>
        <v>#VALUE!</v>
      </c>
      <c r="H651" s="13" t="e" vm="1">
        <f t="shared" si="70"/>
        <v>#VALUE!</v>
      </c>
      <c r="I651" s="1">
        <f>Main!$A$26</f>
        <v>149.56547863818892</v>
      </c>
      <c r="J651" s="48" t="e" vm="1">
        <f t="shared" si="71"/>
        <v>#VALUE!</v>
      </c>
      <c r="K651" t="e" vm="1">
        <f t="shared" si="72"/>
        <v>#VALUE!</v>
      </c>
      <c r="L651" s="1">
        <f>Main!$B$26</f>
        <v>149.59073777325764</v>
      </c>
      <c r="M651" s="48" t="e" vm="1">
        <f t="shared" si="73"/>
        <v>#VALUE!</v>
      </c>
      <c r="N651" t="e" vm="1">
        <f t="shared" si="74"/>
        <v>#VALUE!</v>
      </c>
      <c r="O651" s="1">
        <f>Main!$C$26</f>
        <v>149.54113125696796</v>
      </c>
      <c r="P651" s="48" t="e" vm="1">
        <f t="shared" si="75"/>
        <v>#VALUE!</v>
      </c>
      <c r="Q651" t="e" vm="1">
        <f t="shared" si="76"/>
        <v>#VALUE!</v>
      </c>
    </row>
    <row r="652" spans="1:17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2">
        <f>[1]!GenLognormal($F$9,$F$10)</f>
        <v>#VALUE!</v>
      </c>
      <c r="G652" t="e" vm="2">
        <f>[1]!genBinomial(1,0.567)</f>
        <v>#VALUE!</v>
      </c>
      <c r="H652" s="13" t="e" vm="1">
        <f t="shared" si="70"/>
        <v>#VALUE!</v>
      </c>
      <c r="I652" s="1">
        <f>Main!$A$26</f>
        <v>149.56547863818892</v>
      </c>
      <c r="J652" s="48" t="e" vm="1">
        <f t="shared" si="71"/>
        <v>#VALUE!</v>
      </c>
      <c r="K652" t="e" vm="1">
        <f t="shared" si="72"/>
        <v>#VALUE!</v>
      </c>
      <c r="L652" s="1">
        <f>Main!$B$26</f>
        <v>149.59073777325764</v>
      </c>
      <c r="M652" s="48" t="e" vm="1">
        <f t="shared" si="73"/>
        <v>#VALUE!</v>
      </c>
      <c r="N652" t="e" vm="1">
        <f t="shared" si="74"/>
        <v>#VALUE!</v>
      </c>
      <c r="O652" s="1">
        <f>Main!$C$26</f>
        <v>149.54113125696796</v>
      </c>
      <c r="P652" s="48" t="e" vm="1">
        <f t="shared" si="75"/>
        <v>#VALUE!</v>
      </c>
      <c r="Q652" t="e" vm="1">
        <f t="shared" si="76"/>
        <v>#VALUE!</v>
      </c>
    </row>
    <row r="653" spans="1:17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2">
        <f>[1]!GenLognormal($F$9,$F$10)</f>
        <v>#VALUE!</v>
      </c>
      <c r="G653" t="e" vm="2">
        <f>[1]!genBinomial(1,0.567)</f>
        <v>#VALUE!</v>
      </c>
      <c r="H653" s="13" t="e" vm="1">
        <f t="shared" si="70"/>
        <v>#VALUE!</v>
      </c>
      <c r="I653" s="1">
        <f>Main!$A$26</f>
        <v>149.56547863818892</v>
      </c>
      <c r="J653" s="48" t="e" vm="1">
        <f t="shared" si="71"/>
        <v>#VALUE!</v>
      </c>
      <c r="K653" t="e" vm="1">
        <f t="shared" si="72"/>
        <v>#VALUE!</v>
      </c>
      <c r="L653" s="1">
        <f>Main!$B$26</f>
        <v>149.59073777325764</v>
      </c>
      <c r="M653" s="48" t="e" vm="1">
        <f t="shared" si="73"/>
        <v>#VALUE!</v>
      </c>
      <c r="N653" t="e" vm="1">
        <f t="shared" si="74"/>
        <v>#VALUE!</v>
      </c>
      <c r="O653" s="1">
        <f>Main!$C$26</f>
        <v>149.54113125696796</v>
      </c>
      <c r="P653" s="48" t="e" vm="1">
        <f t="shared" si="75"/>
        <v>#VALUE!</v>
      </c>
      <c r="Q653" t="e" vm="1">
        <f t="shared" si="76"/>
        <v>#VALUE!</v>
      </c>
    </row>
    <row r="654" spans="1:17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2">
        <f>[1]!GenLognormal($F$9,$F$10)</f>
        <v>#VALUE!</v>
      </c>
      <c r="G654" t="e" vm="2">
        <f>[1]!genBinomial(1,0.567)</f>
        <v>#VALUE!</v>
      </c>
      <c r="H654" s="13" t="e" vm="1">
        <f t="shared" si="70"/>
        <v>#VALUE!</v>
      </c>
      <c r="I654" s="1">
        <f>Main!$A$26</f>
        <v>149.56547863818892</v>
      </c>
      <c r="J654" s="48" t="e" vm="1">
        <f t="shared" si="71"/>
        <v>#VALUE!</v>
      </c>
      <c r="K654" t="e" vm="1">
        <f t="shared" si="72"/>
        <v>#VALUE!</v>
      </c>
      <c r="L654" s="1">
        <f>Main!$B$26</f>
        <v>149.59073777325764</v>
      </c>
      <c r="M654" s="48" t="e" vm="1">
        <f t="shared" si="73"/>
        <v>#VALUE!</v>
      </c>
      <c r="N654" t="e" vm="1">
        <f t="shared" si="74"/>
        <v>#VALUE!</v>
      </c>
      <c r="O654" s="1">
        <f>Main!$C$26</f>
        <v>149.54113125696796</v>
      </c>
      <c r="P654" s="48" t="e" vm="1">
        <f t="shared" si="75"/>
        <v>#VALUE!</v>
      </c>
      <c r="Q654" t="e" vm="1">
        <f t="shared" si="76"/>
        <v>#VALUE!</v>
      </c>
    </row>
    <row r="655" spans="1:17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2">
        <f>[1]!GenLognormal($F$9,$F$10)</f>
        <v>#VALUE!</v>
      </c>
      <c r="G655" t="e" vm="2">
        <f>[1]!genBinomial(1,0.567)</f>
        <v>#VALUE!</v>
      </c>
      <c r="H655" s="13" t="e" vm="1">
        <f t="shared" ref="H655:H718" si="77">(266.16-47.17*G655-2.33*F655+0.66*E655+0.017*(E655^2))*113.12/1000000*D655</f>
        <v>#VALUE!</v>
      </c>
      <c r="I655" s="1">
        <f>Main!$A$26</f>
        <v>149.56547863818892</v>
      </c>
      <c r="J655" s="48" t="e" vm="1">
        <f t="shared" ref="J655:J718" si="78">I655*$H655/24/60</f>
        <v>#VALUE!</v>
      </c>
      <c r="K655" t="e" vm="1">
        <f t="shared" ref="K655:K718" si="79">J655*24*60/$D655</f>
        <v>#VALUE!</v>
      </c>
      <c r="L655" s="1">
        <f>Main!$B$26</f>
        <v>149.59073777325764</v>
      </c>
      <c r="M655" s="48" t="e" vm="1">
        <f t="shared" ref="M655:M718" si="80">L655*$H655/24/60</f>
        <v>#VALUE!</v>
      </c>
      <c r="N655" t="e" vm="1">
        <f t="shared" ref="N655:N718" si="81">M655*24*60/$D655</f>
        <v>#VALUE!</v>
      </c>
      <c r="O655" s="1">
        <f>Main!$C$26</f>
        <v>149.54113125696796</v>
      </c>
      <c r="P655" s="48" t="e" vm="1">
        <f t="shared" ref="P655:P718" si="82">O655*$H655/24/60</f>
        <v>#VALUE!</v>
      </c>
      <c r="Q655" t="e" vm="1">
        <f t="shared" ref="Q655:Q718" si="83">P655*24*60/$D655</f>
        <v>#VALUE!</v>
      </c>
    </row>
    <row r="656" spans="1:17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2">
        <f>[1]!GenLognormal($F$9,$F$10)</f>
        <v>#VALUE!</v>
      </c>
      <c r="G656" t="e" vm="2">
        <f>[1]!genBinomial(1,0.567)</f>
        <v>#VALUE!</v>
      </c>
      <c r="H656" s="13" t="e" vm="1">
        <f t="shared" si="77"/>
        <v>#VALUE!</v>
      </c>
      <c r="I656" s="1">
        <f>Main!$A$26</f>
        <v>149.56547863818892</v>
      </c>
      <c r="J656" s="48" t="e" vm="1">
        <f t="shared" si="78"/>
        <v>#VALUE!</v>
      </c>
      <c r="K656" t="e" vm="1">
        <f t="shared" si="79"/>
        <v>#VALUE!</v>
      </c>
      <c r="L656" s="1">
        <f>Main!$B$26</f>
        <v>149.59073777325764</v>
      </c>
      <c r="M656" s="48" t="e" vm="1">
        <f t="shared" si="80"/>
        <v>#VALUE!</v>
      </c>
      <c r="N656" t="e" vm="1">
        <f t="shared" si="81"/>
        <v>#VALUE!</v>
      </c>
      <c r="O656" s="1">
        <f>Main!$C$26</f>
        <v>149.54113125696796</v>
      </c>
      <c r="P656" s="48" t="e" vm="1">
        <f t="shared" si="82"/>
        <v>#VALUE!</v>
      </c>
      <c r="Q656" t="e" vm="1">
        <f t="shared" si="83"/>
        <v>#VALUE!</v>
      </c>
    </row>
    <row r="657" spans="1:17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2">
        <f>[1]!GenLognormal($F$9,$F$10)</f>
        <v>#VALUE!</v>
      </c>
      <c r="G657" t="e" vm="2">
        <f>[1]!genBinomial(1,0.567)</f>
        <v>#VALUE!</v>
      </c>
      <c r="H657" s="13" t="e" vm="1">
        <f t="shared" si="77"/>
        <v>#VALUE!</v>
      </c>
      <c r="I657" s="1">
        <f>Main!$A$26</f>
        <v>149.56547863818892</v>
      </c>
      <c r="J657" s="48" t="e" vm="1">
        <f t="shared" si="78"/>
        <v>#VALUE!</v>
      </c>
      <c r="K657" t="e" vm="1">
        <f t="shared" si="79"/>
        <v>#VALUE!</v>
      </c>
      <c r="L657" s="1">
        <f>Main!$B$26</f>
        <v>149.59073777325764</v>
      </c>
      <c r="M657" s="48" t="e" vm="1">
        <f t="shared" si="80"/>
        <v>#VALUE!</v>
      </c>
      <c r="N657" t="e" vm="1">
        <f t="shared" si="81"/>
        <v>#VALUE!</v>
      </c>
      <c r="O657" s="1">
        <f>Main!$C$26</f>
        <v>149.54113125696796</v>
      </c>
      <c r="P657" s="48" t="e" vm="1">
        <f t="shared" si="82"/>
        <v>#VALUE!</v>
      </c>
      <c r="Q657" t="e" vm="1">
        <f t="shared" si="83"/>
        <v>#VALUE!</v>
      </c>
    </row>
    <row r="658" spans="1:17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2">
        <f>[1]!GenLognormal($F$9,$F$10)</f>
        <v>#VALUE!</v>
      </c>
      <c r="G658" t="e" vm="2">
        <f>[1]!genBinomial(1,0.567)</f>
        <v>#VALUE!</v>
      </c>
      <c r="H658" s="13" t="e" vm="1">
        <f t="shared" si="77"/>
        <v>#VALUE!</v>
      </c>
      <c r="I658" s="1">
        <f>Main!$A$26</f>
        <v>149.56547863818892</v>
      </c>
      <c r="J658" s="48" t="e" vm="1">
        <f t="shared" si="78"/>
        <v>#VALUE!</v>
      </c>
      <c r="K658" t="e" vm="1">
        <f t="shared" si="79"/>
        <v>#VALUE!</v>
      </c>
      <c r="L658" s="1">
        <f>Main!$B$26</f>
        <v>149.59073777325764</v>
      </c>
      <c r="M658" s="48" t="e" vm="1">
        <f t="shared" si="80"/>
        <v>#VALUE!</v>
      </c>
      <c r="N658" t="e" vm="1">
        <f t="shared" si="81"/>
        <v>#VALUE!</v>
      </c>
      <c r="O658" s="1">
        <f>Main!$C$26</f>
        <v>149.54113125696796</v>
      </c>
      <c r="P658" s="48" t="e" vm="1">
        <f t="shared" si="82"/>
        <v>#VALUE!</v>
      </c>
      <c r="Q658" t="e" vm="1">
        <f t="shared" si="83"/>
        <v>#VALUE!</v>
      </c>
    </row>
    <row r="659" spans="1:17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2">
        <f>[1]!GenLognormal($F$9,$F$10)</f>
        <v>#VALUE!</v>
      </c>
      <c r="G659" t="e" vm="2">
        <f>[1]!genBinomial(1,0.567)</f>
        <v>#VALUE!</v>
      </c>
      <c r="H659" s="13" t="e" vm="1">
        <f t="shared" si="77"/>
        <v>#VALUE!</v>
      </c>
      <c r="I659" s="1">
        <f>Main!$A$26</f>
        <v>149.56547863818892</v>
      </c>
      <c r="J659" s="48" t="e" vm="1">
        <f t="shared" si="78"/>
        <v>#VALUE!</v>
      </c>
      <c r="K659" t="e" vm="1">
        <f t="shared" si="79"/>
        <v>#VALUE!</v>
      </c>
      <c r="L659" s="1">
        <f>Main!$B$26</f>
        <v>149.59073777325764</v>
      </c>
      <c r="M659" s="48" t="e" vm="1">
        <f t="shared" si="80"/>
        <v>#VALUE!</v>
      </c>
      <c r="N659" t="e" vm="1">
        <f t="shared" si="81"/>
        <v>#VALUE!</v>
      </c>
      <c r="O659" s="1">
        <f>Main!$C$26</f>
        <v>149.54113125696796</v>
      </c>
      <c r="P659" s="48" t="e" vm="1">
        <f t="shared" si="82"/>
        <v>#VALUE!</v>
      </c>
      <c r="Q659" t="e" vm="1">
        <f t="shared" si="83"/>
        <v>#VALUE!</v>
      </c>
    </row>
    <row r="660" spans="1:17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2">
        <f>[1]!GenLognormal($F$9,$F$10)</f>
        <v>#VALUE!</v>
      </c>
      <c r="G660" t="e" vm="2">
        <f>[1]!genBinomial(1,0.567)</f>
        <v>#VALUE!</v>
      </c>
      <c r="H660" s="13" t="e" vm="1">
        <f t="shared" si="77"/>
        <v>#VALUE!</v>
      </c>
      <c r="I660" s="1">
        <f>Main!$A$26</f>
        <v>149.56547863818892</v>
      </c>
      <c r="J660" s="48" t="e" vm="1">
        <f t="shared" si="78"/>
        <v>#VALUE!</v>
      </c>
      <c r="K660" t="e" vm="1">
        <f t="shared" si="79"/>
        <v>#VALUE!</v>
      </c>
      <c r="L660" s="1">
        <f>Main!$B$26</f>
        <v>149.59073777325764</v>
      </c>
      <c r="M660" s="48" t="e" vm="1">
        <f t="shared" si="80"/>
        <v>#VALUE!</v>
      </c>
      <c r="N660" t="e" vm="1">
        <f t="shared" si="81"/>
        <v>#VALUE!</v>
      </c>
      <c r="O660" s="1">
        <f>Main!$C$26</f>
        <v>149.54113125696796</v>
      </c>
      <c r="P660" s="48" t="e" vm="1">
        <f t="shared" si="82"/>
        <v>#VALUE!</v>
      </c>
      <c r="Q660" t="e" vm="1">
        <f t="shared" si="83"/>
        <v>#VALUE!</v>
      </c>
    </row>
    <row r="661" spans="1:17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2">
        <f>[1]!GenLognormal($F$9,$F$10)</f>
        <v>#VALUE!</v>
      </c>
      <c r="G661" t="e" vm="2">
        <f>[1]!genBinomial(1,0.567)</f>
        <v>#VALUE!</v>
      </c>
      <c r="H661" s="13" t="e" vm="1">
        <f t="shared" si="77"/>
        <v>#VALUE!</v>
      </c>
      <c r="I661" s="1">
        <f>Main!$A$26</f>
        <v>149.56547863818892</v>
      </c>
      <c r="J661" s="48" t="e" vm="1">
        <f t="shared" si="78"/>
        <v>#VALUE!</v>
      </c>
      <c r="K661" t="e" vm="1">
        <f t="shared" si="79"/>
        <v>#VALUE!</v>
      </c>
      <c r="L661" s="1">
        <f>Main!$B$26</f>
        <v>149.59073777325764</v>
      </c>
      <c r="M661" s="48" t="e" vm="1">
        <f t="shared" si="80"/>
        <v>#VALUE!</v>
      </c>
      <c r="N661" t="e" vm="1">
        <f t="shared" si="81"/>
        <v>#VALUE!</v>
      </c>
      <c r="O661" s="1">
        <f>Main!$C$26</f>
        <v>149.54113125696796</v>
      </c>
      <c r="P661" s="48" t="e" vm="1">
        <f t="shared" si="82"/>
        <v>#VALUE!</v>
      </c>
      <c r="Q661" t="e" vm="1">
        <f t="shared" si="83"/>
        <v>#VALUE!</v>
      </c>
    </row>
    <row r="662" spans="1:17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2">
        <f>[1]!GenLognormal($F$9,$F$10)</f>
        <v>#VALUE!</v>
      </c>
      <c r="G662" t="e" vm="2">
        <f>[1]!genBinomial(1,0.567)</f>
        <v>#VALUE!</v>
      </c>
      <c r="H662" s="13" t="e" vm="1">
        <f t="shared" si="77"/>
        <v>#VALUE!</v>
      </c>
      <c r="I662" s="1">
        <f>Main!$A$26</f>
        <v>149.56547863818892</v>
      </c>
      <c r="J662" s="48" t="e" vm="1">
        <f t="shared" si="78"/>
        <v>#VALUE!</v>
      </c>
      <c r="K662" t="e" vm="1">
        <f t="shared" si="79"/>
        <v>#VALUE!</v>
      </c>
      <c r="L662" s="1">
        <f>Main!$B$26</f>
        <v>149.59073777325764</v>
      </c>
      <c r="M662" s="48" t="e" vm="1">
        <f t="shared" si="80"/>
        <v>#VALUE!</v>
      </c>
      <c r="N662" t="e" vm="1">
        <f t="shared" si="81"/>
        <v>#VALUE!</v>
      </c>
      <c r="O662" s="1">
        <f>Main!$C$26</f>
        <v>149.54113125696796</v>
      </c>
      <c r="P662" s="48" t="e" vm="1">
        <f t="shared" si="82"/>
        <v>#VALUE!</v>
      </c>
      <c r="Q662" t="e" vm="1">
        <f t="shared" si="83"/>
        <v>#VALUE!</v>
      </c>
    </row>
    <row r="663" spans="1:17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2">
        <f>[1]!GenLognormal($F$9,$F$10)</f>
        <v>#VALUE!</v>
      </c>
      <c r="G663" t="e" vm="2">
        <f>[1]!genBinomial(1,0.567)</f>
        <v>#VALUE!</v>
      </c>
      <c r="H663" s="13" t="e" vm="1">
        <f t="shared" si="77"/>
        <v>#VALUE!</v>
      </c>
      <c r="I663" s="1">
        <f>Main!$A$26</f>
        <v>149.56547863818892</v>
      </c>
      <c r="J663" s="48" t="e" vm="1">
        <f t="shared" si="78"/>
        <v>#VALUE!</v>
      </c>
      <c r="K663" t="e" vm="1">
        <f t="shared" si="79"/>
        <v>#VALUE!</v>
      </c>
      <c r="L663" s="1">
        <f>Main!$B$26</f>
        <v>149.59073777325764</v>
      </c>
      <c r="M663" s="48" t="e" vm="1">
        <f t="shared" si="80"/>
        <v>#VALUE!</v>
      </c>
      <c r="N663" t="e" vm="1">
        <f t="shared" si="81"/>
        <v>#VALUE!</v>
      </c>
      <c r="O663" s="1">
        <f>Main!$C$26</f>
        <v>149.54113125696796</v>
      </c>
      <c r="P663" s="48" t="e" vm="1">
        <f t="shared" si="82"/>
        <v>#VALUE!</v>
      </c>
      <c r="Q663" t="e" vm="1">
        <f t="shared" si="83"/>
        <v>#VALUE!</v>
      </c>
    </row>
    <row r="664" spans="1:17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2">
        <f>[1]!GenLognormal($F$9,$F$10)</f>
        <v>#VALUE!</v>
      </c>
      <c r="G664" t="e" vm="2">
        <f>[1]!genBinomial(1,0.567)</f>
        <v>#VALUE!</v>
      </c>
      <c r="H664" s="13" t="e" vm="1">
        <f t="shared" si="77"/>
        <v>#VALUE!</v>
      </c>
      <c r="I664" s="1">
        <f>Main!$A$26</f>
        <v>149.56547863818892</v>
      </c>
      <c r="J664" s="48" t="e" vm="1">
        <f t="shared" si="78"/>
        <v>#VALUE!</v>
      </c>
      <c r="K664" t="e" vm="1">
        <f t="shared" si="79"/>
        <v>#VALUE!</v>
      </c>
      <c r="L664" s="1">
        <f>Main!$B$26</f>
        <v>149.59073777325764</v>
      </c>
      <c r="M664" s="48" t="e" vm="1">
        <f t="shared" si="80"/>
        <v>#VALUE!</v>
      </c>
      <c r="N664" t="e" vm="1">
        <f t="shared" si="81"/>
        <v>#VALUE!</v>
      </c>
      <c r="O664" s="1">
        <f>Main!$C$26</f>
        <v>149.54113125696796</v>
      </c>
      <c r="P664" s="48" t="e" vm="1">
        <f t="shared" si="82"/>
        <v>#VALUE!</v>
      </c>
      <c r="Q664" t="e" vm="1">
        <f t="shared" si="83"/>
        <v>#VALUE!</v>
      </c>
    </row>
    <row r="665" spans="1:17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2">
        <f>[1]!GenLognormal($F$9,$F$10)</f>
        <v>#VALUE!</v>
      </c>
      <c r="G665" t="e" vm="2">
        <f>[1]!genBinomial(1,0.567)</f>
        <v>#VALUE!</v>
      </c>
      <c r="H665" s="13" t="e" vm="1">
        <f t="shared" si="77"/>
        <v>#VALUE!</v>
      </c>
      <c r="I665" s="1">
        <f>Main!$A$26</f>
        <v>149.56547863818892</v>
      </c>
      <c r="J665" s="48" t="e" vm="1">
        <f t="shared" si="78"/>
        <v>#VALUE!</v>
      </c>
      <c r="K665" t="e" vm="1">
        <f t="shared" si="79"/>
        <v>#VALUE!</v>
      </c>
      <c r="L665" s="1">
        <f>Main!$B$26</f>
        <v>149.59073777325764</v>
      </c>
      <c r="M665" s="48" t="e" vm="1">
        <f t="shared" si="80"/>
        <v>#VALUE!</v>
      </c>
      <c r="N665" t="e" vm="1">
        <f t="shared" si="81"/>
        <v>#VALUE!</v>
      </c>
      <c r="O665" s="1">
        <f>Main!$C$26</f>
        <v>149.54113125696796</v>
      </c>
      <c r="P665" s="48" t="e" vm="1">
        <f t="shared" si="82"/>
        <v>#VALUE!</v>
      </c>
      <c r="Q665" t="e" vm="1">
        <f t="shared" si="83"/>
        <v>#VALUE!</v>
      </c>
    </row>
    <row r="666" spans="1:17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2">
        <f>[1]!GenLognormal($F$9,$F$10)</f>
        <v>#VALUE!</v>
      </c>
      <c r="G666" t="e" vm="2">
        <f>[1]!genBinomial(1,0.567)</f>
        <v>#VALUE!</v>
      </c>
      <c r="H666" s="13" t="e" vm="1">
        <f t="shared" si="77"/>
        <v>#VALUE!</v>
      </c>
      <c r="I666" s="1">
        <f>Main!$A$26</f>
        <v>149.56547863818892</v>
      </c>
      <c r="J666" s="48" t="e" vm="1">
        <f t="shared" si="78"/>
        <v>#VALUE!</v>
      </c>
      <c r="K666" t="e" vm="1">
        <f t="shared" si="79"/>
        <v>#VALUE!</v>
      </c>
      <c r="L666" s="1">
        <f>Main!$B$26</f>
        <v>149.59073777325764</v>
      </c>
      <c r="M666" s="48" t="e" vm="1">
        <f t="shared" si="80"/>
        <v>#VALUE!</v>
      </c>
      <c r="N666" t="e" vm="1">
        <f t="shared" si="81"/>
        <v>#VALUE!</v>
      </c>
      <c r="O666" s="1">
        <f>Main!$C$26</f>
        <v>149.54113125696796</v>
      </c>
      <c r="P666" s="48" t="e" vm="1">
        <f t="shared" si="82"/>
        <v>#VALUE!</v>
      </c>
      <c r="Q666" t="e" vm="1">
        <f t="shared" si="83"/>
        <v>#VALUE!</v>
      </c>
    </row>
    <row r="667" spans="1:17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2">
        <f>[1]!GenLognormal($F$9,$F$10)</f>
        <v>#VALUE!</v>
      </c>
      <c r="G667" t="e" vm="2">
        <f>[1]!genBinomial(1,0.567)</f>
        <v>#VALUE!</v>
      </c>
      <c r="H667" s="13" t="e" vm="1">
        <f t="shared" si="77"/>
        <v>#VALUE!</v>
      </c>
      <c r="I667" s="1">
        <f>Main!$A$26</f>
        <v>149.56547863818892</v>
      </c>
      <c r="J667" s="48" t="e" vm="1">
        <f t="shared" si="78"/>
        <v>#VALUE!</v>
      </c>
      <c r="K667" t="e" vm="1">
        <f t="shared" si="79"/>
        <v>#VALUE!</v>
      </c>
      <c r="L667" s="1">
        <f>Main!$B$26</f>
        <v>149.59073777325764</v>
      </c>
      <c r="M667" s="48" t="e" vm="1">
        <f t="shared" si="80"/>
        <v>#VALUE!</v>
      </c>
      <c r="N667" t="e" vm="1">
        <f t="shared" si="81"/>
        <v>#VALUE!</v>
      </c>
      <c r="O667" s="1">
        <f>Main!$C$26</f>
        <v>149.54113125696796</v>
      </c>
      <c r="P667" s="48" t="e" vm="1">
        <f t="shared" si="82"/>
        <v>#VALUE!</v>
      </c>
      <c r="Q667" t="e" vm="1">
        <f t="shared" si="83"/>
        <v>#VALUE!</v>
      </c>
    </row>
    <row r="668" spans="1:17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2">
        <f>[1]!GenLognormal($F$9,$F$10)</f>
        <v>#VALUE!</v>
      </c>
      <c r="G668" t="e" vm="2">
        <f>[1]!genBinomial(1,0.567)</f>
        <v>#VALUE!</v>
      </c>
      <c r="H668" s="13" t="e" vm="1">
        <f t="shared" si="77"/>
        <v>#VALUE!</v>
      </c>
      <c r="I668" s="1">
        <f>Main!$A$26</f>
        <v>149.56547863818892</v>
      </c>
      <c r="J668" s="48" t="e" vm="1">
        <f t="shared" si="78"/>
        <v>#VALUE!</v>
      </c>
      <c r="K668" t="e" vm="1">
        <f t="shared" si="79"/>
        <v>#VALUE!</v>
      </c>
      <c r="L668" s="1">
        <f>Main!$B$26</f>
        <v>149.59073777325764</v>
      </c>
      <c r="M668" s="48" t="e" vm="1">
        <f t="shared" si="80"/>
        <v>#VALUE!</v>
      </c>
      <c r="N668" t="e" vm="1">
        <f t="shared" si="81"/>
        <v>#VALUE!</v>
      </c>
      <c r="O668" s="1">
        <f>Main!$C$26</f>
        <v>149.54113125696796</v>
      </c>
      <c r="P668" s="48" t="e" vm="1">
        <f t="shared" si="82"/>
        <v>#VALUE!</v>
      </c>
      <c r="Q668" t="e" vm="1">
        <f t="shared" si="83"/>
        <v>#VALUE!</v>
      </c>
    </row>
    <row r="669" spans="1:17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2">
        <f>[1]!GenLognormal($F$9,$F$10)</f>
        <v>#VALUE!</v>
      </c>
      <c r="G669" t="e" vm="2">
        <f>[1]!genBinomial(1,0.567)</f>
        <v>#VALUE!</v>
      </c>
      <c r="H669" s="13" t="e" vm="1">
        <f t="shared" si="77"/>
        <v>#VALUE!</v>
      </c>
      <c r="I669" s="1">
        <f>Main!$A$26</f>
        <v>149.56547863818892</v>
      </c>
      <c r="J669" s="48" t="e" vm="1">
        <f t="shared" si="78"/>
        <v>#VALUE!</v>
      </c>
      <c r="K669" t="e" vm="1">
        <f t="shared" si="79"/>
        <v>#VALUE!</v>
      </c>
      <c r="L669" s="1">
        <f>Main!$B$26</f>
        <v>149.59073777325764</v>
      </c>
      <c r="M669" s="48" t="e" vm="1">
        <f t="shared" si="80"/>
        <v>#VALUE!</v>
      </c>
      <c r="N669" t="e" vm="1">
        <f t="shared" si="81"/>
        <v>#VALUE!</v>
      </c>
      <c r="O669" s="1">
        <f>Main!$C$26</f>
        <v>149.54113125696796</v>
      </c>
      <c r="P669" s="48" t="e" vm="1">
        <f t="shared" si="82"/>
        <v>#VALUE!</v>
      </c>
      <c r="Q669" t="e" vm="1">
        <f t="shared" si="83"/>
        <v>#VALUE!</v>
      </c>
    </row>
    <row r="670" spans="1:17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2">
        <f>[1]!GenLognormal($F$9,$F$10)</f>
        <v>#VALUE!</v>
      </c>
      <c r="G670" t="e" vm="2">
        <f>[1]!genBinomial(1,0.567)</f>
        <v>#VALUE!</v>
      </c>
      <c r="H670" s="13" t="e" vm="1">
        <f t="shared" si="77"/>
        <v>#VALUE!</v>
      </c>
      <c r="I670" s="1">
        <f>Main!$A$26</f>
        <v>149.56547863818892</v>
      </c>
      <c r="J670" s="48" t="e" vm="1">
        <f t="shared" si="78"/>
        <v>#VALUE!</v>
      </c>
      <c r="K670" t="e" vm="1">
        <f t="shared" si="79"/>
        <v>#VALUE!</v>
      </c>
      <c r="L670" s="1">
        <f>Main!$B$26</f>
        <v>149.59073777325764</v>
      </c>
      <c r="M670" s="48" t="e" vm="1">
        <f t="shared" si="80"/>
        <v>#VALUE!</v>
      </c>
      <c r="N670" t="e" vm="1">
        <f t="shared" si="81"/>
        <v>#VALUE!</v>
      </c>
      <c r="O670" s="1">
        <f>Main!$C$26</f>
        <v>149.54113125696796</v>
      </c>
      <c r="P670" s="48" t="e" vm="1">
        <f t="shared" si="82"/>
        <v>#VALUE!</v>
      </c>
      <c r="Q670" t="e" vm="1">
        <f t="shared" si="83"/>
        <v>#VALUE!</v>
      </c>
    </row>
    <row r="671" spans="1:17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2">
        <f>[1]!GenLognormal($F$9,$F$10)</f>
        <v>#VALUE!</v>
      </c>
      <c r="G671" t="e" vm="2">
        <f>[1]!genBinomial(1,0.567)</f>
        <v>#VALUE!</v>
      </c>
      <c r="H671" s="13" t="e" vm="1">
        <f t="shared" si="77"/>
        <v>#VALUE!</v>
      </c>
      <c r="I671" s="1">
        <f>Main!$A$26</f>
        <v>149.56547863818892</v>
      </c>
      <c r="J671" s="48" t="e" vm="1">
        <f t="shared" si="78"/>
        <v>#VALUE!</v>
      </c>
      <c r="K671" t="e" vm="1">
        <f t="shared" si="79"/>
        <v>#VALUE!</v>
      </c>
      <c r="L671" s="1">
        <f>Main!$B$26</f>
        <v>149.59073777325764</v>
      </c>
      <c r="M671" s="48" t="e" vm="1">
        <f t="shared" si="80"/>
        <v>#VALUE!</v>
      </c>
      <c r="N671" t="e" vm="1">
        <f t="shared" si="81"/>
        <v>#VALUE!</v>
      </c>
      <c r="O671" s="1">
        <f>Main!$C$26</f>
        <v>149.54113125696796</v>
      </c>
      <c r="P671" s="48" t="e" vm="1">
        <f t="shared" si="82"/>
        <v>#VALUE!</v>
      </c>
      <c r="Q671" t="e" vm="1">
        <f t="shared" si="83"/>
        <v>#VALUE!</v>
      </c>
    </row>
    <row r="672" spans="1:17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2">
        <f>[1]!GenLognormal($F$9,$F$10)</f>
        <v>#VALUE!</v>
      </c>
      <c r="G672" t="e" vm="2">
        <f>[1]!genBinomial(1,0.567)</f>
        <v>#VALUE!</v>
      </c>
      <c r="H672" s="13" t="e" vm="1">
        <f t="shared" si="77"/>
        <v>#VALUE!</v>
      </c>
      <c r="I672" s="1">
        <f>Main!$A$26</f>
        <v>149.56547863818892</v>
      </c>
      <c r="J672" s="48" t="e" vm="1">
        <f t="shared" si="78"/>
        <v>#VALUE!</v>
      </c>
      <c r="K672" t="e" vm="1">
        <f t="shared" si="79"/>
        <v>#VALUE!</v>
      </c>
      <c r="L672" s="1">
        <f>Main!$B$26</f>
        <v>149.59073777325764</v>
      </c>
      <c r="M672" s="48" t="e" vm="1">
        <f t="shared" si="80"/>
        <v>#VALUE!</v>
      </c>
      <c r="N672" t="e" vm="1">
        <f t="shared" si="81"/>
        <v>#VALUE!</v>
      </c>
      <c r="O672" s="1">
        <f>Main!$C$26</f>
        <v>149.54113125696796</v>
      </c>
      <c r="P672" s="48" t="e" vm="1">
        <f t="shared" si="82"/>
        <v>#VALUE!</v>
      </c>
      <c r="Q672" t="e" vm="1">
        <f t="shared" si="83"/>
        <v>#VALUE!</v>
      </c>
    </row>
    <row r="673" spans="1:17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2">
        <f>[1]!GenLognormal($F$9,$F$10)</f>
        <v>#VALUE!</v>
      </c>
      <c r="G673" t="e" vm="2">
        <f>[1]!genBinomial(1,0.567)</f>
        <v>#VALUE!</v>
      </c>
      <c r="H673" s="13" t="e" vm="1">
        <f t="shared" si="77"/>
        <v>#VALUE!</v>
      </c>
      <c r="I673" s="1">
        <f>Main!$A$26</f>
        <v>149.56547863818892</v>
      </c>
      <c r="J673" s="48" t="e" vm="1">
        <f t="shared" si="78"/>
        <v>#VALUE!</v>
      </c>
      <c r="K673" t="e" vm="1">
        <f t="shared" si="79"/>
        <v>#VALUE!</v>
      </c>
      <c r="L673" s="1">
        <f>Main!$B$26</f>
        <v>149.59073777325764</v>
      </c>
      <c r="M673" s="48" t="e" vm="1">
        <f t="shared" si="80"/>
        <v>#VALUE!</v>
      </c>
      <c r="N673" t="e" vm="1">
        <f t="shared" si="81"/>
        <v>#VALUE!</v>
      </c>
      <c r="O673" s="1">
        <f>Main!$C$26</f>
        <v>149.54113125696796</v>
      </c>
      <c r="P673" s="48" t="e" vm="1">
        <f t="shared" si="82"/>
        <v>#VALUE!</v>
      </c>
      <c r="Q673" t="e" vm="1">
        <f t="shared" si="83"/>
        <v>#VALUE!</v>
      </c>
    </row>
    <row r="674" spans="1:17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2">
        <f>[1]!GenLognormal($F$9,$F$10)</f>
        <v>#VALUE!</v>
      </c>
      <c r="G674" t="e" vm="2">
        <f>[1]!genBinomial(1,0.567)</f>
        <v>#VALUE!</v>
      </c>
      <c r="H674" s="13" t="e" vm="1">
        <f t="shared" si="77"/>
        <v>#VALUE!</v>
      </c>
      <c r="I674" s="1">
        <f>Main!$A$26</f>
        <v>149.56547863818892</v>
      </c>
      <c r="J674" s="48" t="e" vm="1">
        <f t="shared" si="78"/>
        <v>#VALUE!</v>
      </c>
      <c r="K674" t="e" vm="1">
        <f t="shared" si="79"/>
        <v>#VALUE!</v>
      </c>
      <c r="L674" s="1">
        <f>Main!$B$26</f>
        <v>149.59073777325764</v>
      </c>
      <c r="M674" s="48" t="e" vm="1">
        <f t="shared" si="80"/>
        <v>#VALUE!</v>
      </c>
      <c r="N674" t="e" vm="1">
        <f t="shared" si="81"/>
        <v>#VALUE!</v>
      </c>
      <c r="O674" s="1">
        <f>Main!$C$26</f>
        <v>149.54113125696796</v>
      </c>
      <c r="P674" s="48" t="e" vm="1">
        <f t="shared" si="82"/>
        <v>#VALUE!</v>
      </c>
      <c r="Q674" t="e" vm="1">
        <f t="shared" si="83"/>
        <v>#VALUE!</v>
      </c>
    </row>
    <row r="675" spans="1:17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2">
        <f>[1]!GenLognormal($F$9,$F$10)</f>
        <v>#VALUE!</v>
      </c>
      <c r="G675" t="e" vm="2">
        <f>[1]!genBinomial(1,0.567)</f>
        <v>#VALUE!</v>
      </c>
      <c r="H675" s="13" t="e" vm="1">
        <f t="shared" si="77"/>
        <v>#VALUE!</v>
      </c>
      <c r="I675" s="1">
        <f>Main!$A$26</f>
        <v>149.56547863818892</v>
      </c>
      <c r="J675" s="48" t="e" vm="1">
        <f t="shared" si="78"/>
        <v>#VALUE!</v>
      </c>
      <c r="K675" t="e" vm="1">
        <f t="shared" si="79"/>
        <v>#VALUE!</v>
      </c>
      <c r="L675" s="1">
        <f>Main!$B$26</f>
        <v>149.59073777325764</v>
      </c>
      <c r="M675" s="48" t="e" vm="1">
        <f t="shared" si="80"/>
        <v>#VALUE!</v>
      </c>
      <c r="N675" t="e" vm="1">
        <f t="shared" si="81"/>
        <v>#VALUE!</v>
      </c>
      <c r="O675" s="1">
        <f>Main!$C$26</f>
        <v>149.54113125696796</v>
      </c>
      <c r="P675" s="48" t="e" vm="1">
        <f t="shared" si="82"/>
        <v>#VALUE!</v>
      </c>
      <c r="Q675" t="e" vm="1">
        <f t="shared" si="83"/>
        <v>#VALUE!</v>
      </c>
    </row>
    <row r="676" spans="1:17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2">
        <f>[1]!GenLognormal($F$9,$F$10)</f>
        <v>#VALUE!</v>
      </c>
      <c r="G676" t="e" vm="2">
        <f>[1]!genBinomial(1,0.567)</f>
        <v>#VALUE!</v>
      </c>
      <c r="H676" s="13" t="e" vm="1">
        <f t="shared" si="77"/>
        <v>#VALUE!</v>
      </c>
      <c r="I676" s="1">
        <f>Main!$A$26</f>
        <v>149.56547863818892</v>
      </c>
      <c r="J676" s="48" t="e" vm="1">
        <f t="shared" si="78"/>
        <v>#VALUE!</v>
      </c>
      <c r="K676" t="e" vm="1">
        <f t="shared" si="79"/>
        <v>#VALUE!</v>
      </c>
      <c r="L676" s="1">
        <f>Main!$B$26</f>
        <v>149.59073777325764</v>
      </c>
      <c r="M676" s="48" t="e" vm="1">
        <f t="shared" si="80"/>
        <v>#VALUE!</v>
      </c>
      <c r="N676" t="e" vm="1">
        <f t="shared" si="81"/>
        <v>#VALUE!</v>
      </c>
      <c r="O676" s="1">
        <f>Main!$C$26</f>
        <v>149.54113125696796</v>
      </c>
      <c r="P676" s="48" t="e" vm="1">
        <f t="shared" si="82"/>
        <v>#VALUE!</v>
      </c>
      <c r="Q676" t="e" vm="1">
        <f t="shared" si="83"/>
        <v>#VALUE!</v>
      </c>
    </row>
    <row r="677" spans="1:17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2">
        <f>[1]!GenLognormal($F$9,$F$10)</f>
        <v>#VALUE!</v>
      </c>
      <c r="G677" t="e" vm="2">
        <f>[1]!genBinomial(1,0.567)</f>
        <v>#VALUE!</v>
      </c>
      <c r="H677" s="13" t="e" vm="1">
        <f t="shared" si="77"/>
        <v>#VALUE!</v>
      </c>
      <c r="I677" s="1">
        <f>Main!$A$26</f>
        <v>149.56547863818892</v>
      </c>
      <c r="J677" s="48" t="e" vm="1">
        <f t="shared" si="78"/>
        <v>#VALUE!</v>
      </c>
      <c r="K677" t="e" vm="1">
        <f t="shared" si="79"/>
        <v>#VALUE!</v>
      </c>
      <c r="L677" s="1">
        <f>Main!$B$26</f>
        <v>149.59073777325764</v>
      </c>
      <c r="M677" s="48" t="e" vm="1">
        <f t="shared" si="80"/>
        <v>#VALUE!</v>
      </c>
      <c r="N677" t="e" vm="1">
        <f t="shared" si="81"/>
        <v>#VALUE!</v>
      </c>
      <c r="O677" s="1">
        <f>Main!$C$26</f>
        <v>149.54113125696796</v>
      </c>
      <c r="P677" s="48" t="e" vm="1">
        <f t="shared" si="82"/>
        <v>#VALUE!</v>
      </c>
      <c r="Q677" t="e" vm="1">
        <f t="shared" si="83"/>
        <v>#VALUE!</v>
      </c>
    </row>
    <row r="678" spans="1:17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2">
        <f>[1]!GenLognormal($F$9,$F$10)</f>
        <v>#VALUE!</v>
      </c>
      <c r="G678" t="e" vm="2">
        <f>[1]!genBinomial(1,0.567)</f>
        <v>#VALUE!</v>
      </c>
      <c r="H678" s="13" t="e" vm="1">
        <f t="shared" si="77"/>
        <v>#VALUE!</v>
      </c>
      <c r="I678" s="1">
        <f>Main!$A$26</f>
        <v>149.56547863818892</v>
      </c>
      <c r="J678" s="48" t="e" vm="1">
        <f t="shared" si="78"/>
        <v>#VALUE!</v>
      </c>
      <c r="K678" t="e" vm="1">
        <f t="shared" si="79"/>
        <v>#VALUE!</v>
      </c>
      <c r="L678" s="1">
        <f>Main!$B$26</f>
        <v>149.59073777325764</v>
      </c>
      <c r="M678" s="48" t="e" vm="1">
        <f t="shared" si="80"/>
        <v>#VALUE!</v>
      </c>
      <c r="N678" t="e" vm="1">
        <f t="shared" si="81"/>
        <v>#VALUE!</v>
      </c>
      <c r="O678" s="1">
        <f>Main!$C$26</f>
        <v>149.54113125696796</v>
      </c>
      <c r="P678" s="48" t="e" vm="1">
        <f t="shared" si="82"/>
        <v>#VALUE!</v>
      </c>
      <c r="Q678" t="e" vm="1">
        <f t="shared" si="83"/>
        <v>#VALUE!</v>
      </c>
    </row>
    <row r="679" spans="1:17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2">
        <f>[1]!GenLognormal($F$9,$F$10)</f>
        <v>#VALUE!</v>
      </c>
      <c r="G679" t="e" vm="2">
        <f>[1]!genBinomial(1,0.567)</f>
        <v>#VALUE!</v>
      </c>
      <c r="H679" s="13" t="e" vm="1">
        <f t="shared" si="77"/>
        <v>#VALUE!</v>
      </c>
      <c r="I679" s="1">
        <f>Main!$A$26</f>
        <v>149.56547863818892</v>
      </c>
      <c r="J679" s="48" t="e" vm="1">
        <f t="shared" si="78"/>
        <v>#VALUE!</v>
      </c>
      <c r="K679" t="e" vm="1">
        <f t="shared" si="79"/>
        <v>#VALUE!</v>
      </c>
      <c r="L679" s="1">
        <f>Main!$B$26</f>
        <v>149.59073777325764</v>
      </c>
      <c r="M679" s="48" t="e" vm="1">
        <f t="shared" si="80"/>
        <v>#VALUE!</v>
      </c>
      <c r="N679" t="e" vm="1">
        <f t="shared" si="81"/>
        <v>#VALUE!</v>
      </c>
      <c r="O679" s="1">
        <f>Main!$C$26</f>
        <v>149.54113125696796</v>
      </c>
      <c r="P679" s="48" t="e" vm="1">
        <f t="shared" si="82"/>
        <v>#VALUE!</v>
      </c>
      <c r="Q679" t="e" vm="1">
        <f t="shared" si="83"/>
        <v>#VALUE!</v>
      </c>
    </row>
    <row r="680" spans="1:17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2">
        <f>[1]!GenLognormal($F$9,$F$10)</f>
        <v>#VALUE!</v>
      </c>
      <c r="G680" t="e" vm="2">
        <f>[1]!genBinomial(1,0.567)</f>
        <v>#VALUE!</v>
      </c>
      <c r="H680" s="13" t="e" vm="1">
        <f t="shared" si="77"/>
        <v>#VALUE!</v>
      </c>
      <c r="I680" s="1">
        <f>Main!$A$26</f>
        <v>149.56547863818892</v>
      </c>
      <c r="J680" s="48" t="e" vm="1">
        <f t="shared" si="78"/>
        <v>#VALUE!</v>
      </c>
      <c r="K680" t="e" vm="1">
        <f t="shared" si="79"/>
        <v>#VALUE!</v>
      </c>
      <c r="L680" s="1">
        <f>Main!$B$26</f>
        <v>149.59073777325764</v>
      </c>
      <c r="M680" s="48" t="e" vm="1">
        <f t="shared" si="80"/>
        <v>#VALUE!</v>
      </c>
      <c r="N680" t="e" vm="1">
        <f t="shared" si="81"/>
        <v>#VALUE!</v>
      </c>
      <c r="O680" s="1">
        <f>Main!$C$26</f>
        <v>149.54113125696796</v>
      </c>
      <c r="P680" s="48" t="e" vm="1">
        <f t="shared" si="82"/>
        <v>#VALUE!</v>
      </c>
      <c r="Q680" t="e" vm="1">
        <f t="shared" si="83"/>
        <v>#VALUE!</v>
      </c>
    </row>
    <row r="681" spans="1:17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2">
        <f>[1]!GenLognormal($F$9,$F$10)</f>
        <v>#VALUE!</v>
      </c>
      <c r="G681" t="e" vm="2">
        <f>[1]!genBinomial(1,0.567)</f>
        <v>#VALUE!</v>
      </c>
      <c r="H681" s="13" t="e" vm="1">
        <f t="shared" si="77"/>
        <v>#VALUE!</v>
      </c>
      <c r="I681" s="1">
        <f>Main!$A$26</f>
        <v>149.56547863818892</v>
      </c>
      <c r="J681" s="48" t="e" vm="1">
        <f t="shared" si="78"/>
        <v>#VALUE!</v>
      </c>
      <c r="K681" t="e" vm="1">
        <f t="shared" si="79"/>
        <v>#VALUE!</v>
      </c>
      <c r="L681" s="1">
        <f>Main!$B$26</f>
        <v>149.59073777325764</v>
      </c>
      <c r="M681" s="48" t="e" vm="1">
        <f t="shared" si="80"/>
        <v>#VALUE!</v>
      </c>
      <c r="N681" t="e" vm="1">
        <f t="shared" si="81"/>
        <v>#VALUE!</v>
      </c>
      <c r="O681" s="1">
        <f>Main!$C$26</f>
        <v>149.54113125696796</v>
      </c>
      <c r="P681" s="48" t="e" vm="1">
        <f t="shared" si="82"/>
        <v>#VALUE!</v>
      </c>
      <c r="Q681" t="e" vm="1">
        <f t="shared" si="83"/>
        <v>#VALUE!</v>
      </c>
    </row>
    <row r="682" spans="1:17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2">
        <f>[1]!GenLognormal($F$9,$F$10)</f>
        <v>#VALUE!</v>
      </c>
      <c r="G682" t="e" vm="2">
        <f>[1]!genBinomial(1,0.567)</f>
        <v>#VALUE!</v>
      </c>
      <c r="H682" s="13" t="e" vm="1">
        <f t="shared" si="77"/>
        <v>#VALUE!</v>
      </c>
      <c r="I682" s="1">
        <f>Main!$A$26</f>
        <v>149.56547863818892</v>
      </c>
      <c r="J682" s="48" t="e" vm="1">
        <f t="shared" si="78"/>
        <v>#VALUE!</v>
      </c>
      <c r="K682" t="e" vm="1">
        <f t="shared" si="79"/>
        <v>#VALUE!</v>
      </c>
      <c r="L682" s="1">
        <f>Main!$B$26</f>
        <v>149.59073777325764</v>
      </c>
      <c r="M682" s="48" t="e" vm="1">
        <f t="shared" si="80"/>
        <v>#VALUE!</v>
      </c>
      <c r="N682" t="e" vm="1">
        <f t="shared" si="81"/>
        <v>#VALUE!</v>
      </c>
      <c r="O682" s="1">
        <f>Main!$C$26</f>
        <v>149.54113125696796</v>
      </c>
      <c r="P682" s="48" t="e" vm="1">
        <f t="shared" si="82"/>
        <v>#VALUE!</v>
      </c>
      <c r="Q682" t="e" vm="1">
        <f t="shared" si="83"/>
        <v>#VALUE!</v>
      </c>
    </row>
    <row r="683" spans="1:17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2">
        <f>[1]!GenLognormal($F$9,$F$10)</f>
        <v>#VALUE!</v>
      </c>
      <c r="G683" t="e" vm="2">
        <f>[1]!genBinomial(1,0.567)</f>
        <v>#VALUE!</v>
      </c>
      <c r="H683" s="13" t="e" vm="1">
        <f t="shared" si="77"/>
        <v>#VALUE!</v>
      </c>
      <c r="I683" s="1">
        <f>Main!$A$26</f>
        <v>149.56547863818892</v>
      </c>
      <c r="J683" s="48" t="e" vm="1">
        <f t="shared" si="78"/>
        <v>#VALUE!</v>
      </c>
      <c r="K683" t="e" vm="1">
        <f t="shared" si="79"/>
        <v>#VALUE!</v>
      </c>
      <c r="L683" s="1">
        <f>Main!$B$26</f>
        <v>149.59073777325764</v>
      </c>
      <c r="M683" s="48" t="e" vm="1">
        <f t="shared" si="80"/>
        <v>#VALUE!</v>
      </c>
      <c r="N683" t="e" vm="1">
        <f t="shared" si="81"/>
        <v>#VALUE!</v>
      </c>
      <c r="O683" s="1">
        <f>Main!$C$26</f>
        <v>149.54113125696796</v>
      </c>
      <c r="P683" s="48" t="e" vm="1">
        <f t="shared" si="82"/>
        <v>#VALUE!</v>
      </c>
      <c r="Q683" t="e" vm="1">
        <f t="shared" si="83"/>
        <v>#VALUE!</v>
      </c>
    </row>
    <row r="684" spans="1:17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2">
        <f>[1]!GenLognormal($F$9,$F$10)</f>
        <v>#VALUE!</v>
      </c>
      <c r="G684" t="e" vm="2">
        <f>[1]!genBinomial(1,0.567)</f>
        <v>#VALUE!</v>
      </c>
      <c r="H684" s="13" t="e" vm="1">
        <f t="shared" si="77"/>
        <v>#VALUE!</v>
      </c>
      <c r="I684" s="1">
        <f>Main!$A$26</f>
        <v>149.56547863818892</v>
      </c>
      <c r="J684" s="48" t="e" vm="1">
        <f t="shared" si="78"/>
        <v>#VALUE!</v>
      </c>
      <c r="K684" t="e" vm="1">
        <f t="shared" si="79"/>
        <v>#VALUE!</v>
      </c>
      <c r="L684" s="1">
        <f>Main!$B$26</f>
        <v>149.59073777325764</v>
      </c>
      <c r="M684" s="48" t="e" vm="1">
        <f t="shared" si="80"/>
        <v>#VALUE!</v>
      </c>
      <c r="N684" t="e" vm="1">
        <f t="shared" si="81"/>
        <v>#VALUE!</v>
      </c>
      <c r="O684" s="1">
        <f>Main!$C$26</f>
        <v>149.54113125696796</v>
      </c>
      <c r="P684" s="48" t="e" vm="1">
        <f t="shared" si="82"/>
        <v>#VALUE!</v>
      </c>
      <c r="Q684" t="e" vm="1">
        <f t="shared" si="83"/>
        <v>#VALUE!</v>
      </c>
    </row>
    <row r="685" spans="1:17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2">
        <f>[1]!GenLognormal($F$9,$F$10)</f>
        <v>#VALUE!</v>
      </c>
      <c r="G685" t="e" vm="2">
        <f>[1]!genBinomial(1,0.567)</f>
        <v>#VALUE!</v>
      </c>
      <c r="H685" s="13" t="e" vm="1">
        <f t="shared" si="77"/>
        <v>#VALUE!</v>
      </c>
      <c r="I685" s="1">
        <f>Main!$A$26</f>
        <v>149.56547863818892</v>
      </c>
      <c r="J685" s="48" t="e" vm="1">
        <f t="shared" si="78"/>
        <v>#VALUE!</v>
      </c>
      <c r="K685" t="e" vm="1">
        <f t="shared" si="79"/>
        <v>#VALUE!</v>
      </c>
      <c r="L685" s="1">
        <f>Main!$B$26</f>
        <v>149.59073777325764</v>
      </c>
      <c r="M685" s="48" t="e" vm="1">
        <f t="shared" si="80"/>
        <v>#VALUE!</v>
      </c>
      <c r="N685" t="e" vm="1">
        <f t="shared" si="81"/>
        <v>#VALUE!</v>
      </c>
      <c r="O685" s="1">
        <f>Main!$C$26</f>
        <v>149.54113125696796</v>
      </c>
      <c r="P685" s="48" t="e" vm="1">
        <f t="shared" si="82"/>
        <v>#VALUE!</v>
      </c>
      <c r="Q685" t="e" vm="1">
        <f t="shared" si="83"/>
        <v>#VALUE!</v>
      </c>
    </row>
    <row r="686" spans="1:17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2">
        <f>[1]!GenLognormal($F$9,$F$10)</f>
        <v>#VALUE!</v>
      </c>
      <c r="G686" t="e" vm="2">
        <f>[1]!genBinomial(1,0.567)</f>
        <v>#VALUE!</v>
      </c>
      <c r="H686" s="13" t="e" vm="1">
        <f t="shared" si="77"/>
        <v>#VALUE!</v>
      </c>
      <c r="I686" s="1">
        <f>Main!$A$26</f>
        <v>149.56547863818892</v>
      </c>
      <c r="J686" s="48" t="e" vm="1">
        <f t="shared" si="78"/>
        <v>#VALUE!</v>
      </c>
      <c r="K686" t="e" vm="1">
        <f t="shared" si="79"/>
        <v>#VALUE!</v>
      </c>
      <c r="L686" s="1">
        <f>Main!$B$26</f>
        <v>149.59073777325764</v>
      </c>
      <c r="M686" s="48" t="e" vm="1">
        <f t="shared" si="80"/>
        <v>#VALUE!</v>
      </c>
      <c r="N686" t="e" vm="1">
        <f t="shared" si="81"/>
        <v>#VALUE!</v>
      </c>
      <c r="O686" s="1">
        <f>Main!$C$26</f>
        <v>149.54113125696796</v>
      </c>
      <c r="P686" s="48" t="e" vm="1">
        <f t="shared" si="82"/>
        <v>#VALUE!</v>
      </c>
      <c r="Q686" t="e" vm="1">
        <f t="shared" si="83"/>
        <v>#VALUE!</v>
      </c>
    </row>
    <row r="687" spans="1:17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2">
        <f>[1]!GenLognormal($F$9,$F$10)</f>
        <v>#VALUE!</v>
      </c>
      <c r="G687" t="e" vm="2">
        <f>[1]!genBinomial(1,0.567)</f>
        <v>#VALUE!</v>
      </c>
      <c r="H687" s="13" t="e" vm="1">
        <f t="shared" si="77"/>
        <v>#VALUE!</v>
      </c>
      <c r="I687" s="1">
        <f>Main!$A$26</f>
        <v>149.56547863818892</v>
      </c>
      <c r="J687" s="48" t="e" vm="1">
        <f t="shared" si="78"/>
        <v>#VALUE!</v>
      </c>
      <c r="K687" t="e" vm="1">
        <f t="shared" si="79"/>
        <v>#VALUE!</v>
      </c>
      <c r="L687" s="1">
        <f>Main!$B$26</f>
        <v>149.59073777325764</v>
      </c>
      <c r="M687" s="48" t="e" vm="1">
        <f t="shared" si="80"/>
        <v>#VALUE!</v>
      </c>
      <c r="N687" t="e" vm="1">
        <f t="shared" si="81"/>
        <v>#VALUE!</v>
      </c>
      <c r="O687" s="1">
        <f>Main!$C$26</f>
        <v>149.54113125696796</v>
      </c>
      <c r="P687" s="48" t="e" vm="1">
        <f t="shared" si="82"/>
        <v>#VALUE!</v>
      </c>
      <c r="Q687" t="e" vm="1">
        <f t="shared" si="83"/>
        <v>#VALUE!</v>
      </c>
    </row>
    <row r="688" spans="1:17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2">
        <f>[1]!GenLognormal($F$9,$F$10)</f>
        <v>#VALUE!</v>
      </c>
      <c r="G688" t="e" vm="2">
        <f>[1]!genBinomial(1,0.567)</f>
        <v>#VALUE!</v>
      </c>
      <c r="H688" s="13" t="e" vm="1">
        <f t="shared" si="77"/>
        <v>#VALUE!</v>
      </c>
      <c r="I688" s="1">
        <f>Main!$A$26</f>
        <v>149.56547863818892</v>
      </c>
      <c r="J688" s="48" t="e" vm="1">
        <f t="shared" si="78"/>
        <v>#VALUE!</v>
      </c>
      <c r="K688" t="e" vm="1">
        <f t="shared" si="79"/>
        <v>#VALUE!</v>
      </c>
      <c r="L688" s="1">
        <f>Main!$B$26</f>
        <v>149.59073777325764</v>
      </c>
      <c r="M688" s="48" t="e" vm="1">
        <f t="shared" si="80"/>
        <v>#VALUE!</v>
      </c>
      <c r="N688" t="e" vm="1">
        <f t="shared" si="81"/>
        <v>#VALUE!</v>
      </c>
      <c r="O688" s="1">
        <f>Main!$C$26</f>
        <v>149.54113125696796</v>
      </c>
      <c r="P688" s="48" t="e" vm="1">
        <f t="shared" si="82"/>
        <v>#VALUE!</v>
      </c>
      <c r="Q688" t="e" vm="1">
        <f t="shared" si="83"/>
        <v>#VALUE!</v>
      </c>
    </row>
    <row r="689" spans="1:17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2">
        <f>[1]!GenLognormal($F$9,$F$10)</f>
        <v>#VALUE!</v>
      </c>
      <c r="G689" t="e" vm="2">
        <f>[1]!genBinomial(1,0.567)</f>
        <v>#VALUE!</v>
      </c>
      <c r="H689" s="13" t="e" vm="1">
        <f t="shared" si="77"/>
        <v>#VALUE!</v>
      </c>
      <c r="I689" s="1">
        <f>Main!$A$26</f>
        <v>149.56547863818892</v>
      </c>
      <c r="J689" s="48" t="e" vm="1">
        <f t="shared" si="78"/>
        <v>#VALUE!</v>
      </c>
      <c r="K689" t="e" vm="1">
        <f t="shared" si="79"/>
        <v>#VALUE!</v>
      </c>
      <c r="L689" s="1">
        <f>Main!$B$26</f>
        <v>149.59073777325764</v>
      </c>
      <c r="M689" s="48" t="e" vm="1">
        <f t="shared" si="80"/>
        <v>#VALUE!</v>
      </c>
      <c r="N689" t="e" vm="1">
        <f t="shared" si="81"/>
        <v>#VALUE!</v>
      </c>
      <c r="O689" s="1">
        <f>Main!$C$26</f>
        <v>149.54113125696796</v>
      </c>
      <c r="P689" s="48" t="e" vm="1">
        <f t="shared" si="82"/>
        <v>#VALUE!</v>
      </c>
      <c r="Q689" t="e" vm="1">
        <f t="shared" si="83"/>
        <v>#VALUE!</v>
      </c>
    </row>
    <row r="690" spans="1:17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2">
        <f>[1]!GenLognormal($F$9,$F$10)</f>
        <v>#VALUE!</v>
      </c>
      <c r="G690" t="e" vm="2">
        <f>[1]!genBinomial(1,0.567)</f>
        <v>#VALUE!</v>
      </c>
      <c r="H690" s="13" t="e" vm="1">
        <f t="shared" si="77"/>
        <v>#VALUE!</v>
      </c>
      <c r="I690" s="1">
        <f>Main!$A$26</f>
        <v>149.56547863818892</v>
      </c>
      <c r="J690" s="48" t="e" vm="1">
        <f t="shared" si="78"/>
        <v>#VALUE!</v>
      </c>
      <c r="K690" t="e" vm="1">
        <f t="shared" si="79"/>
        <v>#VALUE!</v>
      </c>
      <c r="L690" s="1">
        <f>Main!$B$26</f>
        <v>149.59073777325764</v>
      </c>
      <c r="M690" s="48" t="e" vm="1">
        <f t="shared" si="80"/>
        <v>#VALUE!</v>
      </c>
      <c r="N690" t="e" vm="1">
        <f t="shared" si="81"/>
        <v>#VALUE!</v>
      </c>
      <c r="O690" s="1">
        <f>Main!$C$26</f>
        <v>149.54113125696796</v>
      </c>
      <c r="P690" s="48" t="e" vm="1">
        <f t="shared" si="82"/>
        <v>#VALUE!</v>
      </c>
      <c r="Q690" t="e" vm="1">
        <f t="shared" si="83"/>
        <v>#VALUE!</v>
      </c>
    </row>
    <row r="691" spans="1:17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2">
        <f>[1]!GenLognormal($F$9,$F$10)</f>
        <v>#VALUE!</v>
      </c>
      <c r="G691" t="e" vm="2">
        <f>[1]!genBinomial(1,0.567)</f>
        <v>#VALUE!</v>
      </c>
      <c r="H691" s="13" t="e" vm="1">
        <f t="shared" si="77"/>
        <v>#VALUE!</v>
      </c>
      <c r="I691" s="1">
        <f>Main!$A$26</f>
        <v>149.56547863818892</v>
      </c>
      <c r="J691" s="48" t="e" vm="1">
        <f t="shared" si="78"/>
        <v>#VALUE!</v>
      </c>
      <c r="K691" t="e" vm="1">
        <f t="shared" si="79"/>
        <v>#VALUE!</v>
      </c>
      <c r="L691" s="1">
        <f>Main!$B$26</f>
        <v>149.59073777325764</v>
      </c>
      <c r="M691" s="48" t="e" vm="1">
        <f t="shared" si="80"/>
        <v>#VALUE!</v>
      </c>
      <c r="N691" t="e" vm="1">
        <f t="shared" si="81"/>
        <v>#VALUE!</v>
      </c>
      <c r="O691" s="1">
        <f>Main!$C$26</f>
        <v>149.54113125696796</v>
      </c>
      <c r="P691" s="48" t="e" vm="1">
        <f t="shared" si="82"/>
        <v>#VALUE!</v>
      </c>
      <c r="Q691" t="e" vm="1">
        <f t="shared" si="83"/>
        <v>#VALUE!</v>
      </c>
    </row>
    <row r="692" spans="1:17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2">
        <f>[1]!GenLognormal($F$9,$F$10)</f>
        <v>#VALUE!</v>
      </c>
      <c r="G692" t="e" vm="2">
        <f>[1]!genBinomial(1,0.567)</f>
        <v>#VALUE!</v>
      </c>
      <c r="H692" s="13" t="e" vm="1">
        <f t="shared" si="77"/>
        <v>#VALUE!</v>
      </c>
      <c r="I692" s="1">
        <f>Main!$A$26</f>
        <v>149.56547863818892</v>
      </c>
      <c r="J692" s="48" t="e" vm="1">
        <f t="shared" si="78"/>
        <v>#VALUE!</v>
      </c>
      <c r="K692" t="e" vm="1">
        <f t="shared" si="79"/>
        <v>#VALUE!</v>
      </c>
      <c r="L692" s="1">
        <f>Main!$B$26</f>
        <v>149.59073777325764</v>
      </c>
      <c r="M692" s="48" t="e" vm="1">
        <f t="shared" si="80"/>
        <v>#VALUE!</v>
      </c>
      <c r="N692" t="e" vm="1">
        <f t="shared" si="81"/>
        <v>#VALUE!</v>
      </c>
      <c r="O692" s="1">
        <f>Main!$C$26</f>
        <v>149.54113125696796</v>
      </c>
      <c r="P692" s="48" t="e" vm="1">
        <f t="shared" si="82"/>
        <v>#VALUE!</v>
      </c>
      <c r="Q692" t="e" vm="1">
        <f t="shared" si="83"/>
        <v>#VALUE!</v>
      </c>
    </row>
    <row r="693" spans="1:17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2">
        <f>[1]!GenLognormal($F$9,$F$10)</f>
        <v>#VALUE!</v>
      </c>
      <c r="G693" t="e" vm="2">
        <f>[1]!genBinomial(1,0.567)</f>
        <v>#VALUE!</v>
      </c>
      <c r="H693" s="13" t="e" vm="1">
        <f t="shared" si="77"/>
        <v>#VALUE!</v>
      </c>
      <c r="I693" s="1">
        <f>Main!$A$26</f>
        <v>149.56547863818892</v>
      </c>
      <c r="J693" s="48" t="e" vm="1">
        <f t="shared" si="78"/>
        <v>#VALUE!</v>
      </c>
      <c r="K693" t="e" vm="1">
        <f t="shared" si="79"/>
        <v>#VALUE!</v>
      </c>
      <c r="L693" s="1">
        <f>Main!$B$26</f>
        <v>149.59073777325764</v>
      </c>
      <c r="M693" s="48" t="e" vm="1">
        <f t="shared" si="80"/>
        <v>#VALUE!</v>
      </c>
      <c r="N693" t="e" vm="1">
        <f t="shared" si="81"/>
        <v>#VALUE!</v>
      </c>
      <c r="O693" s="1">
        <f>Main!$C$26</f>
        <v>149.54113125696796</v>
      </c>
      <c r="P693" s="48" t="e" vm="1">
        <f t="shared" si="82"/>
        <v>#VALUE!</v>
      </c>
      <c r="Q693" t="e" vm="1">
        <f t="shared" si="83"/>
        <v>#VALUE!</v>
      </c>
    </row>
    <row r="694" spans="1:17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2">
        <f>[1]!GenLognormal($F$9,$F$10)</f>
        <v>#VALUE!</v>
      </c>
      <c r="G694" t="e" vm="2">
        <f>[1]!genBinomial(1,0.567)</f>
        <v>#VALUE!</v>
      </c>
      <c r="H694" s="13" t="e" vm="1">
        <f t="shared" si="77"/>
        <v>#VALUE!</v>
      </c>
      <c r="I694" s="1">
        <f>Main!$A$26</f>
        <v>149.56547863818892</v>
      </c>
      <c r="J694" s="48" t="e" vm="1">
        <f t="shared" si="78"/>
        <v>#VALUE!</v>
      </c>
      <c r="K694" t="e" vm="1">
        <f t="shared" si="79"/>
        <v>#VALUE!</v>
      </c>
      <c r="L694" s="1">
        <f>Main!$B$26</f>
        <v>149.59073777325764</v>
      </c>
      <c r="M694" s="48" t="e" vm="1">
        <f t="shared" si="80"/>
        <v>#VALUE!</v>
      </c>
      <c r="N694" t="e" vm="1">
        <f t="shared" si="81"/>
        <v>#VALUE!</v>
      </c>
      <c r="O694" s="1">
        <f>Main!$C$26</f>
        <v>149.54113125696796</v>
      </c>
      <c r="P694" s="48" t="e" vm="1">
        <f t="shared" si="82"/>
        <v>#VALUE!</v>
      </c>
      <c r="Q694" t="e" vm="1">
        <f t="shared" si="83"/>
        <v>#VALUE!</v>
      </c>
    </row>
    <row r="695" spans="1:17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2">
        <f>[1]!GenLognormal($F$9,$F$10)</f>
        <v>#VALUE!</v>
      </c>
      <c r="G695" t="e" vm="2">
        <f>[1]!genBinomial(1,0.567)</f>
        <v>#VALUE!</v>
      </c>
      <c r="H695" s="13" t="e" vm="1">
        <f t="shared" si="77"/>
        <v>#VALUE!</v>
      </c>
      <c r="I695" s="1">
        <f>Main!$A$26</f>
        <v>149.56547863818892</v>
      </c>
      <c r="J695" s="48" t="e" vm="1">
        <f t="shared" si="78"/>
        <v>#VALUE!</v>
      </c>
      <c r="K695" t="e" vm="1">
        <f t="shared" si="79"/>
        <v>#VALUE!</v>
      </c>
      <c r="L695" s="1">
        <f>Main!$B$26</f>
        <v>149.59073777325764</v>
      </c>
      <c r="M695" s="48" t="e" vm="1">
        <f t="shared" si="80"/>
        <v>#VALUE!</v>
      </c>
      <c r="N695" t="e" vm="1">
        <f t="shared" si="81"/>
        <v>#VALUE!</v>
      </c>
      <c r="O695" s="1">
        <f>Main!$C$26</f>
        <v>149.54113125696796</v>
      </c>
      <c r="P695" s="48" t="e" vm="1">
        <f t="shared" si="82"/>
        <v>#VALUE!</v>
      </c>
      <c r="Q695" t="e" vm="1">
        <f t="shared" si="83"/>
        <v>#VALUE!</v>
      </c>
    </row>
    <row r="696" spans="1:17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2">
        <f>[1]!GenLognormal($F$9,$F$10)</f>
        <v>#VALUE!</v>
      </c>
      <c r="G696" t="e" vm="2">
        <f>[1]!genBinomial(1,0.567)</f>
        <v>#VALUE!</v>
      </c>
      <c r="H696" s="13" t="e" vm="1">
        <f t="shared" si="77"/>
        <v>#VALUE!</v>
      </c>
      <c r="I696" s="1">
        <f>Main!$A$26</f>
        <v>149.56547863818892</v>
      </c>
      <c r="J696" s="48" t="e" vm="1">
        <f t="shared" si="78"/>
        <v>#VALUE!</v>
      </c>
      <c r="K696" t="e" vm="1">
        <f t="shared" si="79"/>
        <v>#VALUE!</v>
      </c>
      <c r="L696" s="1">
        <f>Main!$B$26</f>
        <v>149.59073777325764</v>
      </c>
      <c r="M696" s="48" t="e" vm="1">
        <f t="shared" si="80"/>
        <v>#VALUE!</v>
      </c>
      <c r="N696" t="e" vm="1">
        <f t="shared" si="81"/>
        <v>#VALUE!</v>
      </c>
      <c r="O696" s="1">
        <f>Main!$C$26</f>
        <v>149.54113125696796</v>
      </c>
      <c r="P696" s="48" t="e" vm="1">
        <f t="shared" si="82"/>
        <v>#VALUE!</v>
      </c>
      <c r="Q696" t="e" vm="1">
        <f t="shared" si="83"/>
        <v>#VALUE!</v>
      </c>
    </row>
    <row r="697" spans="1:17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2">
        <f>[1]!GenLognormal($F$9,$F$10)</f>
        <v>#VALUE!</v>
      </c>
      <c r="G697" t="e" vm="2">
        <f>[1]!genBinomial(1,0.567)</f>
        <v>#VALUE!</v>
      </c>
      <c r="H697" s="13" t="e" vm="1">
        <f t="shared" si="77"/>
        <v>#VALUE!</v>
      </c>
      <c r="I697" s="1">
        <f>Main!$A$26</f>
        <v>149.56547863818892</v>
      </c>
      <c r="J697" s="48" t="e" vm="1">
        <f t="shared" si="78"/>
        <v>#VALUE!</v>
      </c>
      <c r="K697" t="e" vm="1">
        <f t="shared" si="79"/>
        <v>#VALUE!</v>
      </c>
      <c r="L697" s="1">
        <f>Main!$B$26</f>
        <v>149.59073777325764</v>
      </c>
      <c r="M697" s="48" t="e" vm="1">
        <f t="shared" si="80"/>
        <v>#VALUE!</v>
      </c>
      <c r="N697" t="e" vm="1">
        <f t="shared" si="81"/>
        <v>#VALUE!</v>
      </c>
      <c r="O697" s="1">
        <f>Main!$C$26</f>
        <v>149.54113125696796</v>
      </c>
      <c r="P697" s="48" t="e" vm="1">
        <f t="shared" si="82"/>
        <v>#VALUE!</v>
      </c>
      <c r="Q697" t="e" vm="1">
        <f t="shared" si="83"/>
        <v>#VALUE!</v>
      </c>
    </row>
    <row r="698" spans="1:17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2">
        <f>[1]!GenLognormal($F$9,$F$10)</f>
        <v>#VALUE!</v>
      </c>
      <c r="G698" t="e" vm="2">
        <f>[1]!genBinomial(1,0.567)</f>
        <v>#VALUE!</v>
      </c>
      <c r="H698" s="13" t="e" vm="1">
        <f t="shared" si="77"/>
        <v>#VALUE!</v>
      </c>
      <c r="I698" s="1">
        <f>Main!$A$26</f>
        <v>149.56547863818892</v>
      </c>
      <c r="J698" s="48" t="e" vm="1">
        <f t="shared" si="78"/>
        <v>#VALUE!</v>
      </c>
      <c r="K698" t="e" vm="1">
        <f t="shared" si="79"/>
        <v>#VALUE!</v>
      </c>
      <c r="L698" s="1">
        <f>Main!$B$26</f>
        <v>149.59073777325764</v>
      </c>
      <c r="M698" s="48" t="e" vm="1">
        <f t="shared" si="80"/>
        <v>#VALUE!</v>
      </c>
      <c r="N698" t="e" vm="1">
        <f t="shared" si="81"/>
        <v>#VALUE!</v>
      </c>
      <c r="O698" s="1">
        <f>Main!$C$26</f>
        <v>149.54113125696796</v>
      </c>
      <c r="P698" s="48" t="e" vm="1">
        <f t="shared" si="82"/>
        <v>#VALUE!</v>
      </c>
      <c r="Q698" t="e" vm="1">
        <f t="shared" si="83"/>
        <v>#VALUE!</v>
      </c>
    </row>
    <row r="699" spans="1:17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2">
        <f>[1]!GenLognormal($F$9,$F$10)</f>
        <v>#VALUE!</v>
      </c>
      <c r="G699" t="e" vm="2">
        <f>[1]!genBinomial(1,0.567)</f>
        <v>#VALUE!</v>
      </c>
      <c r="H699" s="13" t="e" vm="1">
        <f t="shared" si="77"/>
        <v>#VALUE!</v>
      </c>
      <c r="I699" s="1">
        <f>Main!$A$26</f>
        <v>149.56547863818892</v>
      </c>
      <c r="J699" s="48" t="e" vm="1">
        <f t="shared" si="78"/>
        <v>#VALUE!</v>
      </c>
      <c r="K699" t="e" vm="1">
        <f t="shared" si="79"/>
        <v>#VALUE!</v>
      </c>
      <c r="L699" s="1">
        <f>Main!$B$26</f>
        <v>149.59073777325764</v>
      </c>
      <c r="M699" s="48" t="e" vm="1">
        <f t="shared" si="80"/>
        <v>#VALUE!</v>
      </c>
      <c r="N699" t="e" vm="1">
        <f t="shared" si="81"/>
        <v>#VALUE!</v>
      </c>
      <c r="O699" s="1">
        <f>Main!$C$26</f>
        <v>149.54113125696796</v>
      </c>
      <c r="P699" s="48" t="e" vm="1">
        <f t="shared" si="82"/>
        <v>#VALUE!</v>
      </c>
      <c r="Q699" t="e" vm="1">
        <f t="shared" si="83"/>
        <v>#VALUE!</v>
      </c>
    </row>
    <row r="700" spans="1:17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2">
        <f>[1]!GenLognormal($F$9,$F$10)</f>
        <v>#VALUE!</v>
      </c>
      <c r="G700" t="e" vm="2">
        <f>[1]!genBinomial(1,0.567)</f>
        <v>#VALUE!</v>
      </c>
      <c r="H700" s="13" t="e" vm="1">
        <f t="shared" si="77"/>
        <v>#VALUE!</v>
      </c>
      <c r="I700" s="1">
        <f>Main!$A$26</f>
        <v>149.56547863818892</v>
      </c>
      <c r="J700" s="48" t="e" vm="1">
        <f t="shared" si="78"/>
        <v>#VALUE!</v>
      </c>
      <c r="K700" t="e" vm="1">
        <f t="shared" si="79"/>
        <v>#VALUE!</v>
      </c>
      <c r="L700" s="1">
        <f>Main!$B$26</f>
        <v>149.59073777325764</v>
      </c>
      <c r="M700" s="48" t="e" vm="1">
        <f t="shared" si="80"/>
        <v>#VALUE!</v>
      </c>
      <c r="N700" t="e" vm="1">
        <f t="shared" si="81"/>
        <v>#VALUE!</v>
      </c>
      <c r="O700" s="1">
        <f>Main!$C$26</f>
        <v>149.54113125696796</v>
      </c>
      <c r="P700" s="48" t="e" vm="1">
        <f t="shared" si="82"/>
        <v>#VALUE!</v>
      </c>
      <c r="Q700" t="e" vm="1">
        <f t="shared" si="83"/>
        <v>#VALUE!</v>
      </c>
    </row>
    <row r="701" spans="1:17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2">
        <f>[1]!GenLognormal($F$9,$F$10)</f>
        <v>#VALUE!</v>
      </c>
      <c r="G701" t="e" vm="2">
        <f>[1]!genBinomial(1,0.567)</f>
        <v>#VALUE!</v>
      </c>
      <c r="H701" s="13" t="e" vm="1">
        <f t="shared" si="77"/>
        <v>#VALUE!</v>
      </c>
      <c r="I701" s="1">
        <f>Main!$A$26</f>
        <v>149.56547863818892</v>
      </c>
      <c r="J701" s="48" t="e" vm="1">
        <f t="shared" si="78"/>
        <v>#VALUE!</v>
      </c>
      <c r="K701" t="e" vm="1">
        <f t="shared" si="79"/>
        <v>#VALUE!</v>
      </c>
      <c r="L701" s="1">
        <f>Main!$B$26</f>
        <v>149.59073777325764</v>
      </c>
      <c r="M701" s="48" t="e" vm="1">
        <f t="shared" si="80"/>
        <v>#VALUE!</v>
      </c>
      <c r="N701" t="e" vm="1">
        <f t="shared" si="81"/>
        <v>#VALUE!</v>
      </c>
      <c r="O701" s="1">
        <f>Main!$C$26</f>
        <v>149.54113125696796</v>
      </c>
      <c r="P701" s="48" t="e" vm="1">
        <f t="shared" si="82"/>
        <v>#VALUE!</v>
      </c>
      <c r="Q701" t="e" vm="1">
        <f t="shared" si="83"/>
        <v>#VALUE!</v>
      </c>
    </row>
    <row r="702" spans="1:17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2">
        <f>[1]!GenLognormal($F$9,$F$10)</f>
        <v>#VALUE!</v>
      </c>
      <c r="G702" t="e" vm="2">
        <f>[1]!genBinomial(1,0.567)</f>
        <v>#VALUE!</v>
      </c>
      <c r="H702" s="13" t="e" vm="1">
        <f t="shared" si="77"/>
        <v>#VALUE!</v>
      </c>
      <c r="I702" s="1">
        <f>Main!$A$26</f>
        <v>149.56547863818892</v>
      </c>
      <c r="J702" s="48" t="e" vm="1">
        <f t="shared" si="78"/>
        <v>#VALUE!</v>
      </c>
      <c r="K702" t="e" vm="1">
        <f t="shared" si="79"/>
        <v>#VALUE!</v>
      </c>
      <c r="L702" s="1">
        <f>Main!$B$26</f>
        <v>149.59073777325764</v>
      </c>
      <c r="M702" s="48" t="e" vm="1">
        <f t="shared" si="80"/>
        <v>#VALUE!</v>
      </c>
      <c r="N702" t="e" vm="1">
        <f t="shared" si="81"/>
        <v>#VALUE!</v>
      </c>
      <c r="O702" s="1">
        <f>Main!$C$26</f>
        <v>149.54113125696796</v>
      </c>
      <c r="P702" s="48" t="e" vm="1">
        <f t="shared" si="82"/>
        <v>#VALUE!</v>
      </c>
      <c r="Q702" t="e" vm="1">
        <f t="shared" si="83"/>
        <v>#VALUE!</v>
      </c>
    </row>
    <row r="703" spans="1:17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2">
        <f>[1]!GenLognormal($F$9,$F$10)</f>
        <v>#VALUE!</v>
      </c>
      <c r="G703" t="e" vm="2">
        <f>[1]!genBinomial(1,0.567)</f>
        <v>#VALUE!</v>
      </c>
      <c r="H703" s="13" t="e" vm="1">
        <f t="shared" si="77"/>
        <v>#VALUE!</v>
      </c>
      <c r="I703" s="1">
        <f>Main!$A$26</f>
        <v>149.56547863818892</v>
      </c>
      <c r="J703" s="48" t="e" vm="1">
        <f t="shared" si="78"/>
        <v>#VALUE!</v>
      </c>
      <c r="K703" t="e" vm="1">
        <f t="shared" si="79"/>
        <v>#VALUE!</v>
      </c>
      <c r="L703" s="1">
        <f>Main!$B$26</f>
        <v>149.59073777325764</v>
      </c>
      <c r="M703" s="48" t="e" vm="1">
        <f t="shared" si="80"/>
        <v>#VALUE!</v>
      </c>
      <c r="N703" t="e" vm="1">
        <f t="shared" si="81"/>
        <v>#VALUE!</v>
      </c>
      <c r="O703" s="1">
        <f>Main!$C$26</f>
        <v>149.54113125696796</v>
      </c>
      <c r="P703" s="48" t="e" vm="1">
        <f t="shared" si="82"/>
        <v>#VALUE!</v>
      </c>
      <c r="Q703" t="e" vm="1">
        <f t="shared" si="83"/>
        <v>#VALUE!</v>
      </c>
    </row>
    <row r="704" spans="1:17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2">
        <f>[1]!GenLognormal($F$9,$F$10)</f>
        <v>#VALUE!</v>
      </c>
      <c r="G704" t="e" vm="2">
        <f>[1]!genBinomial(1,0.567)</f>
        <v>#VALUE!</v>
      </c>
      <c r="H704" s="13" t="e" vm="1">
        <f t="shared" si="77"/>
        <v>#VALUE!</v>
      </c>
      <c r="I704" s="1">
        <f>Main!$A$26</f>
        <v>149.56547863818892</v>
      </c>
      <c r="J704" s="48" t="e" vm="1">
        <f t="shared" si="78"/>
        <v>#VALUE!</v>
      </c>
      <c r="K704" t="e" vm="1">
        <f t="shared" si="79"/>
        <v>#VALUE!</v>
      </c>
      <c r="L704" s="1">
        <f>Main!$B$26</f>
        <v>149.59073777325764</v>
      </c>
      <c r="M704" s="48" t="e" vm="1">
        <f t="shared" si="80"/>
        <v>#VALUE!</v>
      </c>
      <c r="N704" t="e" vm="1">
        <f t="shared" si="81"/>
        <v>#VALUE!</v>
      </c>
      <c r="O704" s="1">
        <f>Main!$C$26</f>
        <v>149.54113125696796</v>
      </c>
      <c r="P704" s="48" t="e" vm="1">
        <f t="shared" si="82"/>
        <v>#VALUE!</v>
      </c>
      <c r="Q704" t="e" vm="1">
        <f t="shared" si="83"/>
        <v>#VALUE!</v>
      </c>
    </row>
    <row r="705" spans="1:17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2">
        <f>[1]!GenLognormal($F$9,$F$10)</f>
        <v>#VALUE!</v>
      </c>
      <c r="G705" t="e" vm="2">
        <f>[1]!genBinomial(1,0.567)</f>
        <v>#VALUE!</v>
      </c>
      <c r="H705" s="13" t="e" vm="1">
        <f t="shared" si="77"/>
        <v>#VALUE!</v>
      </c>
      <c r="I705" s="1">
        <f>Main!$A$26</f>
        <v>149.56547863818892</v>
      </c>
      <c r="J705" s="48" t="e" vm="1">
        <f t="shared" si="78"/>
        <v>#VALUE!</v>
      </c>
      <c r="K705" t="e" vm="1">
        <f t="shared" si="79"/>
        <v>#VALUE!</v>
      </c>
      <c r="L705" s="1">
        <f>Main!$B$26</f>
        <v>149.59073777325764</v>
      </c>
      <c r="M705" s="48" t="e" vm="1">
        <f t="shared" si="80"/>
        <v>#VALUE!</v>
      </c>
      <c r="N705" t="e" vm="1">
        <f t="shared" si="81"/>
        <v>#VALUE!</v>
      </c>
      <c r="O705" s="1">
        <f>Main!$C$26</f>
        <v>149.54113125696796</v>
      </c>
      <c r="P705" s="48" t="e" vm="1">
        <f t="shared" si="82"/>
        <v>#VALUE!</v>
      </c>
      <c r="Q705" t="e" vm="1">
        <f t="shared" si="83"/>
        <v>#VALUE!</v>
      </c>
    </row>
    <row r="706" spans="1:17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2">
        <f>[1]!GenLognormal($F$9,$F$10)</f>
        <v>#VALUE!</v>
      </c>
      <c r="G706" t="e" vm="2">
        <f>[1]!genBinomial(1,0.567)</f>
        <v>#VALUE!</v>
      </c>
      <c r="H706" s="13" t="e" vm="1">
        <f t="shared" si="77"/>
        <v>#VALUE!</v>
      </c>
      <c r="I706" s="1">
        <f>Main!$A$26</f>
        <v>149.56547863818892</v>
      </c>
      <c r="J706" s="48" t="e" vm="1">
        <f t="shared" si="78"/>
        <v>#VALUE!</v>
      </c>
      <c r="K706" t="e" vm="1">
        <f t="shared" si="79"/>
        <v>#VALUE!</v>
      </c>
      <c r="L706" s="1">
        <f>Main!$B$26</f>
        <v>149.59073777325764</v>
      </c>
      <c r="M706" s="48" t="e" vm="1">
        <f t="shared" si="80"/>
        <v>#VALUE!</v>
      </c>
      <c r="N706" t="e" vm="1">
        <f t="shared" si="81"/>
        <v>#VALUE!</v>
      </c>
      <c r="O706" s="1">
        <f>Main!$C$26</f>
        <v>149.54113125696796</v>
      </c>
      <c r="P706" s="48" t="e" vm="1">
        <f t="shared" si="82"/>
        <v>#VALUE!</v>
      </c>
      <c r="Q706" t="e" vm="1">
        <f t="shared" si="83"/>
        <v>#VALUE!</v>
      </c>
    </row>
    <row r="707" spans="1:17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2">
        <f>[1]!GenLognormal($F$9,$F$10)</f>
        <v>#VALUE!</v>
      </c>
      <c r="G707" t="e" vm="2">
        <f>[1]!genBinomial(1,0.567)</f>
        <v>#VALUE!</v>
      </c>
      <c r="H707" s="13" t="e" vm="1">
        <f t="shared" si="77"/>
        <v>#VALUE!</v>
      </c>
      <c r="I707" s="1">
        <f>Main!$A$26</f>
        <v>149.56547863818892</v>
      </c>
      <c r="J707" s="48" t="e" vm="1">
        <f t="shared" si="78"/>
        <v>#VALUE!</v>
      </c>
      <c r="K707" t="e" vm="1">
        <f t="shared" si="79"/>
        <v>#VALUE!</v>
      </c>
      <c r="L707" s="1">
        <f>Main!$B$26</f>
        <v>149.59073777325764</v>
      </c>
      <c r="M707" s="48" t="e" vm="1">
        <f t="shared" si="80"/>
        <v>#VALUE!</v>
      </c>
      <c r="N707" t="e" vm="1">
        <f t="shared" si="81"/>
        <v>#VALUE!</v>
      </c>
      <c r="O707" s="1">
        <f>Main!$C$26</f>
        <v>149.54113125696796</v>
      </c>
      <c r="P707" s="48" t="e" vm="1">
        <f t="shared" si="82"/>
        <v>#VALUE!</v>
      </c>
      <c r="Q707" t="e" vm="1">
        <f t="shared" si="83"/>
        <v>#VALUE!</v>
      </c>
    </row>
    <row r="708" spans="1:17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2">
        <f>[1]!GenLognormal($F$9,$F$10)</f>
        <v>#VALUE!</v>
      </c>
      <c r="G708" t="e" vm="2">
        <f>[1]!genBinomial(1,0.567)</f>
        <v>#VALUE!</v>
      </c>
      <c r="H708" s="13" t="e" vm="1">
        <f t="shared" si="77"/>
        <v>#VALUE!</v>
      </c>
      <c r="I708" s="1">
        <f>Main!$A$26</f>
        <v>149.56547863818892</v>
      </c>
      <c r="J708" s="48" t="e" vm="1">
        <f t="shared" si="78"/>
        <v>#VALUE!</v>
      </c>
      <c r="K708" t="e" vm="1">
        <f t="shared" si="79"/>
        <v>#VALUE!</v>
      </c>
      <c r="L708" s="1">
        <f>Main!$B$26</f>
        <v>149.59073777325764</v>
      </c>
      <c r="M708" s="48" t="e" vm="1">
        <f t="shared" si="80"/>
        <v>#VALUE!</v>
      </c>
      <c r="N708" t="e" vm="1">
        <f t="shared" si="81"/>
        <v>#VALUE!</v>
      </c>
      <c r="O708" s="1">
        <f>Main!$C$26</f>
        <v>149.54113125696796</v>
      </c>
      <c r="P708" s="48" t="e" vm="1">
        <f t="shared" si="82"/>
        <v>#VALUE!</v>
      </c>
      <c r="Q708" t="e" vm="1">
        <f t="shared" si="83"/>
        <v>#VALUE!</v>
      </c>
    </row>
    <row r="709" spans="1:17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2">
        <f>[1]!GenLognormal($F$9,$F$10)</f>
        <v>#VALUE!</v>
      </c>
      <c r="G709" t="e" vm="2">
        <f>[1]!genBinomial(1,0.567)</f>
        <v>#VALUE!</v>
      </c>
      <c r="H709" s="13" t="e" vm="1">
        <f t="shared" si="77"/>
        <v>#VALUE!</v>
      </c>
      <c r="I709" s="1">
        <f>Main!$A$26</f>
        <v>149.56547863818892</v>
      </c>
      <c r="J709" s="48" t="e" vm="1">
        <f t="shared" si="78"/>
        <v>#VALUE!</v>
      </c>
      <c r="K709" t="e" vm="1">
        <f t="shared" si="79"/>
        <v>#VALUE!</v>
      </c>
      <c r="L709" s="1">
        <f>Main!$B$26</f>
        <v>149.59073777325764</v>
      </c>
      <c r="M709" s="48" t="e" vm="1">
        <f t="shared" si="80"/>
        <v>#VALUE!</v>
      </c>
      <c r="N709" t="e" vm="1">
        <f t="shared" si="81"/>
        <v>#VALUE!</v>
      </c>
      <c r="O709" s="1">
        <f>Main!$C$26</f>
        <v>149.54113125696796</v>
      </c>
      <c r="P709" s="48" t="e" vm="1">
        <f t="shared" si="82"/>
        <v>#VALUE!</v>
      </c>
      <c r="Q709" t="e" vm="1">
        <f t="shared" si="83"/>
        <v>#VALUE!</v>
      </c>
    </row>
    <row r="710" spans="1:17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2">
        <f>[1]!GenLognormal($F$9,$F$10)</f>
        <v>#VALUE!</v>
      </c>
      <c r="G710" t="e" vm="2">
        <f>[1]!genBinomial(1,0.567)</f>
        <v>#VALUE!</v>
      </c>
      <c r="H710" s="13" t="e" vm="1">
        <f t="shared" si="77"/>
        <v>#VALUE!</v>
      </c>
      <c r="I710" s="1">
        <f>Main!$A$26</f>
        <v>149.56547863818892</v>
      </c>
      <c r="J710" s="48" t="e" vm="1">
        <f t="shared" si="78"/>
        <v>#VALUE!</v>
      </c>
      <c r="K710" t="e" vm="1">
        <f t="shared" si="79"/>
        <v>#VALUE!</v>
      </c>
      <c r="L710" s="1">
        <f>Main!$B$26</f>
        <v>149.59073777325764</v>
      </c>
      <c r="M710" s="48" t="e" vm="1">
        <f t="shared" si="80"/>
        <v>#VALUE!</v>
      </c>
      <c r="N710" t="e" vm="1">
        <f t="shared" si="81"/>
        <v>#VALUE!</v>
      </c>
      <c r="O710" s="1">
        <f>Main!$C$26</f>
        <v>149.54113125696796</v>
      </c>
      <c r="P710" s="48" t="e" vm="1">
        <f t="shared" si="82"/>
        <v>#VALUE!</v>
      </c>
      <c r="Q710" t="e" vm="1">
        <f t="shared" si="83"/>
        <v>#VALUE!</v>
      </c>
    </row>
    <row r="711" spans="1:17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2">
        <f>[1]!GenLognormal($F$9,$F$10)</f>
        <v>#VALUE!</v>
      </c>
      <c r="G711" t="e" vm="2">
        <f>[1]!genBinomial(1,0.567)</f>
        <v>#VALUE!</v>
      </c>
      <c r="H711" s="13" t="e" vm="1">
        <f t="shared" si="77"/>
        <v>#VALUE!</v>
      </c>
      <c r="I711" s="1">
        <f>Main!$A$26</f>
        <v>149.56547863818892</v>
      </c>
      <c r="J711" s="48" t="e" vm="1">
        <f t="shared" si="78"/>
        <v>#VALUE!</v>
      </c>
      <c r="K711" t="e" vm="1">
        <f t="shared" si="79"/>
        <v>#VALUE!</v>
      </c>
      <c r="L711" s="1">
        <f>Main!$B$26</f>
        <v>149.59073777325764</v>
      </c>
      <c r="M711" s="48" t="e" vm="1">
        <f t="shared" si="80"/>
        <v>#VALUE!</v>
      </c>
      <c r="N711" t="e" vm="1">
        <f t="shared" si="81"/>
        <v>#VALUE!</v>
      </c>
      <c r="O711" s="1">
        <f>Main!$C$26</f>
        <v>149.54113125696796</v>
      </c>
      <c r="P711" s="48" t="e" vm="1">
        <f t="shared" si="82"/>
        <v>#VALUE!</v>
      </c>
      <c r="Q711" t="e" vm="1">
        <f t="shared" si="83"/>
        <v>#VALUE!</v>
      </c>
    </row>
    <row r="712" spans="1:17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2">
        <f>[1]!GenLognormal($F$9,$F$10)</f>
        <v>#VALUE!</v>
      </c>
      <c r="G712" t="e" vm="2">
        <f>[1]!genBinomial(1,0.567)</f>
        <v>#VALUE!</v>
      </c>
      <c r="H712" s="13" t="e" vm="1">
        <f t="shared" si="77"/>
        <v>#VALUE!</v>
      </c>
      <c r="I712" s="1">
        <f>Main!$A$26</f>
        <v>149.56547863818892</v>
      </c>
      <c r="J712" s="48" t="e" vm="1">
        <f t="shared" si="78"/>
        <v>#VALUE!</v>
      </c>
      <c r="K712" t="e" vm="1">
        <f t="shared" si="79"/>
        <v>#VALUE!</v>
      </c>
      <c r="L712" s="1">
        <f>Main!$B$26</f>
        <v>149.59073777325764</v>
      </c>
      <c r="M712" s="48" t="e" vm="1">
        <f t="shared" si="80"/>
        <v>#VALUE!</v>
      </c>
      <c r="N712" t="e" vm="1">
        <f t="shared" si="81"/>
        <v>#VALUE!</v>
      </c>
      <c r="O712" s="1">
        <f>Main!$C$26</f>
        <v>149.54113125696796</v>
      </c>
      <c r="P712" s="48" t="e" vm="1">
        <f t="shared" si="82"/>
        <v>#VALUE!</v>
      </c>
      <c r="Q712" t="e" vm="1">
        <f t="shared" si="83"/>
        <v>#VALUE!</v>
      </c>
    </row>
    <row r="713" spans="1:17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2">
        <f>[1]!GenLognormal($F$9,$F$10)</f>
        <v>#VALUE!</v>
      </c>
      <c r="G713" t="e" vm="2">
        <f>[1]!genBinomial(1,0.567)</f>
        <v>#VALUE!</v>
      </c>
      <c r="H713" s="13" t="e" vm="1">
        <f t="shared" si="77"/>
        <v>#VALUE!</v>
      </c>
      <c r="I713" s="1">
        <f>Main!$A$26</f>
        <v>149.56547863818892</v>
      </c>
      <c r="J713" s="48" t="e" vm="1">
        <f t="shared" si="78"/>
        <v>#VALUE!</v>
      </c>
      <c r="K713" t="e" vm="1">
        <f t="shared" si="79"/>
        <v>#VALUE!</v>
      </c>
      <c r="L713" s="1">
        <f>Main!$B$26</f>
        <v>149.59073777325764</v>
      </c>
      <c r="M713" s="48" t="e" vm="1">
        <f t="shared" si="80"/>
        <v>#VALUE!</v>
      </c>
      <c r="N713" t="e" vm="1">
        <f t="shared" si="81"/>
        <v>#VALUE!</v>
      </c>
      <c r="O713" s="1">
        <f>Main!$C$26</f>
        <v>149.54113125696796</v>
      </c>
      <c r="P713" s="48" t="e" vm="1">
        <f t="shared" si="82"/>
        <v>#VALUE!</v>
      </c>
      <c r="Q713" t="e" vm="1">
        <f t="shared" si="83"/>
        <v>#VALUE!</v>
      </c>
    </row>
    <row r="714" spans="1:17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2">
        <f>[1]!GenLognormal($F$9,$F$10)</f>
        <v>#VALUE!</v>
      </c>
      <c r="G714" t="e" vm="2">
        <f>[1]!genBinomial(1,0.567)</f>
        <v>#VALUE!</v>
      </c>
      <c r="H714" s="13" t="e" vm="1">
        <f t="shared" si="77"/>
        <v>#VALUE!</v>
      </c>
      <c r="I714" s="1">
        <f>Main!$A$26</f>
        <v>149.56547863818892</v>
      </c>
      <c r="J714" s="48" t="e" vm="1">
        <f t="shared" si="78"/>
        <v>#VALUE!</v>
      </c>
      <c r="K714" t="e" vm="1">
        <f t="shared" si="79"/>
        <v>#VALUE!</v>
      </c>
      <c r="L714" s="1">
        <f>Main!$B$26</f>
        <v>149.59073777325764</v>
      </c>
      <c r="M714" s="48" t="e" vm="1">
        <f t="shared" si="80"/>
        <v>#VALUE!</v>
      </c>
      <c r="N714" t="e" vm="1">
        <f t="shared" si="81"/>
        <v>#VALUE!</v>
      </c>
      <c r="O714" s="1">
        <f>Main!$C$26</f>
        <v>149.54113125696796</v>
      </c>
      <c r="P714" s="48" t="e" vm="1">
        <f t="shared" si="82"/>
        <v>#VALUE!</v>
      </c>
      <c r="Q714" t="e" vm="1">
        <f t="shared" si="83"/>
        <v>#VALUE!</v>
      </c>
    </row>
    <row r="715" spans="1:17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2">
        <f>[1]!GenLognormal($F$9,$F$10)</f>
        <v>#VALUE!</v>
      </c>
      <c r="G715" t="e" vm="2">
        <f>[1]!genBinomial(1,0.567)</f>
        <v>#VALUE!</v>
      </c>
      <c r="H715" s="13" t="e" vm="1">
        <f t="shared" si="77"/>
        <v>#VALUE!</v>
      </c>
      <c r="I715" s="1">
        <f>Main!$A$26</f>
        <v>149.56547863818892</v>
      </c>
      <c r="J715" s="48" t="e" vm="1">
        <f t="shared" si="78"/>
        <v>#VALUE!</v>
      </c>
      <c r="K715" t="e" vm="1">
        <f t="shared" si="79"/>
        <v>#VALUE!</v>
      </c>
      <c r="L715" s="1">
        <f>Main!$B$26</f>
        <v>149.59073777325764</v>
      </c>
      <c r="M715" s="48" t="e" vm="1">
        <f t="shared" si="80"/>
        <v>#VALUE!</v>
      </c>
      <c r="N715" t="e" vm="1">
        <f t="shared" si="81"/>
        <v>#VALUE!</v>
      </c>
      <c r="O715" s="1">
        <f>Main!$C$26</f>
        <v>149.54113125696796</v>
      </c>
      <c r="P715" s="48" t="e" vm="1">
        <f t="shared" si="82"/>
        <v>#VALUE!</v>
      </c>
      <c r="Q715" t="e" vm="1">
        <f t="shared" si="83"/>
        <v>#VALUE!</v>
      </c>
    </row>
    <row r="716" spans="1:17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2">
        <f>[1]!GenLognormal($F$9,$F$10)</f>
        <v>#VALUE!</v>
      </c>
      <c r="G716" t="e" vm="2">
        <f>[1]!genBinomial(1,0.567)</f>
        <v>#VALUE!</v>
      </c>
      <c r="H716" s="13" t="e" vm="1">
        <f t="shared" si="77"/>
        <v>#VALUE!</v>
      </c>
      <c r="I716" s="1">
        <f>Main!$A$26</f>
        <v>149.56547863818892</v>
      </c>
      <c r="J716" s="48" t="e" vm="1">
        <f t="shared" si="78"/>
        <v>#VALUE!</v>
      </c>
      <c r="K716" t="e" vm="1">
        <f t="shared" si="79"/>
        <v>#VALUE!</v>
      </c>
      <c r="L716" s="1">
        <f>Main!$B$26</f>
        <v>149.59073777325764</v>
      </c>
      <c r="M716" s="48" t="e" vm="1">
        <f t="shared" si="80"/>
        <v>#VALUE!</v>
      </c>
      <c r="N716" t="e" vm="1">
        <f t="shared" si="81"/>
        <v>#VALUE!</v>
      </c>
      <c r="O716" s="1">
        <f>Main!$C$26</f>
        <v>149.54113125696796</v>
      </c>
      <c r="P716" s="48" t="e" vm="1">
        <f t="shared" si="82"/>
        <v>#VALUE!</v>
      </c>
      <c r="Q716" t="e" vm="1">
        <f t="shared" si="83"/>
        <v>#VALUE!</v>
      </c>
    </row>
    <row r="717" spans="1:17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2">
        <f>[1]!GenLognormal($F$9,$F$10)</f>
        <v>#VALUE!</v>
      </c>
      <c r="G717" t="e" vm="2">
        <f>[1]!genBinomial(1,0.567)</f>
        <v>#VALUE!</v>
      </c>
      <c r="H717" s="13" t="e" vm="1">
        <f t="shared" si="77"/>
        <v>#VALUE!</v>
      </c>
      <c r="I717" s="1">
        <f>Main!$A$26</f>
        <v>149.56547863818892</v>
      </c>
      <c r="J717" s="48" t="e" vm="1">
        <f t="shared" si="78"/>
        <v>#VALUE!</v>
      </c>
      <c r="K717" t="e" vm="1">
        <f t="shared" si="79"/>
        <v>#VALUE!</v>
      </c>
      <c r="L717" s="1">
        <f>Main!$B$26</f>
        <v>149.59073777325764</v>
      </c>
      <c r="M717" s="48" t="e" vm="1">
        <f t="shared" si="80"/>
        <v>#VALUE!</v>
      </c>
      <c r="N717" t="e" vm="1">
        <f t="shared" si="81"/>
        <v>#VALUE!</v>
      </c>
      <c r="O717" s="1">
        <f>Main!$C$26</f>
        <v>149.54113125696796</v>
      </c>
      <c r="P717" s="48" t="e" vm="1">
        <f t="shared" si="82"/>
        <v>#VALUE!</v>
      </c>
      <c r="Q717" t="e" vm="1">
        <f t="shared" si="83"/>
        <v>#VALUE!</v>
      </c>
    </row>
    <row r="718" spans="1:17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2">
        <f>[1]!GenLognormal($F$9,$F$10)</f>
        <v>#VALUE!</v>
      </c>
      <c r="G718" t="e" vm="2">
        <f>[1]!genBinomial(1,0.567)</f>
        <v>#VALUE!</v>
      </c>
      <c r="H718" s="13" t="e" vm="1">
        <f t="shared" si="77"/>
        <v>#VALUE!</v>
      </c>
      <c r="I718" s="1">
        <f>Main!$A$26</f>
        <v>149.56547863818892</v>
      </c>
      <c r="J718" s="48" t="e" vm="1">
        <f t="shared" si="78"/>
        <v>#VALUE!</v>
      </c>
      <c r="K718" t="e" vm="1">
        <f t="shared" si="79"/>
        <v>#VALUE!</v>
      </c>
      <c r="L718" s="1">
        <f>Main!$B$26</f>
        <v>149.59073777325764</v>
      </c>
      <c r="M718" s="48" t="e" vm="1">
        <f t="shared" si="80"/>
        <v>#VALUE!</v>
      </c>
      <c r="N718" t="e" vm="1">
        <f t="shared" si="81"/>
        <v>#VALUE!</v>
      </c>
      <c r="O718" s="1">
        <f>Main!$C$26</f>
        <v>149.54113125696796</v>
      </c>
      <c r="P718" s="48" t="e" vm="1">
        <f t="shared" si="82"/>
        <v>#VALUE!</v>
      </c>
      <c r="Q718" t="e" vm="1">
        <f t="shared" si="83"/>
        <v>#VALUE!</v>
      </c>
    </row>
    <row r="719" spans="1:17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2">
        <f>[1]!GenLognormal($F$9,$F$10)</f>
        <v>#VALUE!</v>
      </c>
      <c r="G719" t="e" vm="2">
        <f>[1]!genBinomial(1,0.567)</f>
        <v>#VALUE!</v>
      </c>
      <c r="H719" s="13" t="e" vm="1">
        <f t="shared" ref="H719:H782" si="84">(266.16-47.17*G719-2.33*F719+0.66*E719+0.017*(E719^2))*113.12/1000000*D719</f>
        <v>#VALUE!</v>
      </c>
      <c r="I719" s="1">
        <f>Main!$A$26</f>
        <v>149.56547863818892</v>
      </c>
      <c r="J719" s="48" t="e" vm="1">
        <f t="shared" ref="J719:J782" si="85">I719*$H719/24/60</f>
        <v>#VALUE!</v>
      </c>
      <c r="K719" t="e" vm="1">
        <f t="shared" ref="K719:K782" si="86">J719*24*60/$D719</f>
        <v>#VALUE!</v>
      </c>
      <c r="L719" s="1">
        <f>Main!$B$26</f>
        <v>149.59073777325764</v>
      </c>
      <c r="M719" s="48" t="e" vm="1">
        <f t="shared" ref="M719:M782" si="87">L719*$H719/24/60</f>
        <v>#VALUE!</v>
      </c>
      <c r="N719" t="e" vm="1">
        <f t="shared" ref="N719:N782" si="88">M719*24*60/$D719</f>
        <v>#VALUE!</v>
      </c>
      <c r="O719" s="1">
        <f>Main!$C$26</f>
        <v>149.54113125696796</v>
      </c>
      <c r="P719" s="48" t="e" vm="1">
        <f t="shared" ref="P719:P782" si="89">O719*$H719/24/60</f>
        <v>#VALUE!</v>
      </c>
      <c r="Q719" t="e" vm="1">
        <f t="shared" ref="Q719:Q782" si="90">P719*24*60/$D719</f>
        <v>#VALUE!</v>
      </c>
    </row>
    <row r="720" spans="1:17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2">
        <f>[1]!GenLognormal($F$9,$F$10)</f>
        <v>#VALUE!</v>
      </c>
      <c r="G720" t="e" vm="2">
        <f>[1]!genBinomial(1,0.567)</f>
        <v>#VALUE!</v>
      </c>
      <c r="H720" s="13" t="e" vm="1">
        <f t="shared" si="84"/>
        <v>#VALUE!</v>
      </c>
      <c r="I720" s="1">
        <f>Main!$A$26</f>
        <v>149.56547863818892</v>
      </c>
      <c r="J720" s="48" t="e" vm="1">
        <f t="shared" si="85"/>
        <v>#VALUE!</v>
      </c>
      <c r="K720" t="e" vm="1">
        <f t="shared" si="86"/>
        <v>#VALUE!</v>
      </c>
      <c r="L720" s="1">
        <f>Main!$B$26</f>
        <v>149.59073777325764</v>
      </c>
      <c r="M720" s="48" t="e" vm="1">
        <f t="shared" si="87"/>
        <v>#VALUE!</v>
      </c>
      <c r="N720" t="e" vm="1">
        <f t="shared" si="88"/>
        <v>#VALUE!</v>
      </c>
      <c r="O720" s="1">
        <f>Main!$C$26</f>
        <v>149.54113125696796</v>
      </c>
      <c r="P720" s="48" t="e" vm="1">
        <f t="shared" si="89"/>
        <v>#VALUE!</v>
      </c>
      <c r="Q720" t="e" vm="1">
        <f t="shared" si="90"/>
        <v>#VALUE!</v>
      </c>
    </row>
    <row r="721" spans="1:17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2">
        <f>[1]!GenLognormal($F$9,$F$10)</f>
        <v>#VALUE!</v>
      </c>
      <c r="G721" t="e" vm="2">
        <f>[1]!genBinomial(1,0.567)</f>
        <v>#VALUE!</v>
      </c>
      <c r="H721" s="13" t="e" vm="1">
        <f t="shared" si="84"/>
        <v>#VALUE!</v>
      </c>
      <c r="I721" s="1">
        <f>Main!$A$26</f>
        <v>149.56547863818892</v>
      </c>
      <c r="J721" s="48" t="e" vm="1">
        <f t="shared" si="85"/>
        <v>#VALUE!</v>
      </c>
      <c r="K721" t="e" vm="1">
        <f t="shared" si="86"/>
        <v>#VALUE!</v>
      </c>
      <c r="L721" s="1">
        <f>Main!$B$26</f>
        <v>149.59073777325764</v>
      </c>
      <c r="M721" s="48" t="e" vm="1">
        <f t="shared" si="87"/>
        <v>#VALUE!</v>
      </c>
      <c r="N721" t="e" vm="1">
        <f t="shared" si="88"/>
        <v>#VALUE!</v>
      </c>
      <c r="O721" s="1">
        <f>Main!$C$26</f>
        <v>149.54113125696796</v>
      </c>
      <c r="P721" s="48" t="e" vm="1">
        <f t="shared" si="89"/>
        <v>#VALUE!</v>
      </c>
      <c r="Q721" t="e" vm="1">
        <f t="shared" si="90"/>
        <v>#VALUE!</v>
      </c>
    </row>
    <row r="722" spans="1:17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2">
        <f>[1]!GenLognormal($F$9,$F$10)</f>
        <v>#VALUE!</v>
      </c>
      <c r="G722" t="e" vm="2">
        <f>[1]!genBinomial(1,0.567)</f>
        <v>#VALUE!</v>
      </c>
      <c r="H722" s="13" t="e" vm="1">
        <f t="shared" si="84"/>
        <v>#VALUE!</v>
      </c>
      <c r="I722" s="1">
        <f>Main!$A$26</f>
        <v>149.56547863818892</v>
      </c>
      <c r="J722" s="48" t="e" vm="1">
        <f t="shared" si="85"/>
        <v>#VALUE!</v>
      </c>
      <c r="K722" t="e" vm="1">
        <f t="shared" si="86"/>
        <v>#VALUE!</v>
      </c>
      <c r="L722" s="1">
        <f>Main!$B$26</f>
        <v>149.59073777325764</v>
      </c>
      <c r="M722" s="48" t="e" vm="1">
        <f t="shared" si="87"/>
        <v>#VALUE!</v>
      </c>
      <c r="N722" t="e" vm="1">
        <f t="shared" si="88"/>
        <v>#VALUE!</v>
      </c>
      <c r="O722" s="1">
        <f>Main!$C$26</f>
        <v>149.54113125696796</v>
      </c>
      <c r="P722" s="48" t="e" vm="1">
        <f t="shared" si="89"/>
        <v>#VALUE!</v>
      </c>
      <c r="Q722" t="e" vm="1">
        <f t="shared" si="90"/>
        <v>#VALUE!</v>
      </c>
    </row>
    <row r="723" spans="1:17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2">
        <f>[1]!GenLognormal($F$9,$F$10)</f>
        <v>#VALUE!</v>
      </c>
      <c r="G723" t="e" vm="2">
        <f>[1]!genBinomial(1,0.567)</f>
        <v>#VALUE!</v>
      </c>
      <c r="H723" s="13" t="e" vm="1">
        <f t="shared" si="84"/>
        <v>#VALUE!</v>
      </c>
      <c r="I723" s="1">
        <f>Main!$A$26</f>
        <v>149.56547863818892</v>
      </c>
      <c r="J723" s="48" t="e" vm="1">
        <f t="shared" si="85"/>
        <v>#VALUE!</v>
      </c>
      <c r="K723" t="e" vm="1">
        <f t="shared" si="86"/>
        <v>#VALUE!</v>
      </c>
      <c r="L723" s="1">
        <f>Main!$B$26</f>
        <v>149.59073777325764</v>
      </c>
      <c r="M723" s="48" t="e" vm="1">
        <f t="shared" si="87"/>
        <v>#VALUE!</v>
      </c>
      <c r="N723" t="e" vm="1">
        <f t="shared" si="88"/>
        <v>#VALUE!</v>
      </c>
      <c r="O723" s="1">
        <f>Main!$C$26</f>
        <v>149.54113125696796</v>
      </c>
      <c r="P723" s="48" t="e" vm="1">
        <f t="shared" si="89"/>
        <v>#VALUE!</v>
      </c>
      <c r="Q723" t="e" vm="1">
        <f t="shared" si="90"/>
        <v>#VALUE!</v>
      </c>
    </row>
    <row r="724" spans="1:17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2">
        <f>[1]!GenLognormal($F$9,$F$10)</f>
        <v>#VALUE!</v>
      </c>
      <c r="G724" t="e" vm="2">
        <f>[1]!genBinomial(1,0.567)</f>
        <v>#VALUE!</v>
      </c>
      <c r="H724" s="13" t="e" vm="1">
        <f t="shared" si="84"/>
        <v>#VALUE!</v>
      </c>
      <c r="I724" s="1">
        <f>Main!$A$26</f>
        <v>149.56547863818892</v>
      </c>
      <c r="J724" s="48" t="e" vm="1">
        <f t="shared" si="85"/>
        <v>#VALUE!</v>
      </c>
      <c r="K724" t="e" vm="1">
        <f t="shared" si="86"/>
        <v>#VALUE!</v>
      </c>
      <c r="L724" s="1">
        <f>Main!$B$26</f>
        <v>149.59073777325764</v>
      </c>
      <c r="M724" s="48" t="e" vm="1">
        <f t="shared" si="87"/>
        <v>#VALUE!</v>
      </c>
      <c r="N724" t="e" vm="1">
        <f t="shared" si="88"/>
        <v>#VALUE!</v>
      </c>
      <c r="O724" s="1">
        <f>Main!$C$26</f>
        <v>149.54113125696796</v>
      </c>
      <c r="P724" s="48" t="e" vm="1">
        <f t="shared" si="89"/>
        <v>#VALUE!</v>
      </c>
      <c r="Q724" t="e" vm="1">
        <f t="shared" si="90"/>
        <v>#VALUE!</v>
      </c>
    </row>
    <row r="725" spans="1:17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2">
        <f>[1]!GenLognormal($F$9,$F$10)</f>
        <v>#VALUE!</v>
      </c>
      <c r="G725" t="e" vm="2">
        <f>[1]!genBinomial(1,0.567)</f>
        <v>#VALUE!</v>
      </c>
      <c r="H725" s="13" t="e" vm="1">
        <f t="shared" si="84"/>
        <v>#VALUE!</v>
      </c>
      <c r="I725" s="1">
        <f>Main!$A$26</f>
        <v>149.56547863818892</v>
      </c>
      <c r="J725" s="48" t="e" vm="1">
        <f t="shared" si="85"/>
        <v>#VALUE!</v>
      </c>
      <c r="K725" t="e" vm="1">
        <f t="shared" si="86"/>
        <v>#VALUE!</v>
      </c>
      <c r="L725" s="1">
        <f>Main!$B$26</f>
        <v>149.59073777325764</v>
      </c>
      <c r="M725" s="48" t="e" vm="1">
        <f t="shared" si="87"/>
        <v>#VALUE!</v>
      </c>
      <c r="N725" t="e" vm="1">
        <f t="shared" si="88"/>
        <v>#VALUE!</v>
      </c>
      <c r="O725" s="1">
        <f>Main!$C$26</f>
        <v>149.54113125696796</v>
      </c>
      <c r="P725" s="48" t="e" vm="1">
        <f t="shared" si="89"/>
        <v>#VALUE!</v>
      </c>
      <c r="Q725" t="e" vm="1">
        <f t="shared" si="90"/>
        <v>#VALUE!</v>
      </c>
    </row>
    <row r="726" spans="1:17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2">
        <f>[1]!GenLognormal($F$9,$F$10)</f>
        <v>#VALUE!</v>
      </c>
      <c r="G726" t="e" vm="2">
        <f>[1]!genBinomial(1,0.567)</f>
        <v>#VALUE!</v>
      </c>
      <c r="H726" s="13" t="e" vm="1">
        <f t="shared" si="84"/>
        <v>#VALUE!</v>
      </c>
      <c r="I726" s="1">
        <f>Main!$A$26</f>
        <v>149.56547863818892</v>
      </c>
      <c r="J726" s="48" t="e" vm="1">
        <f t="shared" si="85"/>
        <v>#VALUE!</v>
      </c>
      <c r="K726" t="e" vm="1">
        <f t="shared" si="86"/>
        <v>#VALUE!</v>
      </c>
      <c r="L726" s="1">
        <f>Main!$B$26</f>
        <v>149.59073777325764</v>
      </c>
      <c r="M726" s="48" t="e" vm="1">
        <f t="shared" si="87"/>
        <v>#VALUE!</v>
      </c>
      <c r="N726" t="e" vm="1">
        <f t="shared" si="88"/>
        <v>#VALUE!</v>
      </c>
      <c r="O726" s="1">
        <f>Main!$C$26</f>
        <v>149.54113125696796</v>
      </c>
      <c r="P726" s="48" t="e" vm="1">
        <f t="shared" si="89"/>
        <v>#VALUE!</v>
      </c>
      <c r="Q726" t="e" vm="1">
        <f t="shared" si="90"/>
        <v>#VALUE!</v>
      </c>
    </row>
    <row r="727" spans="1:17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2">
        <f>[1]!GenLognormal($F$9,$F$10)</f>
        <v>#VALUE!</v>
      </c>
      <c r="G727" t="e" vm="2">
        <f>[1]!genBinomial(1,0.567)</f>
        <v>#VALUE!</v>
      </c>
      <c r="H727" s="13" t="e" vm="1">
        <f t="shared" si="84"/>
        <v>#VALUE!</v>
      </c>
      <c r="I727" s="1">
        <f>Main!$A$26</f>
        <v>149.56547863818892</v>
      </c>
      <c r="J727" s="48" t="e" vm="1">
        <f t="shared" si="85"/>
        <v>#VALUE!</v>
      </c>
      <c r="K727" t="e" vm="1">
        <f t="shared" si="86"/>
        <v>#VALUE!</v>
      </c>
      <c r="L727" s="1">
        <f>Main!$B$26</f>
        <v>149.59073777325764</v>
      </c>
      <c r="M727" s="48" t="e" vm="1">
        <f t="shared" si="87"/>
        <v>#VALUE!</v>
      </c>
      <c r="N727" t="e" vm="1">
        <f t="shared" si="88"/>
        <v>#VALUE!</v>
      </c>
      <c r="O727" s="1">
        <f>Main!$C$26</f>
        <v>149.54113125696796</v>
      </c>
      <c r="P727" s="48" t="e" vm="1">
        <f t="shared" si="89"/>
        <v>#VALUE!</v>
      </c>
      <c r="Q727" t="e" vm="1">
        <f t="shared" si="90"/>
        <v>#VALUE!</v>
      </c>
    </row>
    <row r="728" spans="1:17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2">
        <f>[1]!GenLognormal($F$9,$F$10)</f>
        <v>#VALUE!</v>
      </c>
      <c r="G728" t="e" vm="2">
        <f>[1]!genBinomial(1,0.567)</f>
        <v>#VALUE!</v>
      </c>
      <c r="H728" s="13" t="e" vm="1">
        <f t="shared" si="84"/>
        <v>#VALUE!</v>
      </c>
      <c r="I728" s="1">
        <f>Main!$A$26</f>
        <v>149.56547863818892</v>
      </c>
      <c r="J728" s="48" t="e" vm="1">
        <f t="shared" si="85"/>
        <v>#VALUE!</v>
      </c>
      <c r="K728" t="e" vm="1">
        <f t="shared" si="86"/>
        <v>#VALUE!</v>
      </c>
      <c r="L728" s="1">
        <f>Main!$B$26</f>
        <v>149.59073777325764</v>
      </c>
      <c r="M728" s="48" t="e" vm="1">
        <f t="shared" si="87"/>
        <v>#VALUE!</v>
      </c>
      <c r="N728" t="e" vm="1">
        <f t="shared" si="88"/>
        <v>#VALUE!</v>
      </c>
      <c r="O728" s="1">
        <f>Main!$C$26</f>
        <v>149.54113125696796</v>
      </c>
      <c r="P728" s="48" t="e" vm="1">
        <f t="shared" si="89"/>
        <v>#VALUE!</v>
      </c>
      <c r="Q728" t="e" vm="1">
        <f t="shared" si="90"/>
        <v>#VALUE!</v>
      </c>
    </row>
    <row r="729" spans="1:17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2">
        <f>[1]!GenLognormal($F$9,$F$10)</f>
        <v>#VALUE!</v>
      </c>
      <c r="G729" t="e" vm="2">
        <f>[1]!genBinomial(1,0.567)</f>
        <v>#VALUE!</v>
      </c>
      <c r="H729" s="13" t="e" vm="1">
        <f t="shared" si="84"/>
        <v>#VALUE!</v>
      </c>
      <c r="I729" s="1">
        <f>Main!$A$26</f>
        <v>149.56547863818892</v>
      </c>
      <c r="J729" s="48" t="e" vm="1">
        <f t="shared" si="85"/>
        <v>#VALUE!</v>
      </c>
      <c r="K729" t="e" vm="1">
        <f t="shared" si="86"/>
        <v>#VALUE!</v>
      </c>
      <c r="L729" s="1">
        <f>Main!$B$26</f>
        <v>149.59073777325764</v>
      </c>
      <c r="M729" s="48" t="e" vm="1">
        <f t="shared" si="87"/>
        <v>#VALUE!</v>
      </c>
      <c r="N729" t="e" vm="1">
        <f t="shared" si="88"/>
        <v>#VALUE!</v>
      </c>
      <c r="O729" s="1">
        <f>Main!$C$26</f>
        <v>149.54113125696796</v>
      </c>
      <c r="P729" s="48" t="e" vm="1">
        <f t="shared" si="89"/>
        <v>#VALUE!</v>
      </c>
      <c r="Q729" t="e" vm="1">
        <f t="shared" si="90"/>
        <v>#VALUE!</v>
      </c>
    </row>
    <row r="730" spans="1:17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2">
        <f>[1]!GenLognormal($F$9,$F$10)</f>
        <v>#VALUE!</v>
      </c>
      <c r="G730" t="e" vm="2">
        <f>[1]!genBinomial(1,0.567)</f>
        <v>#VALUE!</v>
      </c>
      <c r="H730" s="13" t="e" vm="1">
        <f t="shared" si="84"/>
        <v>#VALUE!</v>
      </c>
      <c r="I730" s="1">
        <f>Main!$A$26</f>
        <v>149.56547863818892</v>
      </c>
      <c r="J730" s="48" t="e" vm="1">
        <f t="shared" si="85"/>
        <v>#VALUE!</v>
      </c>
      <c r="K730" t="e" vm="1">
        <f t="shared" si="86"/>
        <v>#VALUE!</v>
      </c>
      <c r="L730" s="1">
        <f>Main!$B$26</f>
        <v>149.59073777325764</v>
      </c>
      <c r="M730" s="48" t="e" vm="1">
        <f t="shared" si="87"/>
        <v>#VALUE!</v>
      </c>
      <c r="N730" t="e" vm="1">
        <f t="shared" si="88"/>
        <v>#VALUE!</v>
      </c>
      <c r="O730" s="1">
        <f>Main!$C$26</f>
        <v>149.54113125696796</v>
      </c>
      <c r="P730" s="48" t="e" vm="1">
        <f t="shared" si="89"/>
        <v>#VALUE!</v>
      </c>
      <c r="Q730" t="e" vm="1">
        <f t="shared" si="90"/>
        <v>#VALUE!</v>
      </c>
    </row>
    <row r="731" spans="1:17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2">
        <f>[1]!GenLognormal($F$9,$F$10)</f>
        <v>#VALUE!</v>
      </c>
      <c r="G731" t="e" vm="2">
        <f>[1]!genBinomial(1,0.567)</f>
        <v>#VALUE!</v>
      </c>
      <c r="H731" s="13" t="e" vm="1">
        <f t="shared" si="84"/>
        <v>#VALUE!</v>
      </c>
      <c r="I731" s="1">
        <f>Main!$A$26</f>
        <v>149.56547863818892</v>
      </c>
      <c r="J731" s="48" t="e" vm="1">
        <f t="shared" si="85"/>
        <v>#VALUE!</v>
      </c>
      <c r="K731" t="e" vm="1">
        <f t="shared" si="86"/>
        <v>#VALUE!</v>
      </c>
      <c r="L731" s="1">
        <f>Main!$B$26</f>
        <v>149.59073777325764</v>
      </c>
      <c r="M731" s="48" t="e" vm="1">
        <f t="shared" si="87"/>
        <v>#VALUE!</v>
      </c>
      <c r="N731" t="e" vm="1">
        <f t="shared" si="88"/>
        <v>#VALUE!</v>
      </c>
      <c r="O731" s="1">
        <f>Main!$C$26</f>
        <v>149.54113125696796</v>
      </c>
      <c r="P731" s="48" t="e" vm="1">
        <f t="shared" si="89"/>
        <v>#VALUE!</v>
      </c>
      <c r="Q731" t="e" vm="1">
        <f t="shared" si="90"/>
        <v>#VALUE!</v>
      </c>
    </row>
    <row r="732" spans="1:17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2">
        <f>[1]!GenLognormal($F$9,$F$10)</f>
        <v>#VALUE!</v>
      </c>
      <c r="G732" t="e" vm="2">
        <f>[1]!genBinomial(1,0.567)</f>
        <v>#VALUE!</v>
      </c>
      <c r="H732" s="13" t="e" vm="1">
        <f t="shared" si="84"/>
        <v>#VALUE!</v>
      </c>
      <c r="I732" s="1">
        <f>Main!$A$26</f>
        <v>149.56547863818892</v>
      </c>
      <c r="J732" s="48" t="e" vm="1">
        <f t="shared" si="85"/>
        <v>#VALUE!</v>
      </c>
      <c r="K732" t="e" vm="1">
        <f t="shared" si="86"/>
        <v>#VALUE!</v>
      </c>
      <c r="L732" s="1">
        <f>Main!$B$26</f>
        <v>149.59073777325764</v>
      </c>
      <c r="M732" s="48" t="e" vm="1">
        <f t="shared" si="87"/>
        <v>#VALUE!</v>
      </c>
      <c r="N732" t="e" vm="1">
        <f t="shared" si="88"/>
        <v>#VALUE!</v>
      </c>
      <c r="O732" s="1">
        <f>Main!$C$26</f>
        <v>149.54113125696796</v>
      </c>
      <c r="P732" s="48" t="e" vm="1">
        <f t="shared" si="89"/>
        <v>#VALUE!</v>
      </c>
      <c r="Q732" t="e" vm="1">
        <f t="shared" si="90"/>
        <v>#VALUE!</v>
      </c>
    </row>
    <row r="733" spans="1:17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2">
        <f>[1]!GenLognormal($F$9,$F$10)</f>
        <v>#VALUE!</v>
      </c>
      <c r="G733" t="e" vm="2">
        <f>[1]!genBinomial(1,0.567)</f>
        <v>#VALUE!</v>
      </c>
      <c r="H733" s="13" t="e" vm="1">
        <f t="shared" si="84"/>
        <v>#VALUE!</v>
      </c>
      <c r="I733" s="1">
        <f>Main!$A$26</f>
        <v>149.56547863818892</v>
      </c>
      <c r="J733" s="48" t="e" vm="1">
        <f t="shared" si="85"/>
        <v>#VALUE!</v>
      </c>
      <c r="K733" t="e" vm="1">
        <f t="shared" si="86"/>
        <v>#VALUE!</v>
      </c>
      <c r="L733" s="1">
        <f>Main!$B$26</f>
        <v>149.59073777325764</v>
      </c>
      <c r="M733" s="48" t="e" vm="1">
        <f t="shared" si="87"/>
        <v>#VALUE!</v>
      </c>
      <c r="N733" t="e" vm="1">
        <f t="shared" si="88"/>
        <v>#VALUE!</v>
      </c>
      <c r="O733" s="1">
        <f>Main!$C$26</f>
        <v>149.54113125696796</v>
      </c>
      <c r="P733" s="48" t="e" vm="1">
        <f t="shared" si="89"/>
        <v>#VALUE!</v>
      </c>
      <c r="Q733" t="e" vm="1">
        <f t="shared" si="90"/>
        <v>#VALUE!</v>
      </c>
    </row>
    <row r="734" spans="1:17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2">
        <f>[1]!GenLognormal($F$9,$F$10)</f>
        <v>#VALUE!</v>
      </c>
      <c r="G734" t="e" vm="2">
        <f>[1]!genBinomial(1,0.567)</f>
        <v>#VALUE!</v>
      </c>
      <c r="H734" s="13" t="e" vm="1">
        <f t="shared" si="84"/>
        <v>#VALUE!</v>
      </c>
      <c r="I734" s="1">
        <f>Main!$A$26</f>
        <v>149.56547863818892</v>
      </c>
      <c r="J734" s="48" t="e" vm="1">
        <f t="shared" si="85"/>
        <v>#VALUE!</v>
      </c>
      <c r="K734" t="e" vm="1">
        <f t="shared" si="86"/>
        <v>#VALUE!</v>
      </c>
      <c r="L734" s="1">
        <f>Main!$B$26</f>
        <v>149.59073777325764</v>
      </c>
      <c r="M734" s="48" t="e" vm="1">
        <f t="shared" si="87"/>
        <v>#VALUE!</v>
      </c>
      <c r="N734" t="e" vm="1">
        <f t="shared" si="88"/>
        <v>#VALUE!</v>
      </c>
      <c r="O734" s="1">
        <f>Main!$C$26</f>
        <v>149.54113125696796</v>
      </c>
      <c r="P734" s="48" t="e" vm="1">
        <f t="shared" si="89"/>
        <v>#VALUE!</v>
      </c>
      <c r="Q734" t="e" vm="1">
        <f t="shared" si="90"/>
        <v>#VALUE!</v>
      </c>
    </row>
    <row r="735" spans="1:17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2">
        <f>[1]!GenLognormal($F$9,$F$10)</f>
        <v>#VALUE!</v>
      </c>
      <c r="G735" t="e" vm="2">
        <f>[1]!genBinomial(1,0.567)</f>
        <v>#VALUE!</v>
      </c>
      <c r="H735" s="13" t="e" vm="1">
        <f t="shared" si="84"/>
        <v>#VALUE!</v>
      </c>
      <c r="I735" s="1">
        <f>Main!$A$26</f>
        <v>149.56547863818892</v>
      </c>
      <c r="J735" s="48" t="e" vm="1">
        <f t="shared" si="85"/>
        <v>#VALUE!</v>
      </c>
      <c r="K735" t="e" vm="1">
        <f t="shared" si="86"/>
        <v>#VALUE!</v>
      </c>
      <c r="L735" s="1">
        <f>Main!$B$26</f>
        <v>149.59073777325764</v>
      </c>
      <c r="M735" s="48" t="e" vm="1">
        <f t="shared" si="87"/>
        <v>#VALUE!</v>
      </c>
      <c r="N735" t="e" vm="1">
        <f t="shared" si="88"/>
        <v>#VALUE!</v>
      </c>
      <c r="O735" s="1">
        <f>Main!$C$26</f>
        <v>149.54113125696796</v>
      </c>
      <c r="P735" s="48" t="e" vm="1">
        <f t="shared" si="89"/>
        <v>#VALUE!</v>
      </c>
      <c r="Q735" t="e" vm="1">
        <f t="shared" si="90"/>
        <v>#VALUE!</v>
      </c>
    </row>
    <row r="736" spans="1:17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2">
        <f>[1]!GenLognormal($F$9,$F$10)</f>
        <v>#VALUE!</v>
      </c>
      <c r="G736" t="e" vm="2">
        <f>[1]!genBinomial(1,0.567)</f>
        <v>#VALUE!</v>
      </c>
      <c r="H736" s="13" t="e" vm="1">
        <f t="shared" si="84"/>
        <v>#VALUE!</v>
      </c>
      <c r="I736" s="1">
        <f>Main!$A$26</f>
        <v>149.56547863818892</v>
      </c>
      <c r="J736" s="48" t="e" vm="1">
        <f t="shared" si="85"/>
        <v>#VALUE!</v>
      </c>
      <c r="K736" t="e" vm="1">
        <f t="shared" si="86"/>
        <v>#VALUE!</v>
      </c>
      <c r="L736" s="1">
        <f>Main!$B$26</f>
        <v>149.59073777325764</v>
      </c>
      <c r="M736" s="48" t="e" vm="1">
        <f t="shared" si="87"/>
        <v>#VALUE!</v>
      </c>
      <c r="N736" t="e" vm="1">
        <f t="shared" si="88"/>
        <v>#VALUE!</v>
      </c>
      <c r="O736" s="1">
        <f>Main!$C$26</f>
        <v>149.54113125696796</v>
      </c>
      <c r="P736" s="48" t="e" vm="1">
        <f t="shared" si="89"/>
        <v>#VALUE!</v>
      </c>
      <c r="Q736" t="e" vm="1">
        <f t="shared" si="90"/>
        <v>#VALUE!</v>
      </c>
    </row>
    <row r="737" spans="1:17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2">
        <f>[1]!GenLognormal($F$9,$F$10)</f>
        <v>#VALUE!</v>
      </c>
      <c r="G737" t="e" vm="2">
        <f>[1]!genBinomial(1,0.567)</f>
        <v>#VALUE!</v>
      </c>
      <c r="H737" s="13" t="e" vm="1">
        <f t="shared" si="84"/>
        <v>#VALUE!</v>
      </c>
      <c r="I737" s="1">
        <f>Main!$A$26</f>
        <v>149.56547863818892</v>
      </c>
      <c r="J737" s="48" t="e" vm="1">
        <f t="shared" si="85"/>
        <v>#VALUE!</v>
      </c>
      <c r="K737" t="e" vm="1">
        <f t="shared" si="86"/>
        <v>#VALUE!</v>
      </c>
      <c r="L737" s="1">
        <f>Main!$B$26</f>
        <v>149.59073777325764</v>
      </c>
      <c r="M737" s="48" t="e" vm="1">
        <f t="shared" si="87"/>
        <v>#VALUE!</v>
      </c>
      <c r="N737" t="e" vm="1">
        <f t="shared" si="88"/>
        <v>#VALUE!</v>
      </c>
      <c r="O737" s="1">
        <f>Main!$C$26</f>
        <v>149.54113125696796</v>
      </c>
      <c r="P737" s="48" t="e" vm="1">
        <f t="shared" si="89"/>
        <v>#VALUE!</v>
      </c>
      <c r="Q737" t="e" vm="1">
        <f t="shared" si="90"/>
        <v>#VALUE!</v>
      </c>
    </row>
    <row r="738" spans="1:17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2">
        <f>[1]!GenLognormal($F$9,$F$10)</f>
        <v>#VALUE!</v>
      </c>
      <c r="G738" t="e" vm="2">
        <f>[1]!genBinomial(1,0.567)</f>
        <v>#VALUE!</v>
      </c>
      <c r="H738" s="13" t="e" vm="1">
        <f t="shared" si="84"/>
        <v>#VALUE!</v>
      </c>
      <c r="I738" s="1">
        <f>Main!$A$26</f>
        <v>149.56547863818892</v>
      </c>
      <c r="J738" s="48" t="e" vm="1">
        <f t="shared" si="85"/>
        <v>#VALUE!</v>
      </c>
      <c r="K738" t="e" vm="1">
        <f t="shared" si="86"/>
        <v>#VALUE!</v>
      </c>
      <c r="L738" s="1">
        <f>Main!$B$26</f>
        <v>149.59073777325764</v>
      </c>
      <c r="M738" s="48" t="e" vm="1">
        <f t="shared" si="87"/>
        <v>#VALUE!</v>
      </c>
      <c r="N738" t="e" vm="1">
        <f t="shared" si="88"/>
        <v>#VALUE!</v>
      </c>
      <c r="O738" s="1">
        <f>Main!$C$26</f>
        <v>149.54113125696796</v>
      </c>
      <c r="P738" s="48" t="e" vm="1">
        <f t="shared" si="89"/>
        <v>#VALUE!</v>
      </c>
      <c r="Q738" t="e" vm="1">
        <f t="shared" si="90"/>
        <v>#VALUE!</v>
      </c>
    </row>
    <row r="739" spans="1:17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2">
        <f>[1]!GenLognormal($F$9,$F$10)</f>
        <v>#VALUE!</v>
      </c>
      <c r="G739" t="e" vm="2">
        <f>[1]!genBinomial(1,0.567)</f>
        <v>#VALUE!</v>
      </c>
      <c r="H739" s="13" t="e" vm="1">
        <f t="shared" si="84"/>
        <v>#VALUE!</v>
      </c>
      <c r="I739" s="1">
        <f>Main!$A$26</f>
        <v>149.56547863818892</v>
      </c>
      <c r="J739" s="48" t="e" vm="1">
        <f t="shared" si="85"/>
        <v>#VALUE!</v>
      </c>
      <c r="K739" t="e" vm="1">
        <f t="shared" si="86"/>
        <v>#VALUE!</v>
      </c>
      <c r="L739" s="1">
        <f>Main!$B$26</f>
        <v>149.59073777325764</v>
      </c>
      <c r="M739" s="48" t="e" vm="1">
        <f t="shared" si="87"/>
        <v>#VALUE!</v>
      </c>
      <c r="N739" t="e" vm="1">
        <f t="shared" si="88"/>
        <v>#VALUE!</v>
      </c>
      <c r="O739" s="1">
        <f>Main!$C$26</f>
        <v>149.54113125696796</v>
      </c>
      <c r="P739" s="48" t="e" vm="1">
        <f t="shared" si="89"/>
        <v>#VALUE!</v>
      </c>
      <c r="Q739" t="e" vm="1">
        <f t="shared" si="90"/>
        <v>#VALUE!</v>
      </c>
    </row>
    <row r="740" spans="1:17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2">
        <f>[1]!GenLognormal($F$9,$F$10)</f>
        <v>#VALUE!</v>
      </c>
      <c r="G740" t="e" vm="2">
        <f>[1]!genBinomial(1,0.567)</f>
        <v>#VALUE!</v>
      </c>
      <c r="H740" s="13" t="e" vm="1">
        <f t="shared" si="84"/>
        <v>#VALUE!</v>
      </c>
      <c r="I740" s="1">
        <f>Main!$A$26</f>
        <v>149.56547863818892</v>
      </c>
      <c r="J740" s="48" t="e" vm="1">
        <f t="shared" si="85"/>
        <v>#VALUE!</v>
      </c>
      <c r="K740" t="e" vm="1">
        <f t="shared" si="86"/>
        <v>#VALUE!</v>
      </c>
      <c r="L740" s="1">
        <f>Main!$B$26</f>
        <v>149.59073777325764</v>
      </c>
      <c r="M740" s="48" t="e" vm="1">
        <f t="shared" si="87"/>
        <v>#VALUE!</v>
      </c>
      <c r="N740" t="e" vm="1">
        <f t="shared" si="88"/>
        <v>#VALUE!</v>
      </c>
      <c r="O740" s="1">
        <f>Main!$C$26</f>
        <v>149.54113125696796</v>
      </c>
      <c r="P740" s="48" t="e" vm="1">
        <f t="shared" si="89"/>
        <v>#VALUE!</v>
      </c>
      <c r="Q740" t="e" vm="1">
        <f t="shared" si="90"/>
        <v>#VALUE!</v>
      </c>
    </row>
    <row r="741" spans="1:17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2">
        <f>[1]!GenLognormal($F$9,$F$10)</f>
        <v>#VALUE!</v>
      </c>
      <c r="G741" t="e" vm="2">
        <f>[1]!genBinomial(1,0.567)</f>
        <v>#VALUE!</v>
      </c>
      <c r="H741" s="13" t="e" vm="1">
        <f t="shared" si="84"/>
        <v>#VALUE!</v>
      </c>
      <c r="I741" s="1">
        <f>Main!$A$26</f>
        <v>149.56547863818892</v>
      </c>
      <c r="J741" s="48" t="e" vm="1">
        <f t="shared" si="85"/>
        <v>#VALUE!</v>
      </c>
      <c r="K741" t="e" vm="1">
        <f t="shared" si="86"/>
        <v>#VALUE!</v>
      </c>
      <c r="L741" s="1">
        <f>Main!$B$26</f>
        <v>149.59073777325764</v>
      </c>
      <c r="M741" s="48" t="e" vm="1">
        <f t="shared" si="87"/>
        <v>#VALUE!</v>
      </c>
      <c r="N741" t="e" vm="1">
        <f t="shared" si="88"/>
        <v>#VALUE!</v>
      </c>
      <c r="O741" s="1">
        <f>Main!$C$26</f>
        <v>149.54113125696796</v>
      </c>
      <c r="P741" s="48" t="e" vm="1">
        <f t="shared" si="89"/>
        <v>#VALUE!</v>
      </c>
      <c r="Q741" t="e" vm="1">
        <f t="shared" si="90"/>
        <v>#VALUE!</v>
      </c>
    </row>
    <row r="742" spans="1:17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2">
        <f>[1]!GenLognormal($F$9,$F$10)</f>
        <v>#VALUE!</v>
      </c>
      <c r="G742" t="e" vm="2">
        <f>[1]!genBinomial(1,0.567)</f>
        <v>#VALUE!</v>
      </c>
      <c r="H742" s="13" t="e" vm="1">
        <f t="shared" si="84"/>
        <v>#VALUE!</v>
      </c>
      <c r="I742" s="1">
        <f>Main!$A$26</f>
        <v>149.56547863818892</v>
      </c>
      <c r="J742" s="48" t="e" vm="1">
        <f t="shared" si="85"/>
        <v>#VALUE!</v>
      </c>
      <c r="K742" t="e" vm="1">
        <f t="shared" si="86"/>
        <v>#VALUE!</v>
      </c>
      <c r="L742" s="1">
        <f>Main!$B$26</f>
        <v>149.59073777325764</v>
      </c>
      <c r="M742" s="48" t="e" vm="1">
        <f t="shared" si="87"/>
        <v>#VALUE!</v>
      </c>
      <c r="N742" t="e" vm="1">
        <f t="shared" si="88"/>
        <v>#VALUE!</v>
      </c>
      <c r="O742" s="1">
        <f>Main!$C$26</f>
        <v>149.54113125696796</v>
      </c>
      <c r="P742" s="48" t="e" vm="1">
        <f t="shared" si="89"/>
        <v>#VALUE!</v>
      </c>
      <c r="Q742" t="e" vm="1">
        <f t="shared" si="90"/>
        <v>#VALUE!</v>
      </c>
    </row>
    <row r="743" spans="1:17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2">
        <f>[1]!GenLognormal($F$9,$F$10)</f>
        <v>#VALUE!</v>
      </c>
      <c r="G743" t="e" vm="2">
        <f>[1]!genBinomial(1,0.567)</f>
        <v>#VALUE!</v>
      </c>
      <c r="H743" s="13" t="e" vm="1">
        <f t="shared" si="84"/>
        <v>#VALUE!</v>
      </c>
      <c r="I743" s="1">
        <f>Main!$A$26</f>
        <v>149.56547863818892</v>
      </c>
      <c r="J743" s="48" t="e" vm="1">
        <f t="shared" si="85"/>
        <v>#VALUE!</v>
      </c>
      <c r="K743" t="e" vm="1">
        <f t="shared" si="86"/>
        <v>#VALUE!</v>
      </c>
      <c r="L743" s="1">
        <f>Main!$B$26</f>
        <v>149.59073777325764</v>
      </c>
      <c r="M743" s="48" t="e" vm="1">
        <f t="shared" si="87"/>
        <v>#VALUE!</v>
      </c>
      <c r="N743" t="e" vm="1">
        <f t="shared" si="88"/>
        <v>#VALUE!</v>
      </c>
      <c r="O743" s="1">
        <f>Main!$C$26</f>
        <v>149.54113125696796</v>
      </c>
      <c r="P743" s="48" t="e" vm="1">
        <f t="shared" si="89"/>
        <v>#VALUE!</v>
      </c>
      <c r="Q743" t="e" vm="1">
        <f t="shared" si="90"/>
        <v>#VALUE!</v>
      </c>
    </row>
    <row r="744" spans="1:17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2">
        <f>[1]!GenLognormal($F$9,$F$10)</f>
        <v>#VALUE!</v>
      </c>
      <c r="G744" t="e" vm="2">
        <f>[1]!genBinomial(1,0.567)</f>
        <v>#VALUE!</v>
      </c>
      <c r="H744" s="13" t="e" vm="1">
        <f t="shared" si="84"/>
        <v>#VALUE!</v>
      </c>
      <c r="I744" s="1">
        <f>Main!$A$26</f>
        <v>149.56547863818892</v>
      </c>
      <c r="J744" s="48" t="e" vm="1">
        <f t="shared" si="85"/>
        <v>#VALUE!</v>
      </c>
      <c r="K744" t="e" vm="1">
        <f t="shared" si="86"/>
        <v>#VALUE!</v>
      </c>
      <c r="L744" s="1">
        <f>Main!$B$26</f>
        <v>149.59073777325764</v>
      </c>
      <c r="M744" s="48" t="e" vm="1">
        <f t="shared" si="87"/>
        <v>#VALUE!</v>
      </c>
      <c r="N744" t="e" vm="1">
        <f t="shared" si="88"/>
        <v>#VALUE!</v>
      </c>
      <c r="O744" s="1">
        <f>Main!$C$26</f>
        <v>149.54113125696796</v>
      </c>
      <c r="P744" s="48" t="e" vm="1">
        <f t="shared" si="89"/>
        <v>#VALUE!</v>
      </c>
      <c r="Q744" t="e" vm="1">
        <f t="shared" si="90"/>
        <v>#VALUE!</v>
      </c>
    </row>
    <row r="745" spans="1:17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2">
        <f>[1]!GenLognormal($F$9,$F$10)</f>
        <v>#VALUE!</v>
      </c>
      <c r="G745" t="e" vm="2">
        <f>[1]!genBinomial(1,0.567)</f>
        <v>#VALUE!</v>
      </c>
      <c r="H745" s="13" t="e" vm="1">
        <f t="shared" si="84"/>
        <v>#VALUE!</v>
      </c>
      <c r="I745" s="1">
        <f>Main!$A$26</f>
        <v>149.56547863818892</v>
      </c>
      <c r="J745" s="48" t="e" vm="1">
        <f t="shared" si="85"/>
        <v>#VALUE!</v>
      </c>
      <c r="K745" t="e" vm="1">
        <f t="shared" si="86"/>
        <v>#VALUE!</v>
      </c>
      <c r="L745" s="1">
        <f>Main!$B$26</f>
        <v>149.59073777325764</v>
      </c>
      <c r="M745" s="48" t="e" vm="1">
        <f t="shared" si="87"/>
        <v>#VALUE!</v>
      </c>
      <c r="N745" t="e" vm="1">
        <f t="shared" si="88"/>
        <v>#VALUE!</v>
      </c>
      <c r="O745" s="1">
        <f>Main!$C$26</f>
        <v>149.54113125696796</v>
      </c>
      <c r="P745" s="48" t="e" vm="1">
        <f t="shared" si="89"/>
        <v>#VALUE!</v>
      </c>
      <c r="Q745" t="e" vm="1">
        <f t="shared" si="90"/>
        <v>#VALUE!</v>
      </c>
    </row>
    <row r="746" spans="1:17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2">
        <f>[1]!GenLognormal($F$9,$F$10)</f>
        <v>#VALUE!</v>
      </c>
      <c r="G746" t="e" vm="2">
        <f>[1]!genBinomial(1,0.567)</f>
        <v>#VALUE!</v>
      </c>
      <c r="H746" s="13" t="e" vm="1">
        <f t="shared" si="84"/>
        <v>#VALUE!</v>
      </c>
      <c r="I746" s="1">
        <f>Main!$A$26</f>
        <v>149.56547863818892</v>
      </c>
      <c r="J746" s="48" t="e" vm="1">
        <f t="shared" si="85"/>
        <v>#VALUE!</v>
      </c>
      <c r="K746" t="e" vm="1">
        <f t="shared" si="86"/>
        <v>#VALUE!</v>
      </c>
      <c r="L746" s="1">
        <f>Main!$B$26</f>
        <v>149.59073777325764</v>
      </c>
      <c r="M746" s="48" t="e" vm="1">
        <f t="shared" si="87"/>
        <v>#VALUE!</v>
      </c>
      <c r="N746" t="e" vm="1">
        <f t="shared" si="88"/>
        <v>#VALUE!</v>
      </c>
      <c r="O746" s="1">
        <f>Main!$C$26</f>
        <v>149.54113125696796</v>
      </c>
      <c r="P746" s="48" t="e" vm="1">
        <f t="shared" si="89"/>
        <v>#VALUE!</v>
      </c>
      <c r="Q746" t="e" vm="1">
        <f t="shared" si="90"/>
        <v>#VALUE!</v>
      </c>
    </row>
    <row r="747" spans="1:17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2">
        <f>[1]!GenLognormal($F$9,$F$10)</f>
        <v>#VALUE!</v>
      </c>
      <c r="G747" t="e" vm="2">
        <f>[1]!genBinomial(1,0.567)</f>
        <v>#VALUE!</v>
      </c>
      <c r="H747" s="13" t="e" vm="1">
        <f t="shared" si="84"/>
        <v>#VALUE!</v>
      </c>
      <c r="I747" s="1">
        <f>Main!$A$26</f>
        <v>149.56547863818892</v>
      </c>
      <c r="J747" s="48" t="e" vm="1">
        <f t="shared" si="85"/>
        <v>#VALUE!</v>
      </c>
      <c r="K747" t="e" vm="1">
        <f t="shared" si="86"/>
        <v>#VALUE!</v>
      </c>
      <c r="L747" s="1">
        <f>Main!$B$26</f>
        <v>149.59073777325764</v>
      </c>
      <c r="M747" s="48" t="e" vm="1">
        <f t="shared" si="87"/>
        <v>#VALUE!</v>
      </c>
      <c r="N747" t="e" vm="1">
        <f t="shared" si="88"/>
        <v>#VALUE!</v>
      </c>
      <c r="O747" s="1">
        <f>Main!$C$26</f>
        <v>149.54113125696796</v>
      </c>
      <c r="P747" s="48" t="e" vm="1">
        <f t="shared" si="89"/>
        <v>#VALUE!</v>
      </c>
      <c r="Q747" t="e" vm="1">
        <f t="shared" si="90"/>
        <v>#VALUE!</v>
      </c>
    </row>
    <row r="748" spans="1:17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2">
        <f>[1]!GenLognormal($F$9,$F$10)</f>
        <v>#VALUE!</v>
      </c>
      <c r="G748" t="e" vm="2">
        <f>[1]!genBinomial(1,0.567)</f>
        <v>#VALUE!</v>
      </c>
      <c r="H748" s="13" t="e" vm="1">
        <f t="shared" si="84"/>
        <v>#VALUE!</v>
      </c>
      <c r="I748" s="1">
        <f>Main!$A$26</f>
        <v>149.56547863818892</v>
      </c>
      <c r="J748" s="48" t="e" vm="1">
        <f t="shared" si="85"/>
        <v>#VALUE!</v>
      </c>
      <c r="K748" t="e" vm="1">
        <f t="shared" si="86"/>
        <v>#VALUE!</v>
      </c>
      <c r="L748" s="1">
        <f>Main!$B$26</f>
        <v>149.59073777325764</v>
      </c>
      <c r="M748" s="48" t="e" vm="1">
        <f t="shared" si="87"/>
        <v>#VALUE!</v>
      </c>
      <c r="N748" t="e" vm="1">
        <f t="shared" si="88"/>
        <v>#VALUE!</v>
      </c>
      <c r="O748" s="1">
        <f>Main!$C$26</f>
        <v>149.54113125696796</v>
      </c>
      <c r="P748" s="48" t="e" vm="1">
        <f t="shared" si="89"/>
        <v>#VALUE!</v>
      </c>
      <c r="Q748" t="e" vm="1">
        <f t="shared" si="90"/>
        <v>#VALUE!</v>
      </c>
    </row>
    <row r="749" spans="1:17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2">
        <f>[1]!GenLognormal($F$9,$F$10)</f>
        <v>#VALUE!</v>
      </c>
      <c r="G749" t="e" vm="2">
        <f>[1]!genBinomial(1,0.567)</f>
        <v>#VALUE!</v>
      </c>
      <c r="H749" s="13" t="e" vm="1">
        <f t="shared" si="84"/>
        <v>#VALUE!</v>
      </c>
      <c r="I749" s="1">
        <f>Main!$A$26</f>
        <v>149.56547863818892</v>
      </c>
      <c r="J749" s="48" t="e" vm="1">
        <f t="shared" si="85"/>
        <v>#VALUE!</v>
      </c>
      <c r="K749" t="e" vm="1">
        <f t="shared" si="86"/>
        <v>#VALUE!</v>
      </c>
      <c r="L749" s="1">
        <f>Main!$B$26</f>
        <v>149.59073777325764</v>
      </c>
      <c r="M749" s="48" t="e" vm="1">
        <f t="shared" si="87"/>
        <v>#VALUE!</v>
      </c>
      <c r="N749" t="e" vm="1">
        <f t="shared" si="88"/>
        <v>#VALUE!</v>
      </c>
      <c r="O749" s="1">
        <f>Main!$C$26</f>
        <v>149.54113125696796</v>
      </c>
      <c r="P749" s="48" t="e" vm="1">
        <f t="shared" si="89"/>
        <v>#VALUE!</v>
      </c>
      <c r="Q749" t="e" vm="1">
        <f t="shared" si="90"/>
        <v>#VALUE!</v>
      </c>
    </row>
    <row r="750" spans="1:17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2">
        <f>[1]!GenLognormal($F$9,$F$10)</f>
        <v>#VALUE!</v>
      </c>
      <c r="G750" t="e" vm="2">
        <f>[1]!genBinomial(1,0.567)</f>
        <v>#VALUE!</v>
      </c>
      <c r="H750" s="13" t="e" vm="1">
        <f t="shared" si="84"/>
        <v>#VALUE!</v>
      </c>
      <c r="I750" s="1">
        <f>Main!$A$26</f>
        <v>149.56547863818892</v>
      </c>
      <c r="J750" s="48" t="e" vm="1">
        <f t="shared" si="85"/>
        <v>#VALUE!</v>
      </c>
      <c r="K750" t="e" vm="1">
        <f t="shared" si="86"/>
        <v>#VALUE!</v>
      </c>
      <c r="L750" s="1">
        <f>Main!$B$26</f>
        <v>149.59073777325764</v>
      </c>
      <c r="M750" s="48" t="e" vm="1">
        <f t="shared" si="87"/>
        <v>#VALUE!</v>
      </c>
      <c r="N750" t="e" vm="1">
        <f t="shared" si="88"/>
        <v>#VALUE!</v>
      </c>
      <c r="O750" s="1">
        <f>Main!$C$26</f>
        <v>149.54113125696796</v>
      </c>
      <c r="P750" s="48" t="e" vm="1">
        <f t="shared" si="89"/>
        <v>#VALUE!</v>
      </c>
      <c r="Q750" t="e" vm="1">
        <f t="shared" si="90"/>
        <v>#VALUE!</v>
      </c>
    </row>
    <row r="751" spans="1:17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2">
        <f>[1]!GenLognormal($F$9,$F$10)</f>
        <v>#VALUE!</v>
      </c>
      <c r="G751" t="e" vm="2">
        <f>[1]!genBinomial(1,0.567)</f>
        <v>#VALUE!</v>
      </c>
      <c r="H751" s="13" t="e" vm="1">
        <f t="shared" si="84"/>
        <v>#VALUE!</v>
      </c>
      <c r="I751" s="1">
        <f>Main!$A$26</f>
        <v>149.56547863818892</v>
      </c>
      <c r="J751" s="48" t="e" vm="1">
        <f t="shared" si="85"/>
        <v>#VALUE!</v>
      </c>
      <c r="K751" t="e" vm="1">
        <f t="shared" si="86"/>
        <v>#VALUE!</v>
      </c>
      <c r="L751" s="1">
        <f>Main!$B$26</f>
        <v>149.59073777325764</v>
      </c>
      <c r="M751" s="48" t="e" vm="1">
        <f t="shared" si="87"/>
        <v>#VALUE!</v>
      </c>
      <c r="N751" t="e" vm="1">
        <f t="shared" si="88"/>
        <v>#VALUE!</v>
      </c>
      <c r="O751" s="1">
        <f>Main!$C$26</f>
        <v>149.54113125696796</v>
      </c>
      <c r="P751" s="48" t="e" vm="1">
        <f t="shared" si="89"/>
        <v>#VALUE!</v>
      </c>
      <c r="Q751" t="e" vm="1">
        <f t="shared" si="90"/>
        <v>#VALUE!</v>
      </c>
    </row>
    <row r="752" spans="1:17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2">
        <f>[1]!GenLognormal($F$9,$F$10)</f>
        <v>#VALUE!</v>
      </c>
      <c r="G752" t="e" vm="2">
        <f>[1]!genBinomial(1,0.567)</f>
        <v>#VALUE!</v>
      </c>
      <c r="H752" s="13" t="e" vm="1">
        <f t="shared" si="84"/>
        <v>#VALUE!</v>
      </c>
      <c r="I752" s="1">
        <f>Main!$A$26</f>
        <v>149.56547863818892</v>
      </c>
      <c r="J752" s="48" t="e" vm="1">
        <f t="shared" si="85"/>
        <v>#VALUE!</v>
      </c>
      <c r="K752" t="e" vm="1">
        <f t="shared" si="86"/>
        <v>#VALUE!</v>
      </c>
      <c r="L752" s="1">
        <f>Main!$B$26</f>
        <v>149.59073777325764</v>
      </c>
      <c r="M752" s="48" t="e" vm="1">
        <f t="shared" si="87"/>
        <v>#VALUE!</v>
      </c>
      <c r="N752" t="e" vm="1">
        <f t="shared" si="88"/>
        <v>#VALUE!</v>
      </c>
      <c r="O752" s="1">
        <f>Main!$C$26</f>
        <v>149.54113125696796</v>
      </c>
      <c r="P752" s="48" t="e" vm="1">
        <f t="shared" si="89"/>
        <v>#VALUE!</v>
      </c>
      <c r="Q752" t="e" vm="1">
        <f t="shared" si="90"/>
        <v>#VALUE!</v>
      </c>
    </row>
    <row r="753" spans="1:17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2">
        <f>[1]!GenLognormal($F$9,$F$10)</f>
        <v>#VALUE!</v>
      </c>
      <c r="G753" t="e" vm="2">
        <f>[1]!genBinomial(1,0.567)</f>
        <v>#VALUE!</v>
      </c>
      <c r="H753" s="13" t="e" vm="1">
        <f t="shared" si="84"/>
        <v>#VALUE!</v>
      </c>
      <c r="I753" s="1">
        <f>Main!$A$26</f>
        <v>149.56547863818892</v>
      </c>
      <c r="J753" s="48" t="e" vm="1">
        <f t="shared" si="85"/>
        <v>#VALUE!</v>
      </c>
      <c r="K753" t="e" vm="1">
        <f t="shared" si="86"/>
        <v>#VALUE!</v>
      </c>
      <c r="L753" s="1">
        <f>Main!$B$26</f>
        <v>149.59073777325764</v>
      </c>
      <c r="M753" s="48" t="e" vm="1">
        <f t="shared" si="87"/>
        <v>#VALUE!</v>
      </c>
      <c r="N753" t="e" vm="1">
        <f t="shared" si="88"/>
        <v>#VALUE!</v>
      </c>
      <c r="O753" s="1">
        <f>Main!$C$26</f>
        <v>149.54113125696796</v>
      </c>
      <c r="P753" s="48" t="e" vm="1">
        <f t="shared" si="89"/>
        <v>#VALUE!</v>
      </c>
      <c r="Q753" t="e" vm="1">
        <f t="shared" si="90"/>
        <v>#VALUE!</v>
      </c>
    </row>
    <row r="754" spans="1:17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2">
        <f>[1]!GenLognormal($F$9,$F$10)</f>
        <v>#VALUE!</v>
      </c>
      <c r="G754" t="e" vm="2">
        <f>[1]!genBinomial(1,0.567)</f>
        <v>#VALUE!</v>
      </c>
      <c r="H754" s="13" t="e" vm="1">
        <f t="shared" si="84"/>
        <v>#VALUE!</v>
      </c>
      <c r="I754" s="1">
        <f>Main!$A$26</f>
        <v>149.56547863818892</v>
      </c>
      <c r="J754" s="48" t="e" vm="1">
        <f t="shared" si="85"/>
        <v>#VALUE!</v>
      </c>
      <c r="K754" t="e" vm="1">
        <f t="shared" si="86"/>
        <v>#VALUE!</v>
      </c>
      <c r="L754" s="1">
        <f>Main!$B$26</f>
        <v>149.59073777325764</v>
      </c>
      <c r="M754" s="48" t="e" vm="1">
        <f t="shared" si="87"/>
        <v>#VALUE!</v>
      </c>
      <c r="N754" t="e" vm="1">
        <f t="shared" si="88"/>
        <v>#VALUE!</v>
      </c>
      <c r="O754" s="1">
        <f>Main!$C$26</f>
        <v>149.54113125696796</v>
      </c>
      <c r="P754" s="48" t="e" vm="1">
        <f t="shared" si="89"/>
        <v>#VALUE!</v>
      </c>
      <c r="Q754" t="e" vm="1">
        <f t="shared" si="90"/>
        <v>#VALUE!</v>
      </c>
    </row>
    <row r="755" spans="1:17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2">
        <f>[1]!GenLognormal($F$9,$F$10)</f>
        <v>#VALUE!</v>
      </c>
      <c r="G755" t="e" vm="2">
        <f>[1]!genBinomial(1,0.567)</f>
        <v>#VALUE!</v>
      </c>
      <c r="H755" s="13" t="e" vm="1">
        <f t="shared" si="84"/>
        <v>#VALUE!</v>
      </c>
      <c r="I755" s="1">
        <f>Main!$A$26</f>
        <v>149.56547863818892</v>
      </c>
      <c r="J755" s="48" t="e" vm="1">
        <f t="shared" si="85"/>
        <v>#VALUE!</v>
      </c>
      <c r="K755" t="e" vm="1">
        <f t="shared" si="86"/>
        <v>#VALUE!</v>
      </c>
      <c r="L755" s="1">
        <f>Main!$B$26</f>
        <v>149.59073777325764</v>
      </c>
      <c r="M755" s="48" t="e" vm="1">
        <f t="shared" si="87"/>
        <v>#VALUE!</v>
      </c>
      <c r="N755" t="e" vm="1">
        <f t="shared" si="88"/>
        <v>#VALUE!</v>
      </c>
      <c r="O755" s="1">
        <f>Main!$C$26</f>
        <v>149.54113125696796</v>
      </c>
      <c r="P755" s="48" t="e" vm="1">
        <f t="shared" si="89"/>
        <v>#VALUE!</v>
      </c>
      <c r="Q755" t="e" vm="1">
        <f t="shared" si="90"/>
        <v>#VALUE!</v>
      </c>
    </row>
    <row r="756" spans="1:17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2">
        <f>[1]!GenLognormal($F$9,$F$10)</f>
        <v>#VALUE!</v>
      </c>
      <c r="G756" t="e" vm="2">
        <f>[1]!genBinomial(1,0.567)</f>
        <v>#VALUE!</v>
      </c>
      <c r="H756" s="13" t="e" vm="1">
        <f t="shared" si="84"/>
        <v>#VALUE!</v>
      </c>
      <c r="I756" s="1">
        <f>Main!$A$26</f>
        <v>149.56547863818892</v>
      </c>
      <c r="J756" s="48" t="e" vm="1">
        <f t="shared" si="85"/>
        <v>#VALUE!</v>
      </c>
      <c r="K756" t="e" vm="1">
        <f t="shared" si="86"/>
        <v>#VALUE!</v>
      </c>
      <c r="L756" s="1">
        <f>Main!$B$26</f>
        <v>149.59073777325764</v>
      </c>
      <c r="M756" s="48" t="e" vm="1">
        <f t="shared" si="87"/>
        <v>#VALUE!</v>
      </c>
      <c r="N756" t="e" vm="1">
        <f t="shared" si="88"/>
        <v>#VALUE!</v>
      </c>
      <c r="O756" s="1">
        <f>Main!$C$26</f>
        <v>149.54113125696796</v>
      </c>
      <c r="P756" s="48" t="e" vm="1">
        <f t="shared" si="89"/>
        <v>#VALUE!</v>
      </c>
      <c r="Q756" t="e" vm="1">
        <f t="shared" si="90"/>
        <v>#VALUE!</v>
      </c>
    </row>
    <row r="757" spans="1:17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2">
        <f>[1]!GenLognormal($F$9,$F$10)</f>
        <v>#VALUE!</v>
      </c>
      <c r="G757" t="e" vm="2">
        <f>[1]!genBinomial(1,0.567)</f>
        <v>#VALUE!</v>
      </c>
      <c r="H757" s="13" t="e" vm="1">
        <f t="shared" si="84"/>
        <v>#VALUE!</v>
      </c>
      <c r="I757" s="1">
        <f>Main!$A$26</f>
        <v>149.56547863818892</v>
      </c>
      <c r="J757" s="48" t="e" vm="1">
        <f t="shared" si="85"/>
        <v>#VALUE!</v>
      </c>
      <c r="K757" t="e" vm="1">
        <f t="shared" si="86"/>
        <v>#VALUE!</v>
      </c>
      <c r="L757" s="1">
        <f>Main!$B$26</f>
        <v>149.59073777325764</v>
      </c>
      <c r="M757" s="48" t="e" vm="1">
        <f t="shared" si="87"/>
        <v>#VALUE!</v>
      </c>
      <c r="N757" t="e" vm="1">
        <f t="shared" si="88"/>
        <v>#VALUE!</v>
      </c>
      <c r="O757" s="1">
        <f>Main!$C$26</f>
        <v>149.54113125696796</v>
      </c>
      <c r="P757" s="48" t="e" vm="1">
        <f t="shared" si="89"/>
        <v>#VALUE!</v>
      </c>
      <c r="Q757" t="e" vm="1">
        <f t="shared" si="90"/>
        <v>#VALUE!</v>
      </c>
    </row>
    <row r="758" spans="1:17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2">
        <f>[1]!GenLognormal($F$9,$F$10)</f>
        <v>#VALUE!</v>
      </c>
      <c r="G758" t="e" vm="2">
        <f>[1]!genBinomial(1,0.567)</f>
        <v>#VALUE!</v>
      </c>
      <c r="H758" s="13" t="e" vm="1">
        <f t="shared" si="84"/>
        <v>#VALUE!</v>
      </c>
      <c r="I758" s="1">
        <f>Main!$A$26</f>
        <v>149.56547863818892</v>
      </c>
      <c r="J758" s="48" t="e" vm="1">
        <f t="shared" si="85"/>
        <v>#VALUE!</v>
      </c>
      <c r="K758" t="e" vm="1">
        <f t="shared" si="86"/>
        <v>#VALUE!</v>
      </c>
      <c r="L758" s="1">
        <f>Main!$B$26</f>
        <v>149.59073777325764</v>
      </c>
      <c r="M758" s="48" t="e" vm="1">
        <f t="shared" si="87"/>
        <v>#VALUE!</v>
      </c>
      <c r="N758" t="e" vm="1">
        <f t="shared" si="88"/>
        <v>#VALUE!</v>
      </c>
      <c r="O758" s="1">
        <f>Main!$C$26</f>
        <v>149.54113125696796</v>
      </c>
      <c r="P758" s="48" t="e" vm="1">
        <f t="shared" si="89"/>
        <v>#VALUE!</v>
      </c>
      <c r="Q758" t="e" vm="1">
        <f t="shared" si="90"/>
        <v>#VALUE!</v>
      </c>
    </row>
    <row r="759" spans="1:17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2">
        <f>[1]!GenLognormal($F$9,$F$10)</f>
        <v>#VALUE!</v>
      </c>
      <c r="G759" t="e" vm="2">
        <f>[1]!genBinomial(1,0.567)</f>
        <v>#VALUE!</v>
      </c>
      <c r="H759" s="13" t="e" vm="1">
        <f t="shared" si="84"/>
        <v>#VALUE!</v>
      </c>
      <c r="I759" s="1">
        <f>Main!$A$26</f>
        <v>149.56547863818892</v>
      </c>
      <c r="J759" s="48" t="e" vm="1">
        <f t="shared" si="85"/>
        <v>#VALUE!</v>
      </c>
      <c r="K759" t="e" vm="1">
        <f t="shared" si="86"/>
        <v>#VALUE!</v>
      </c>
      <c r="L759" s="1">
        <f>Main!$B$26</f>
        <v>149.59073777325764</v>
      </c>
      <c r="M759" s="48" t="e" vm="1">
        <f t="shared" si="87"/>
        <v>#VALUE!</v>
      </c>
      <c r="N759" t="e" vm="1">
        <f t="shared" si="88"/>
        <v>#VALUE!</v>
      </c>
      <c r="O759" s="1">
        <f>Main!$C$26</f>
        <v>149.54113125696796</v>
      </c>
      <c r="P759" s="48" t="e" vm="1">
        <f t="shared" si="89"/>
        <v>#VALUE!</v>
      </c>
      <c r="Q759" t="e" vm="1">
        <f t="shared" si="90"/>
        <v>#VALUE!</v>
      </c>
    </row>
    <row r="760" spans="1:17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2">
        <f>[1]!GenLognormal($F$9,$F$10)</f>
        <v>#VALUE!</v>
      </c>
      <c r="G760" t="e" vm="2">
        <f>[1]!genBinomial(1,0.567)</f>
        <v>#VALUE!</v>
      </c>
      <c r="H760" s="13" t="e" vm="1">
        <f t="shared" si="84"/>
        <v>#VALUE!</v>
      </c>
      <c r="I760" s="1">
        <f>Main!$A$26</f>
        <v>149.56547863818892</v>
      </c>
      <c r="J760" s="48" t="e" vm="1">
        <f t="shared" si="85"/>
        <v>#VALUE!</v>
      </c>
      <c r="K760" t="e" vm="1">
        <f t="shared" si="86"/>
        <v>#VALUE!</v>
      </c>
      <c r="L760" s="1">
        <f>Main!$B$26</f>
        <v>149.59073777325764</v>
      </c>
      <c r="M760" s="48" t="e" vm="1">
        <f t="shared" si="87"/>
        <v>#VALUE!</v>
      </c>
      <c r="N760" t="e" vm="1">
        <f t="shared" si="88"/>
        <v>#VALUE!</v>
      </c>
      <c r="O760" s="1">
        <f>Main!$C$26</f>
        <v>149.54113125696796</v>
      </c>
      <c r="P760" s="48" t="e" vm="1">
        <f t="shared" si="89"/>
        <v>#VALUE!</v>
      </c>
      <c r="Q760" t="e" vm="1">
        <f t="shared" si="90"/>
        <v>#VALUE!</v>
      </c>
    </row>
    <row r="761" spans="1:17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2">
        <f>[1]!GenLognormal($F$9,$F$10)</f>
        <v>#VALUE!</v>
      </c>
      <c r="G761" t="e" vm="2">
        <f>[1]!genBinomial(1,0.567)</f>
        <v>#VALUE!</v>
      </c>
      <c r="H761" s="13" t="e" vm="1">
        <f t="shared" si="84"/>
        <v>#VALUE!</v>
      </c>
      <c r="I761" s="1">
        <f>Main!$A$26</f>
        <v>149.56547863818892</v>
      </c>
      <c r="J761" s="48" t="e" vm="1">
        <f t="shared" si="85"/>
        <v>#VALUE!</v>
      </c>
      <c r="K761" t="e" vm="1">
        <f t="shared" si="86"/>
        <v>#VALUE!</v>
      </c>
      <c r="L761" s="1">
        <f>Main!$B$26</f>
        <v>149.59073777325764</v>
      </c>
      <c r="M761" s="48" t="e" vm="1">
        <f t="shared" si="87"/>
        <v>#VALUE!</v>
      </c>
      <c r="N761" t="e" vm="1">
        <f t="shared" si="88"/>
        <v>#VALUE!</v>
      </c>
      <c r="O761" s="1">
        <f>Main!$C$26</f>
        <v>149.54113125696796</v>
      </c>
      <c r="P761" s="48" t="e" vm="1">
        <f t="shared" si="89"/>
        <v>#VALUE!</v>
      </c>
      <c r="Q761" t="e" vm="1">
        <f t="shared" si="90"/>
        <v>#VALUE!</v>
      </c>
    </row>
    <row r="762" spans="1:17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2">
        <f>[1]!GenLognormal($F$9,$F$10)</f>
        <v>#VALUE!</v>
      </c>
      <c r="G762" t="e" vm="2">
        <f>[1]!genBinomial(1,0.567)</f>
        <v>#VALUE!</v>
      </c>
      <c r="H762" s="13" t="e" vm="1">
        <f t="shared" si="84"/>
        <v>#VALUE!</v>
      </c>
      <c r="I762" s="1">
        <f>Main!$A$26</f>
        <v>149.56547863818892</v>
      </c>
      <c r="J762" s="48" t="e" vm="1">
        <f t="shared" si="85"/>
        <v>#VALUE!</v>
      </c>
      <c r="K762" t="e" vm="1">
        <f t="shared" si="86"/>
        <v>#VALUE!</v>
      </c>
      <c r="L762" s="1">
        <f>Main!$B$26</f>
        <v>149.59073777325764</v>
      </c>
      <c r="M762" s="48" t="e" vm="1">
        <f t="shared" si="87"/>
        <v>#VALUE!</v>
      </c>
      <c r="N762" t="e" vm="1">
        <f t="shared" si="88"/>
        <v>#VALUE!</v>
      </c>
      <c r="O762" s="1">
        <f>Main!$C$26</f>
        <v>149.54113125696796</v>
      </c>
      <c r="P762" s="48" t="e" vm="1">
        <f t="shared" si="89"/>
        <v>#VALUE!</v>
      </c>
      <c r="Q762" t="e" vm="1">
        <f t="shared" si="90"/>
        <v>#VALUE!</v>
      </c>
    </row>
    <row r="763" spans="1:17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2">
        <f>[1]!GenLognormal($F$9,$F$10)</f>
        <v>#VALUE!</v>
      </c>
      <c r="G763" t="e" vm="2">
        <f>[1]!genBinomial(1,0.567)</f>
        <v>#VALUE!</v>
      </c>
      <c r="H763" s="13" t="e" vm="1">
        <f t="shared" si="84"/>
        <v>#VALUE!</v>
      </c>
      <c r="I763" s="1">
        <f>Main!$A$26</f>
        <v>149.56547863818892</v>
      </c>
      <c r="J763" s="48" t="e" vm="1">
        <f t="shared" si="85"/>
        <v>#VALUE!</v>
      </c>
      <c r="K763" t="e" vm="1">
        <f t="shared" si="86"/>
        <v>#VALUE!</v>
      </c>
      <c r="L763" s="1">
        <f>Main!$B$26</f>
        <v>149.59073777325764</v>
      </c>
      <c r="M763" s="48" t="e" vm="1">
        <f t="shared" si="87"/>
        <v>#VALUE!</v>
      </c>
      <c r="N763" t="e" vm="1">
        <f t="shared" si="88"/>
        <v>#VALUE!</v>
      </c>
      <c r="O763" s="1">
        <f>Main!$C$26</f>
        <v>149.54113125696796</v>
      </c>
      <c r="P763" s="48" t="e" vm="1">
        <f t="shared" si="89"/>
        <v>#VALUE!</v>
      </c>
      <c r="Q763" t="e" vm="1">
        <f t="shared" si="90"/>
        <v>#VALUE!</v>
      </c>
    </row>
    <row r="764" spans="1:17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2">
        <f>[1]!GenLognormal($F$9,$F$10)</f>
        <v>#VALUE!</v>
      </c>
      <c r="G764" t="e" vm="2">
        <f>[1]!genBinomial(1,0.567)</f>
        <v>#VALUE!</v>
      </c>
      <c r="H764" s="13" t="e" vm="1">
        <f t="shared" si="84"/>
        <v>#VALUE!</v>
      </c>
      <c r="I764" s="1">
        <f>Main!$A$26</f>
        <v>149.56547863818892</v>
      </c>
      <c r="J764" s="48" t="e" vm="1">
        <f t="shared" si="85"/>
        <v>#VALUE!</v>
      </c>
      <c r="K764" t="e" vm="1">
        <f t="shared" si="86"/>
        <v>#VALUE!</v>
      </c>
      <c r="L764" s="1">
        <f>Main!$B$26</f>
        <v>149.59073777325764</v>
      </c>
      <c r="M764" s="48" t="e" vm="1">
        <f t="shared" si="87"/>
        <v>#VALUE!</v>
      </c>
      <c r="N764" t="e" vm="1">
        <f t="shared" si="88"/>
        <v>#VALUE!</v>
      </c>
      <c r="O764" s="1">
        <f>Main!$C$26</f>
        <v>149.54113125696796</v>
      </c>
      <c r="P764" s="48" t="e" vm="1">
        <f t="shared" si="89"/>
        <v>#VALUE!</v>
      </c>
      <c r="Q764" t="e" vm="1">
        <f t="shared" si="90"/>
        <v>#VALUE!</v>
      </c>
    </row>
    <row r="765" spans="1:17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2">
        <f>[1]!GenLognormal($F$9,$F$10)</f>
        <v>#VALUE!</v>
      </c>
      <c r="G765" t="e" vm="2">
        <f>[1]!genBinomial(1,0.567)</f>
        <v>#VALUE!</v>
      </c>
      <c r="H765" s="13" t="e" vm="1">
        <f t="shared" si="84"/>
        <v>#VALUE!</v>
      </c>
      <c r="I765" s="1">
        <f>Main!$A$26</f>
        <v>149.56547863818892</v>
      </c>
      <c r="J765" s="48" t="e" vm="1">
        <f t="shared" si="85"/>
        <v>#VALUE!</v>
      </c>
      <c r="K765" t="e" vm="1">
        <f t="shared" si="86"/>
        <v>#VALUE!</v>
      </c>
      <c r="L765" s="1">
        <f>Main!$B$26</f>
        <v>149.59073777325764</v>
      </c>
      <c r="M765" s="48" t="e" vm="1">
        <f t="shared" si="87"/>
        <v>#VALUE!</v>
      </c>
      <c r="N765" t="e" vm="1">
        <f t="shared" si="88"/>
        <v>#VALUE!</v>
      </c>
      <c r="O765" s="1">
        <f>Main!$C$26</f>
        <v>149.54113125696796</v>
      </c>
      <c r="P765" s="48" t="e" vm="1">
        <f t="shared" si="89"/>
        <v>#VALUE!</v>
      </c>
      <c r="Q765" t="e" vm="1">
        <f t="shared" si="90"/>
        <v>#VALUE!</v>
      </c>
    </row>
    <row r="766" spans="1:17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2">
        <f>[1]!GenLognormal($F$9,$F$10)</f>
        <v>#VALUE!</v>
      </c>
      <c r="G766" t="e" vm="2">
        <f>[1]!genBinomial(1,0.567)</f>
        <v>#VALUE!</v>
      </c>
      <c r="H766" s="13" t="e" vm="1">
        <f t="shared" si="84"/>
        <v>#VALUE!</v>
      </c>
      <c r="I766" s="1">
        <f>Main!$A$26</f>
        <v>149.56547863818892</v>
      </c>
      <c r="J766" s="48" t="e" vm="1">
        <f t="shared" si="85"/>
        <v>#VALUE!</v>
      </c>
      <c r="K766" t="e" vm="1">
        <f t="shared" si="86"/>
        <v>#VALUE!</v>
      </c>
      <c r="L766" s="1">
        <f>Main!$B$26</f>
        <v>149.59073777325764</v>
      </c>
      <c r="M766" s="48" t="e" vm="1">
        <f t="shared" si="87"/>
        <v>#VALUE!</v>
      </c>
      <c r="N766" t="e" vm="1">
        <f t="shared" si="88"/>
        <v>#VALUE!</v>
      </c>
      <c r="O766" s="1">
        <f>Main!$C$26</f>
        <v>149.54113125696796</v>
      </c>
      <c r="P766" s="48" t="e" vm="1">
        <f t="shared" si="89"/>
        <v>#VALUE!</v>
      </c>
      <c r="Q766" t="e" vm="1">
        <f t="shared" si="90"/>
        <v>#VALUE!</v>
      </c>
    </row>
    <row r="767" spans="1:17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2">
        <f>[1]!GenLognormal($F$9,$F$10)</f>
        <v>#VALUE!</v>
      </c>
      <c r="G767" t="e" vm="2">
        <f>[1]!genBinomial(1,0.567)</f>
        <v>#VALUE!</v>
      </c>
      <c r="H767" s="13" t="e" vm="1">
        <f t="shared" si="84"/>
        <v>#VALUE!</v>
      </c>
      <c r="I767" s="1">
        <f>Main!$A$26</f>
        <v>149.56547863818892</v>
      </c>
      <c r="J767" s="48" t="e" vm="1">
        <f t="shared" si="85"/>
        <v>#VALUE!</v>
      </c>
      <c r="K767" t="e" vm="1">
        <f t="shared" si="86"/>
        <v>#VALUE!</v>
      </c>
      <c r="L767" s="1">
        <f>Main!$B$26</f>
        <v>149.59073777325764</v>
      </c>
      <c r="M767" s="48" t="e" vm="1">
        <f t="shared" si="87"/>
        <v>#VALUE!</v>
      </c>
      <c r="N767" t="e" vm="1">
        <f t="shared" si="88"/>
        <v>#VALUE!</v>
      </c>
      <c r="O767" s="1">
        <f>Main!$C$26</f>
        <v>149.54113125696796</v>
      </c>
      <c r="P767" s="48" t="e" vm="1">
        <f t="shared" si="89"/>
        <v>#VALUE!</v>
      </c>
      <c r="Q767" t="e" vm="1">
        <f t="shared" si="90"/>
        <v>#VALUE!</v>
      </c>
    </row>
    <row r="768" spans="1:17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2">
        <f>[1]!GenLognormal($F$9,$F$10)</f>
        <v>#VALUE!</v>
      </c>
      <c r="G768" t="e" vm="2">
        <f>[1]!genBinomial(1,0.567)</f>
        <v>#VALUE!</v>
      </c>
      <c r="H768" s="13" t="e" vm="1">
        <f t="shared" si="84"/>
        <v>#VALUE!</v>
      </c>
      <c r="I768" s="1">
        <f>Main!$A$26</f>
        <v>149.56547863818892</v>
      </c>
      <c r="J768" s="48" t="e" vm="1">
        <f t="shared" si="85"/>
        <v>#VALUE!</v>
      </c>
      <c r="K768" t="e" vm="1">
        <f t="shared" si="86"/>
        <v>#VALUE!</v>
      </c>
      <c r="L768" s="1">
        <f>Main!$B$26</f>
        <v>149.59073777325764</v>
      </c>
      <c r="M768" s="48" t="e" vm="1">
        <f t="shared" si="87"/>
        <v>#VALUE!</v>
      </c>
      <c r="N768" t="e" vm="1">
        <f t="shared" si="88"/>
        <v>#VALUE!</v>
      </c>
      <c r="O768" s="1">
        <f>Main!$C$26</f>
        <v>149.54113125696796</v>
      </c>
      <c r="P768" s="48" t="e" vm="1">
        <f t="shared" si="89"/>
        <v>#VALUE!</v>
      </c>
      <c r="Q768" t="e" vm="1">
        <f t="shared" si="90"/>
        <v>#VALUE!</v>
      </c>
    </row>
    <row r="769" spans="1:17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2">
        <f>[1]!GenLognormal($F$9,$F$10)</f>
        <v>#VALUE!</v>
      </c>
      <c r="G769" t="e" vm="2">
        <f>[1]!genBinomial(1,0.567)</f>
        <v>#VALUE!</v>
      </c>
      <c r="H769" s="13" t="e" vm="1">
        <f t="shared" si="84"/>
        <v>#VALUE!</v>
      </c>
      <c r="I769" s="1">
        <f>Main!$A$26</f>
        <v>149.56547863818892</v>
      </c>
      <c r="J769" s="48" t="e" vm="1">
        <f t="shared" si="85"/>
        <v>#VALUE!</v>
      </c>
      <c r="K769" t="e" vm="1">
        <f t="shared" si="86"/>
        <v>#VALUE!</v>
      </c>
      <c r="L769" s="1">
        <f>Main!$B$26</f>
        <v>149.59073777325764</v>
      </c>
      <c r="M769" s="48" t="e" vm="1">
        <f t="shared" si="87"/>
        <v>#VALUE!</v>
      </c>
      <c r="N769" t="e" vm="1">
        <f t="shared" si="88"/>
        <v>#VALUE!</v>
      </c>
      <c r="O769" s="1">
        <f>Main!$C$26</f>
        <v>149.54113125696796</v>
      </c>
      <c r="P769" s="48" t="e" vm="1">
        <f t="shared" si="89"/>
        <v>#VALUE!</v>
      </c>
      <c r="Q769" t="e" vm="1">
        <f t="shared" si="90"/>
        <v>#VALUE!</v>
      </c>
    </row>
    <row r="770" spans="1:17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2">
        <f>[1]!GenLognormal($F$9,$F$10)</f>
        <v>#VALUE!</v>
      </c>
      <c r="G770" t="e" vm="2">
        <f>[1]!genBinomial(1,0.567)</f>
        <v>#VALUE!</v>
      </c>
      <c r="H770" s="13" t="e" vm="1">
        <f t="shared" si="84"/>
        <v>#VALUE!</v>
      </c>
      <c r="I770" s="1">
        <f>Main!$A$26</f>
        <v>149.56547863818892</v>
      </c>
      <c r="J770" s="48" t="e" vm="1">
        <f t="shared" si="85"/>
        <v>#VALUE!</v>
      </c>
      <c r="K770" t="e" vm="1">
        <f t="shared" si="86"/>
        <v>#VALUE!</v>
      </c>
      <c r="L770" s="1">
        <f>Main!$B$26</f>
        <v>149.59073777325764</v>
      </c>
      <c r="M770" s="48" t="e" vm="1">
        <f t="shared" si="87"/>
        <v>#VALUE!</v>
      </c>
      <c r="N770" t="e" vm="1">
        <f t="shared" si="88"/>
        <v>#VALUE!</v>
      </c>
      <c r="O770" s="1">
        <f>Main!$C$26</f>
        <v>149.54113125696796</v>
      </c>
      <c r="P770" s="48" t="e" vm="1">
        <f t="shared" si="89"/>
        <v>#VALUE!</v>
      </c>
      <c r="Q770" t="e" vm="1">
        <f t="shared" si="90"/>
        <v>#VALUE!</v>
      </c>
    </row>
    <row r="771" spans="1:17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2">
        <f>[1]!GenLognormal($F$9,$F$10)</f>
        <v>#VALUE!</v>
      </c>
      <c r="G771" t="e" vm="2">
        <f>[1]!genBinomial(1,0.567)</f>
        <v>#VALUE!</v>
      </c>
      <c r="H771" s="13" t="e" vm="1">
        <f t="shared" si="84"/>
        <v>#VALUE!</v>
      </c>
      <c r="I771" s="1">
        <f>Main!$A$26</f>
        <v>149.56547863818892</v>
      </c>
      <c r="J771" s="48" t="e" vm="1">
        <f t="shared" si="85"/>
        <v>#VALUE!</v>
      </c>
      <c r="K771" t="e" vm="1">
        <f t="shared" si="86"/>
        <v>#VALUE!</v>
      </c>
      <c r="L771" s="1">
        <f>Main!$B$26</f>
        <v>149.59073777325764</v>
      </c>
      <c r="M771" s="48" t="e" vm="1">
        <f t="shared" si="87"/>
        <v>#VALUE!</v>
      </c>
      <c r="N771" t="e" vm="1">
        <f t="shared" si="88"/>
        <v>#VALUE!</v>
      </c>
      <c r="O771" s="1">
        <f>Main!$C$26</f>
        <v>149.54113125696796</v>
      </c>
      <c r="P771" s="48" t="e" vm="1">
        <f t="shared" si="89"/>
        <v>#VALUE!</v>
      </c>
      <c r="Q771" t="e" vm="1">
        <f t="shared" si="90"/>
        <v>#VALUE!</v>
      </c>
    </row>
    <row r="772" spans="1:17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2">
        <f>[1]!GenLognormal($F$9,$F$10)</f>
        <v>#VALUE!</v>
      </c>
      <c r="G772" t="e" vm="2">
        <f>[1]!genBinomial(1,0.567)</f>
        <v>#VALUE!</v>
      </c>
      <c r="H772" s="13" t="e" vm="1">
        <f t="shared" si="84"/>
        <v>#VALUE!</v>
      </c>
      <c r="I772" s="1">
        <f>Main!$A$26</f>
        <v>149.56547863818892</v>
      </c>
      <c r="J772" s="48" t="e" vm="1">
        <f t="shared" si="85"/>
        <v>#VALUE!</v>
      </c>
      <c r="K772" t="e" vm="1">
        <f t="shared" si="86"/>
        <v>#VALUE!</v>
      </c>
      <c r="L772" s="1">
        <f>Main!$B$26</f>
        <v>149.59073777325764</v>
      </c>
      <c r="M772" s="48" t="e" vm="1">
        <f t="shared" si="87"/>
        <v>#VALUE!</v>
      </c>
      <c r="N772" t="e" vm="1">
        <f t="shared" si="88"/>
        <v>#VALUE!</v>
      </c>
      <c r="O772" s="1">
        <f>Main!$C$26</f>
        <v>149.54113125696796</v>
      </c>
      <c r="P772" s="48" t="e" vm="1">
        <f t="shared" si="89"/>
        <v>#VALUE!</v>
      </c>
      <c r="Q772" t="e" vm="1">
        <f t="shared" si="90"/>
        <v>#VALUE!</v>
      </c>
    </row>
    <row r="773" spans="1:17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2">
        <f>[1]!GenLognormal($F$9,$F$10)</f>
        <v>#VALUE!</v>
      </c>
      <c r="G773" t="e" vm="2">
        <f>[1]!genBinomial(1,0.567)</f>
        <v>#VALUE!</v>
      </c>
      <c r="H773" s="13" t="e" vm="1">
        <f t="shared" si="84"/>
        <v>#VALUE!</v>
      </c>
      <c r="I773" s="1">
        <f>Main!$A$26</f>
        <v>149.56547863818892</v>
      </c>
      <c r="J773" s="48" t="e" vm="1">
        <f t="shared" si="85"/>
        <v>#VALUE!</v>
      </c>
      <c r="K773" t="e" vm="1">
        <f t="shared" si="86"/>
        <v>#VALUE!</v>
      </c>
      <c r="L773" s="1">
        <f>Main!$B$26</f>
        <v>149.59073777325764</v>
      </c>
      <c r="M773" s="48" t="e" vm="1">
        <f t="shared" si="87"/>
        <v>#VALUE!</v>
      </c>
      <c r="N773" t="e" vm="1">
        <f t="shared" si="88"/>
        <v>#VALUE!</v>
      </c>
      <c r="O773" s="1">
        <f>Main!$C$26</f>
        <v>149.54113125696796</v>
      </c>
      <c r="P773" s="48" t="e" vm="1">
        <f t="shared" si="89"/>
        <v>#VALUE!</v>
      </c>
      <c r="Q773" t="e" vm="1">
        <f t="shared" si="90"/>
        <v>#VALUE!</v>
      </c>
    </row>
    <row r="774" spans="1:17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2">
        <f>[1]!GenLognormal($F$9,$F$10)</f>
        <v>#VALUE!</v>
      </c>
      <c r="G774" t="e" vm="2">
        <f>[1]!genBinomial(1,0.567)</f>
        <v>#VALUE!</v>
      </c>
      <c r="H774" s="13" t="e" vm="1">
        <f t="shared" si="84"/>
        <v>#VALUE!</v>
      </c>
      <c r="I774" s="1">
        <f>Main!$A$26</f>
        <v>149.56547863818892</v>
      </c>
      <c r="J774" s="48" t="e" vm="1">
        <f t="shared" si="85"/>
        <v>#VALUE!</v>
      </c>
      <c r="K774" t="e" vm="1">
        <f t="shared" si="86"/>
        <v>#VALUE!</v>
      </c>
      <c r="L774" s="1">
        <f>Main!$B$26</f>
        <v>149.59073777325764</v>
      </c>
      <c r="M774" s="48" t="e" vm="1">
        <f t="shared" si="87"/>
        <v>#VALUE!</v>
      </c>
      <c r="N774" t="e" vm="1">
        <f t="shared" si="88"/>
        <v>#VALUE!</v>
      </c>
      <c r="O774" s="1">
        <f>Main!$C$26</f>
        <v>149.54113125696796</v>
      </c>
      <c r="P774" s="48" t="e" vm="1">
        <f t="shared" si="89"/>
        <v>#VALUE!</v>
      </c>
      <c r="Q774" t="e" vm="1">
        <f t="shared" si="90"/>
        <v>#VALUE!</v>
      </c>
    </row>
    <row r="775" spans="1:17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2">
        <f>[1]!GenLognormal($F$9,$F$10)</f>
        <v>#VALUE!</v>
      </c>
      <c r="G775" t="e" vm="2">
        <f>[1]!genBinomial(1,0.567)</f>
        <v>#VALUE!</v>
      </c>
      <c r="H775" s="13" t="e" vm="1">
        <f t="shared" si="84"/>
        <v>#VALUE!</v>
      </c>
      <c r="I775" s="1">
        <f>Main!$A$26</f>
        <v>149.56547863818892</v>
      </c>
      <c r="J775" s="48" t="e" vm="1">
        <f t="shared" si="85"/>
        <v>#VALUE!</v>
      </c>
      <c r="K775" t="e" vm="1">
        <f t="shared" si="86"/>
        <v>#VALUE!</v>
      </c>
      <c r="L775" s="1">
        <f>Main!$B$26</f>
        <v>149.59073777325764</v>
      </c>
      <c r="M775" s="48" t="e" vm="1">
        <f t="shared" si="87"/>
        <v>#VALUE!</v>
      </c>
      <c r="N775" t="e" vm="1">
        <f t="shared" si="88"/>
        <v>#VALUE!</v>
      </c>
      <c r="O775" s="1">
        <f>Main!$C$26</f>
        <v>149.54113125696796</v>
      </c>
      <c r="P775" s="48" t="e" vm="1">
        <f t="shared" si="89"/>
        <v>#VALUE!</v>
      </c>
      <c r="Q775" t="e" vm="1">
        <f t="shared" si="90"/>
        <v>#VALUE!</v>
      </c>
    </row>
    <row r="776" spans="1:17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2">
        <f>[1]!GenLognormal($F$9,$F$10)</f>
        <v>#VALUE!</v>
      </c>
      <c r="G776" t="e" vm="2">
        <f>[1]!genBinomial(1,0.567)</f>
        <v>#VALUE!</v>
      </c>
      <c r="H776" s="13" t="e" vm="1">
        <f t="shared" si="84"/>
        <v>#VALUE!</v>
      </c>
      <c r="I776" s="1">
        <f>Main!$A$26</f>
        <v>149.56547863818892</v>
      </c>
      <c r="J776" s="48" t="e" vm="1">
        <f t="shared" si="85"/>
        <v>#VALUE!</v>
      </c>
      <c r="K776" t="e" vm="1">
        <f t="shared" si="86"/>
        <v>#VALUE!</v>
      </c>
      <c r="L776" s="1">
        <f>Main!$B$26</f>
        <v>149.59073777325764</v>
      </c>
      <c r="M776" s="48" t="e" vm="1">
        <f t="shared" si="87"/>
        <v>#VALUE!</v>
      </c>
      <c r="N776" t="e" vm="1">
        <f t="shared" si="88"/>
        <v>#VALUE!</v>
      </c>
      <c r="O776" s="1">
        <f>Main!$C$26</f>
        <v>149.54113125696796</v>
      </c>
      <c r="P776" s="48" t="e" vm="1">
        <f t="shared" si="89"/>
        <v>#VALUE!</v>
      </c>
      <c r="Q776" t="e" vm="1">
        <f t="shared" si="90"/>
        <v>#VALUE!</v>
      </c>
    </row>
    <row r="777" spans="1:17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2">
        <f>[1]!GenLognormal($F$9,$F$10)</f>
        <v>#VALUE!</v>
      </c>
      <c r="G777" t="e" vm="2">
        <f>[1]!genBinomial(1,0.567)</f>
        <v>#VALUE!</v>
      </c>
      <c r="H777" s="13" t="e" vm="1">
        <f t="shared" si="84"/>
        <v>#VALUE!</v>
      </c>
      <c r="I777" s="1">
        <f>Main!$A$26</f>
        <v>149.56547863818892</v>
      </c>
      <c r="J777" s="48" t="e" vm="1">
        <f t="shared" si="85"/>
        <v>#VALUE!</v>
      </c>
      <c r="K777" t="e" vm="1">
        <f t="shared" si="86"/>
        <v>#VALUE!</v>
      </c>
      <c r="L777" s="1">
        <f>Main!$B$26</f>
        <v>149.59073777325764</v>
      </c>
      <c r="M777" s="48" t="e" vm="1">
        <f t="shared" si="87"/>
        <v>#VALUE!</v>
      </c>
      <c r="N777" t="e" vm="1">
        <f t="shared" si="88"/>
        <v>#VALUE!</v>
      </c>
      <c r="O777" s="1">
        <f>Main!$C$26</f>
        <v>149.54113125696796</v>
      </c>
      <c r="P777" s="48" t="e" vm="1">
        <f t="shared" si="89"/>
        <v>#VALUE!</v>
      </c>
      <c r="Q777" t="e" vm="1">
        <f t="shared" si="90"/>
        <v>#VALUE!</v>
      </c>
    </row>
    <row r="778" spans="1:17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2">
        <f>[1]!GenLognormal($F$9,$F$10)</f>
        <v>#VALUE!</v>
      </c>
      <c r="G778" t="e" vm="2">
        <f>[1]!genBinomial(1,0.567)</f>
        <v>#VALUE!</v>
      </c>
      <c r="H778" s="13" t="e" vm="1">
        <f t="shared" si="84"/>
        <v>#VALUE!</v>
      </c>
      <c r="I778" s="1">
        <f>Main!$A$26</f>
        <v>149.56547863818892</v>
      </c>
      <c r="J778" s="48" t="e" vm="1">
        <f t="shared" si="85"/>
        <v>#VALUE!</v>
      </c>
      <c r="K778" t="e" vm="1">
        <f t="shared" si="86"/>
        <v>#VALUE!</v>
      </c>
      <c r="L778" s="1">
        <f>Main!$B$26</f>
        <v>149.59073777325764</v>
      </c>
      <c r="M778" s="48" t="e" vm="1">
        <f t="shared" si="87"/>
        <v>#VALUE!</v>
      </c>
      <c r="N778" t="e" vm="1">
        <f t="shared" si="88"/>
        <v>#VALUE!</v>
      </c>
      <c r="O778" s="1">
        <f>Main!$C$26</f>
        <v>149.54113125696796</v>
      </c>
      <c r="P778" s="48" t="e" vm="1">
        <f t="shared" si="89"/>
        <v>#VALUE!</v>
      </c>
      <c r="Q778" t="e" vm="1">
        <f t="shared" si="90"/>
        <v>#VALUE!</v>
      </c>
    </row>
    <row r="779" spans="1:17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2">
        <f>[1]!GenLognormal($F$9,$F$10)</f>
        <v>#VALUE!</v>
      </c>
      <c r="G779" t="e" vm="2">
        <f>[1]!genBinomial(1,0.567)</f>
        <v>#VALUE!</v>
      </c>
      <c r="H779" s="13" t="e" vm="1">
        <f t="shared" si="84"/>
        <v>#VALUE!</v>
      </c>
      <c r="I779" s="1">
        <f>Main!$A$26</f>
        <v>149.56547863818892</v>
      </c>
      <c r="J779" s="48" t="e" vm="1">
        <f t="shared" si="85"/>
        <v>#VALUE!</v>
      </c>
      <c r="K779" t="e" vm="1">
        <f t="shared" si="86"/>
        <v>#VALUE!</v>
      </c>
      <c r="L779" s="1">
        <f>Main!$B$26</f>
        <v>149.59073777325764</v>
      </c>
      <c r="M779" s="48" t="e" vm="1">
        <f t="shared" si="87"/>
        <v>#VALUE!</v>
      </c>
      <c r="N779" t="e" vm="1">
        <f t="shared" si="88"/>
        <v>#VALUE!</v>
      </c>
      <c r="O779" s="1">
        <f>Main!$C$26</f>
        <v>149.54113125696796</v>
      </c>
      <c r="P779" s="48" t="e" vm="1">
        <f t="shared" si="89"/>
        <v>#VALUE!</v>
      </c>
      <c r="Q779" t="e" vm="1">
        <f t="shared" si="90"/>
        <v>#VALUE!</v>
      </c>
    </row>
    <row r="780" spans="1:17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2">
        <f>[1]!GenLognormal($F$9,$F$10)</f>
        <v>#VALUE!</v>
      </c>
      <c r="G780" t="e" vm="2">
        <f>[1]!genBinomial(1,0.567)</f>
        <v>#VALUE!</v>
      </c>
      <c r="H780" s="13" t="e" vm="1">
        <f t="shared" si="84"/>
        <v>#VALUE!</v>
      </c>
      <c r="I780" s="1">
        <f>Main!$A$26</f>
        <v>149.56547863818892</v>
      </c>
      <c r="J780" s="48" t="e" vm="1">
        <f t="shared" si="85"/>
        <v>#VALUE!</v>
      </c>
      <c r="K780" t="e" vm="1">
        <f t="shared" si="86"/>
        <v>#VALUE!</v>
      </c>
      <c r="L780" s="1">
        <f>Main!$B$26</f>
        <v>149.59073777325764</v>
      </c>
      <c r="M780" s="48" t="e" vm="1">
        <f t="shared" si="87"/>
        <v>#VALUE!</v>
      </c>
      <c r="N780" t="e" vm="1">
        <f t="shared" si="88"/>
        <v>#VALUE!</v>
      </c>
      <c r="O780" s="1">
        <f>Main!$C$26</f>
        <v>149.54113125696796</v>
      </c>
      <c r="P780" s="48" t="e" vm="1">
        <f t="shared" si="89"/>
        <v>#VALUE!</v>
      </c>
      <c r="Q780" t="e" vm="1">
        <f t="shared" si="90"/>
        <v>#VALUE!</v>
      </c>
    </row>
    <row r="781" spans="1:17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2">
        <f>[1]!GenLognormal($F$9,$F$10)</f>
        <v>#VALUE!</v>
      </c>
      <c r="G781" t="e" vm="2">
        <f>[1]!genBinomial(1,0.567)</f>
        <v>#VALUE!</v>
      </c>
      <c r="H781" s="13" t="e" vm="1">
        <f t="shared" si="84"/>
        <v>#VALUE!</v>
      </c>
      <c r="I781" s="1">
        <f>Main!$A$26</f>
        <v>149.56547863818892</v>
      </c>
      <c r="J781" s="48" t="e" vm="1">
        <f t="shared" si="85"/>
        <v>#VALUE!</v>
      </c>
      <c r="K781" t="e" vm="1">
        <f t="shared" si="86"/>
        <v>#VALUE!</v>
      </c>
      <c r="L781" s="1">
        <f>Main!$B$26</f>
        <v>149.59073777325764</v>
      </c>
      <c r="M781" s="48" t="e" vm="1">
        <f t="shared" si="87"/>
        <v>#VALUE!</v>
      </c>
      <c r="N781" t="e" vm="1">
        <f t="shared" si="88"/>
        <v>#VALUE!</v>
      </c>
      <c r="O781" s="1">
        <f>Main!$C$26</f>
        <v>149.54113125696796</v>
      </c>
      <c r="P781" s="48" t="e" vm="1">
        <f t="shared" si="89"/>
        <v>#VALUE!</v>
      </c>
      <c r="Q781" t="e" vm="1">
        <f t="shared" si="90"/>
        <v>#VALUE!</v>
      </c>
    </row>
    <row r="782" spans="1:17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2">
        <f>[1]!GenLognormal($F$9,$F$10)</f>
        <v>#VALUE!</v>
      </c>
      <c r="G782" t="e" vm="2">
        <f>[1]!genBinomial(1,0.567)</f>
        <v>#VALUE!</v>
      </c>
      <c r="H782" s="13" t="e" vm="1">
        <f t="shared" si="84"/>
        <v>#VALUE!</v>
      </c>
      <c r="I782" s="1">
        <f>Main!$A$26</f>
        <v>149.56547863818892</v>
      </c>
      <c r="J782" s="48" t="e" vm="1">
        <f t="shared" si="85"/>
        <v>#VALUE!</v>
      </c>
      <c r="K782" t="e" vm="1">
        <f t="shared" si="86"/>
        <v>#VALUE!</v>
      </c>
      <c r="L782" s="1">
        <f>Main!$B$26</f>
        <v>149.59073777325764</v>
      </c>
      <c r="M782" s="48" t="e" vm="1">
        <f t="shared" si="87"/>
        <v>#VALUE!</v>
      </c>
      <c r="N782" t="e" vm="1">
        <f t="shared" si="88"/>
        <v>#VALUE!</v>
      </c>
      <c r="O782" s="1">
        <f>Main!$C$26</f>
        <v>149.54113125696796</v>
      </c>
      <c r="P782" s="48" t="e" vm="1">
        <f t="shared" si="89"/>
        <v>#VALUE!</v>
      </c>
      <c r="Q782" t="e" vm="1">
        <f t="shared" si="90"/>
        <v>#VALUE!</v>
      </c>
    </row>
    <row r="783" spans="1:17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2">
        <f>[1]!GenLognormal($F$9,$F$10)</f>
        <v>#VALUE!</v>
      </c>
      <c r="G783" t="e" vm="2">
        <f>[1]!genBinomial(1,0.567)</f>
        <v>#VALUE!</v>
      </c>
      <c r="H783" s="13" t="e" vm="1">
        <f t="shared" ref="H783:H846" si="91">(266.16-47.17*G783-2.33*F783+0.66*E783+0.017*(E783^2))*113.12/1000000*D783</f>
        <v>#VALUE!</v>
      </c>
      <c r="I783" s="1">
        <f>Main!$A$26</f>
        <v>149.56547863818892</v>
      </c>
      <c r="J783" s="48" t="e" vm="1">
        <f t="shared" ref="J783:J846" si="92">I783*$H783/24/60</f>
        <v>#VALUE!</v>
      </c>
      <c r="K783" t="e" vm="1">
        <f t="shared" ref="K783:K846" si="93">J783*24*60/$D783</f>
        <v>#VALUE!</v>
      </c>
      <c r="L783" s="1">
        <f>Main!$B$26</f>
        <v>149.59073777325764</v>
      </c>
      <c r="M783" s="48" t="e" vm="1">
        <f t="shared" ref="M783:M846" si="94">L783*$H783/24/60</f>
        <v>#VALUE!</v>
      </c>
      <c r="N783" t="e" vm="1">
        <f t="shared" ref="N783:N846" si="95">M783*24*60/$D783</f>
        <v>#VALUE!</v>
      </c>
      <c r="O783" s="1">
        <f>Main!$C$26</f>
        <v>149.54113125696796</v>
      </c>
      <c r="P783" s="48" t="e" vm="1">
        <f t="shared" ref="P783:P846" si="96">O783*$H783/24/60</f>
        <v>#VALUE!</v>
      </c>
      <c r="Q783" t="e" vm="1">
        <f t="shared" ref="Q783:Q846" si="97">P783*24*60/$D783</f>
        <v>#VALUE!</v>
      </c>
    </row>
    <row r="784" spans="1:17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2">
        <f>[1]!GenLognormal($F$9,$F$10)</f>
        <v>#VALUE!</v>
      </c>
      <c r="G784" t="e" vm="2">
        <f>[1]!genBinomial(1,0.567)</f>
        <v>#VALUE!</v>
      </c>
      <c r="H784" s="13" t="e" vm="1">
        <f t="shared" si="91"/>
        <v>#VALUE!</v>
      </c>
      <c r="I784" s="1">
        <f>Main!$A$26</f>
        <v>149.56547863818892</v>
      </c>
      <c r="J784" s="48" t="e" vm="1">
        <f t="shared" si="92"/>
        <v>#VALUE!</v>
      </c>
      <c r="K784" t="e" vm="1">
        <f t="shared" si="93"/>
        <v>#VALUE!</v>
      </c>
      <c r="L784" s="1">
        <f>Main!$B$26</f>
        <v>149.59073777325764</v>
      </c>
      <c r="M784" s="48" t="e" vm="1">
        <f t="shared" si="94"/>
        <v>#VALUE!</v>
      </c>
      <c r="N784" t="e" vm="1">
        <f t="shared" si="95"/>
        <v>#VALUE!</v>
      </c>
      <c r="O784" s="1">
        <f>Main!$C$26</f>
        <v>149.54113125696796</v>
      </c>
      <c r="P784" s="48" t="e" vm="1">
        <f t="shared" si="96"/>
        <v>#VALUE!</v>
      </c>
      <c r="Q784" t="e" vm="1">
        <f t="shared" si="97"/>
        <v>#VALUE!</v>
      </c>
    </row>
    <row r="785" spans="1:17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2">
        <f>[1]!GenLognormal($F$9,$F$10)</f>
        <v>#VALUE!</v>
      </c>
      <c r="G785" t="e" vm="2">
        <f>[1]!genBinomial(1,0.567)</f>
        <v>#VALUE!</v>
      </c>
      <c r="H785" s="13" t="e" vm="1">
        <f t="shared" si="91"/>
        <v>#VALUE!</v>
      </c>
      <c r="I785" s="1">
        <f>Main!$A$26</f>
        <v>149.56547863818892</v>
      </c>
      <c r="J785" s="48" t="e" vm="1">
        <f t="shared" si="92"/>
        <v>#VALUE!</v>
      </c>
      <c r="K785" t="e" vm="1">
        <f t="shared" si="93"/>
        <v>#VALUE!</v>
      </c>
      <c r="L785" s="1">
        <f>Main!$B$26</f>
        <v>149.59073777325764</v>
      </c>
      <c r="M785" s="48" t="e" vm="1">
        <f t="shared" si="94"/>
        <v>#VALUE!</v>
      </c>
      <c r="N785" t="e" vm="1">
        <f t="shared" si="95"/>
        <v>#VALUE!</v>
      </c>
      <c r="O785" s="1">
        <f>Main!$C$26</f>
        <v>149.54113125696796</v>
      </c>
      <c r="P785" s="48" t="e" vm="1">
        <f t="shared" si="96"/>
        <v>#VALUE!</v>
      </c>
      <c r="Q785" t="e" vm="1">
        <f t="shared" si="97"/>
        <v>#VALUE!</v>
      </c>
    </row>
    <row r="786" spans="1:17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2">
        <f>[1]!GenLognormal($F$9,$F$10)</f>
        <v>#VALUE!</v>
      </c>
      <c r="G786" t="e" vm="2">
        <f>[1]!genBinomial(1,0.567)</f>
        <v>#VALUE!</v>
      </c>
      <c r="H786" s="13" t="e" vm="1">
        <f t="shared" si="91"/>
        <v>#VALUE!</v>
      </c>
      <c r="I786" s="1">
        <f>Main!$A$26</f>
        <v>149.56547863818892</v>
      </c>
      <c r="J786" s="48" t="e" vm="1">
        <f t="shared" si="92"/>
        <v>#VALUE!</v>
      </c>
      <c r="K786" t="e" vm="1">
        <f t="shared" si="93"/>
        <v>#VALUE!</v>
      </c>
      <c r="L786" s="1">
        <f>Main!$B$26</f>
        <v>149.59073777325764</v>
      </c>
      <c r="M786" s="48" t="e" vm="1">
        <f t="shared" si="94"/>
        <v>#VALUE!</v>
      </c>
      <c r="N786" t="e" vm="1">
        <f t="shared" si="95"/>
        <v>#VALUE!</v>
      </c>
      <c r="O786" s="1">
        <f>Main!$C$26</f>
        <v>149.54113125696796</v>
      </c>
      <c r="P786" s="48" t="e" vm="1">
        <f t="shared" si="96"/>
        <v>#VALUE!</v>
      </c>
      <c r="Q786" t="e" vm="1">
        <f t="shared" si="97"/>
        <v>#VALUE!</v>
      </c>
    </row>
    <row r="787" spans="1:17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2">
        <f>[1]!GenLognormal($F$9,$F$10)</f>
        <v>#VALUE!</v>
      </c>
      <c r="G787" t="e" vm="2">
        <f>[1]!genBinomial(1,0.567)</f>
        <v>#VALUE!</v>
      </c>
      <c r="H787" s="13" t="e" vm="1">
        <f t="shared" si="91"/>
        <v>#VALUE!</v>
      </c>
      <c r="I787" s="1">
        <f>Main!$A$26</f>
        <v>149.56547863818892</v>
      </c>
      <c r="J787" s="48" t="e" vm="1">
        <f t="shared" si="92"/>
        <v>#VALUE!</v>
      </c>
      <c r="K787" t="e" vm="1">
        <f t="shared" si="93"/>
        <v>#VALUE!</v>
      </c>
      <c r="L787" s="1">
        <f>Main!$B$26</f>
        <v>149.59073777325764</v>
      </c>
      <c r="M787" s="48" t="e" vm="1">
        <f t="shared" si="94"/>
        <v>#VALUE!</v>
      </c>
      <c r="N787" t="e" vm="1">
        <f t="shared" si="95"/>
        <v>#VALUE!</v>
      </c>
      <c r="O787" s="1">
        <f>Main!$C$26</f>
        <v>149.54113125696796</v>
      </c>
      <c r="P787" s="48" t="e" vm="1">
        <f t="shared" si="96"/>
        <v>#VALUE!</v>
      </c>
      <c r="Q787" t="e" vm="1">
        <f t="shared" si="97"/>
        <v>#VALUE!</v>
      </c>
    </row>
    <row r="788" spans="1:17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2">
        <f>[1]!GenLognormal($F$9,$F$10)</f>
        <v>#VALUE!</v>
      </c>
      <c r="G788" t="e" vm="2">
        <f>[1]!genBinomial(1,0.567)</f>
        <v>#VALUE!</v>
      </c>
      <c r="H788" s="13" t="e" vm="1">
        <f t="shared" si="91"/>
        <v>#VALUE!</v>
      </c>
      <c r="I788" s="1">
        <f>Main!$A$26</f>
        <v>149.56547863818892</v>
      </c>
      <c r="J788" s="48" t="e" vm="1">
        <f t="shared" si="92"/>
        <v>#VALUE!</v>
      </c>
      <c r="K788" t="e" vm="1">
        <f t="shared" si="93"/>
        <v>#VALUE!</v>
      </c>
      <c r="L788" s="1">
        <f>Main!$B$26</f>
        <v>149.59073777325764</v>
      </c>
      <c r="M788" s="48" t="e" vm="1">
        <f t="shared" si="94"/>
        <v>#VALUE!</v>
      </c>
      <c r="N788" t="e" vm="1">
        <f t="shared" si="95"/>
        <v>#VALUE!</v>
      </c>
      <c r="O788" s="1">
        <f>Main!$C$26</f>
        <v>149.54113125696796</v>
      </c>
      <c r="P788" s="48" t="e" vm="1">
        <f t="shared" si="96"/>
        <v>#VALUE!</v>
      </c>
      <c r="Q788" t="e" vm="1">
        <f t="shared" si="97"/>
        <v>#VALUE!</v>
      </c>
    </row>
    <row r="789" spans="1:17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2">
        <f>[1]!GenLognormal($F$9,$F$10)</f>
        <v>#VALUE!</v>
      </c>
      <c r="G789" t="e" vm="2">
        <f>[1]!genBinomial(1,0.567)</f>
        <v>#VALUE!</v>
      </c>
      <c r="H789" s="13" t="e" vm="1">
        <f t="shared" si="91"/>
        <v>#VALUE!</v>
      </c>
      <c r="I789" s="1">
        <f>Main!$A$26</f>
        <v>149.56547863818892</v>
      </c>
      <c r="J789" s="48" t="e" vm="1">
        <f t="shared" si="92"/>
        <v>#VALUE!</v>
      </c>
      <c r="K789" t="e" vm="1">
        <f t="shared" si="93"/>
        <v>#VALUE!</v>
      </c>
      <c r="L789" s="1">
        <f>Main!$B$26</f>
        <v>149.59073777325764</v>
      </c>
      <c r="M789" s="48" t="e" vm="1">
        <f t="shared" si="94"/>
        <v>#VALUE!</v>
      </c>
      <c r="N789" t="e" vm="1">
        <f t="shared" si="95"/>
        <v>#VALUE!</v>
      </c>
      <c r="O789" s="1">
        <f>Main!$C$26</f>
        <v>149.54113125696796</v>
      </c>
      <c r="P789" s="48" t="e" vm="1">
        <f t="shared" si="96"/>
        <v>#VALUE!</v>
      </c>
      <c r="Q789" t="e" vm="1">
        <f t="shared" si="97"/>
        <v>#VALUE!</v>
      </c>
    </row>
    <row r="790" spans="1:17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2">
        <f>[1]!GenLognormal($F$9,$F$10)</f>
        <v>#VALUE!</v>
      </c>
      <c r="G790" t="e" vm="2">
        <f>[1]!genBinomial(1,0.567)</f>
        <v>#VALUE!</v>
      </c>
      <c r="H790" s="13" t="e" vm="1">
        <f t="shared" si="91"/>
        <v>#VALUE!</v>
      </c>
      <c r="I790" s="1">
        <f>Main!$A$26</f>
        <v>149.56547863818892</v>
      </c>
      <c r="J790" s="48" t="e" vm="1">
        <f t="shared" si="92"/>
        <v>#VALUE!</v>
      </c>
      <c r="K790" t="e" vm="1">
        <f t="shared" si="93"/>
        <v>#VALUE!</v>
      </c>
      <c r="L790" s="1">
        <f>Main!$B$26</f>
        <v>149.59073777325764</v>
      </c>
      <c r="M790" s="48" t="e" vm="1">
        <f t="shared" si="94"/>
        <v>#VALUE!</v>
      </c>
      <c r="N790" t="e" vm="1">
        <f t="shared" si="95"/>
        <v>#VALUE!</v>
      </c>
      <c r="O790" s="1">
        <f>Main!$C$26</f>
        <v>149.54113125696796</v>
      </c>
      <c r="P790" s="48" t="e" vm="1">
        <f t="shared" si="96"/>
        <v>#VALUE!</v>
      </c>
      <c r="Q790" t="e" vm="1">
        <f t="shared" si="97"/>
        <v>#VALUE!</v>
      </c>
    </row>
    <row r="791" spans="1:17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2">
        <f>[1]!GenLognormal($F$9,$F$10)</f>
        <v>#VALUE!</v>
      </c>
      <c r="G791" t="e" vm="2">
        <f>[1]!genBinomial(1,0.567)</f>
        <v>#VALUE!</v>
      </c>
      <c r="H791" s="13" t="e" vm="1">
        <f t="shared" si="91"/>
        <v>#VALUE!</v>
      </c>
      <c r="I791" s="1">
        <f>Main!$A$26</f>
        <v>149.56547863818892</v>
      </c>
      <c r="J791" s="48" t="e" vm="1">
        <f t="shared" si="92"/>
        <v>#VALUE!</v>
      </c>
      <c r="K791" t="e" vm="1">
        <f t="shared" si="93"/>
        <v>#VALUE!</v>
      </c>
      <c r="L791" s="1">
        <f>Main!$B$26</f>
        <v>149.59073777325764</v>
      </c>
      <c r="M791" s="48" t="e" vm="1">
        <f t="shared" si="94"/>
        <v>#VALUE!</v>
      </c>
      <c r="N791" t="e" vm="1">
        <f t="shared" si="95"/>
        <v>#VALUE!</v>
      </c>
      <c r="O791" s="1">
        <f>Main!$C$26</f>
        <v>149.54113125696796</v>
      </c>
      <c r="P791" s="48" t="e" vm="1">
        <f t="shared" si="96"/>
        <v>#VALUE!</v>
      </c>
      <c r="Q791" t="e" vm="1">
        <f t="shared" si="97"/>
        <v>#VALUE!</v>
      </c>
    </row>
    <row r="792" spans="1:17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2">
        <f>[1]!GenLognormal($F$9,$F$10)</f>
        <v>#VALUE!</v>
      </c>
      <c r="G792" t="e" vm="2">
        <f>[1]!genBinomial(1,0.567)</f>
        <v>#VALUE!</v>
      </c>
      <c r="H792" s="13" t="e" vm="1">
        <f t="shared" si="91"/>
        <v>#VALUE!</v>
      </c>
      <c r="I792" s="1">
        <f>Main!$A$26</f>
        <v>149.56547863818892</v>
      </c>
      <c r="J792" s="48" t="e" vm="1">
        <f t="shared" si="92"/>
        <v>#VALUE!</v>
      </c>
      <c r="K792" t="e" vm="1">
        <f t="shared" si="93"/>
        <v>#VALUE!</v>
      </c>
      <c r="L792" s="1">
        <f>Main!$B$26</f>
        <v>149.59073777325764</v>
      </c>
      <c r="M792" s="48" t="e" vm="1">
        <f t="shared" si="94"/>
        <v>#VALUE!</v>
      </c>
      <c r="N792" t="e" vm="1">
        <f t="shared" si="95"/>
        <v>#VALUE!</v>
      </c>
      <c r="O792" s="1">
        <f>Main!$C$26</f>
        <v>149.54113125696796</v>
      </c>
      <c r="P792" s="48" t="e" vm="1">
        <f t="shared" si="96"/>
        <v>#VALUE!</v>
      </c>
      <c r="Q792" t="e" vm="1">
        <f t="shared" si="97"/>
        <v>#VALUE!</v>
      </c>
    </row>
    <row r="793" spans="1:17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2">
        <f>[1]!GenLognormal($F$9,$F$10)</f>
        <v>#VALUE!</v>
      </c>
      <c r="G793" t="e" vm="2">
        <f>[1]!genBinomial(1,0.567)</f>
        <v>#VALUE!</v>
      </c>
      <c r="H793" s="13" t="e" vm="1">
        <f t="shared" si="91"/>
        <v>#VALUE!</v>
      </c>
      <c r="I793" s="1">
        <f>Main!$A$26</f>
        <v>149.56547863818892</v>
      </c>
      <c r="J793" s="48" t="e" vm="1">
        <f t="shared" si="92"/>
        <v>#VALUE!</v>
      </c>
      <c r="K793" t="e" vm="1">
        <f t="shared" si="93"/>
        <v>#VALUE!</v>
      </c>
      <c r="L793" s="1">
        <f>Main!$B$26</f>
        <v>149.59073777325764</v>
      </c>
      <c r="M793" s="48" t="e" vm="1">
        <f t="shared" si="94"/>
        <v>#VALUE!</v>
      </c>
      <c r="N793" t="e" vm="1">
        <f t="shared" si="95"/>
        <v>#VALUE!</v>
      </c>
      <c r="O793" s="1">
        <f>Main!$C$26</f>
        <v>149.54113125696796</v>
      </c>
      <c r="P793" s="48" t="e" vm="1">
        <f t="shared" si="96"/>
        <v>#VALUE!</v>
      </c>
      <c r="Q793" t="e" vm="1">
        <f t="shared" si="97"/>
        <v>#VALUE!</v>
      </c>
    </row>
    <row r="794" spans="1:17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2">
        <f>[1]!GenLognormal($F$9,$F$10)</f>
        <v>#VALUE!</v>
      </c>
      <c r="G794" t="e" vm="2">
        <f>[1]!genBinomial(1,0.567)</f>
        <v>#VALUE!</v>
      </c>
      <c r="H794" s="13" t="e" vm="1">
        <f t="shared" si="91"/>
        <v>#VALUE!</v>
      </c>
      <c r="I794" s="1">
        <f>Main!$A$26</f>
        <v>149.56547863818892</v>
      </c>
      <c r="J794" s="48" t="e" vm="1">
        <f t="shared" si="92"/>
        <v>#VALUE!</v>
      </c>
      <c r="K794" t="e" vm="1">
        <f t="shared" si="93"/>
        <v>#VALUE!</v>
      </c>
      <c r="L794" s="1">
        <f>Main!$B$26</f>
        <v>149.59073777325764</v>
      </c>
      <c r="M794" s="48" t="e" vm="1">
        <f t="shared" si="94"/>
        <v>#VALUE!</v>
      </c>
      <c r="N794" t="e" vm="1">
        <f t="shared" si="95"/>
        <v>#VALUE!</v>
      </c>
      <c r="O794" s="1">
        <f>Main!$C$26</f>
        <v>149.54113125696796</v>
      </c>
      <c r="P794" s="48" t="e" vm="1">
        <f t="shared" si="96"/>
        <v>#VALUE!</v>
      </c>
      <c r="Q794" t="e" vm="1">
        <f t="shared" si="97"/>
        <v>#VALUE!</v>
      </c>
    </row>
    <row r="795" spans="1:17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2">
        <f>[1]!GenLognormal($F$9,$F$10)</f>
        <v>#VALUE!</v>
      </c>
      <c r="G795" t="e" vm="2">
        <f>[1]!genBinomial(1,0.567)</f>
        <v>#VALUE!</v>
      </c>
      <c r="H795" s="13" t="e" vm="1">
        <f t="shared" si="91"/>
        <v>#VALUE!</v>
      </c>
      <c r="I795" s="1">
        <f>Main!$A$26</f>
        <v>149.56547863818892</v>
      </c>
      <c r="J795" s="48" t="e" vm="1">
        <f t="shared" si="92"/>
        <v>#VALUE!</v>
      </c>
      <c r="K795" t="e" vm="1">
        <f t="shared" si="93"/>
        <v>#VALUE!</v>
      </c>
      <c r="L795" s="1">
        <f>Main!$B$26</f>
        <v>149.59073777325764</v>
      </c>
      <c r="M795" s="48" t="e" vm="1">
        <f t="shared" si="94"/>
        <v>#VALUE!</v>
      </c>
      <c r="N795" t="e" vm="1">
        <f t="shared" si="95"/>
        <v>#VALUE!</v>
      </c>
      <c r="O795" s="1">
        <f>Main!$C$26</f>
        <v>149.54113125696796</v>
      </c>
      <c r="P795" s="48" t="e" vm="1">
        <f t="shared" si="96"/>
        <v>#VALUE!</v>
      </c>
      <c r="Q795" t="e" vm="1">
        <f t="shared" si="97"/>
        <v>#VALUE!</v>
      </c>
    </row>
    <row r="796" spans="1:17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2">
        <f>[1]!GenLognormal($F$9,$F$10)</f>
        <v>#VALUE!</v>
      </c>
      <c r="G796" t="e" vm="2">
        <f>[1]!genBinomial(1,0.567)</f>
        <v>#VALUE!</v>
      </c>
      <c r="H796" s="13" t="e" vm="1">
        <f t="shared" si="91"/>
        <v>#VALUE!</v>
      </c>
      <c r="I796" s="1">
        <f>Main!$A$26</f>
        <v>149.56547863818892</v>
      </c>
      <c r="J796" s="48" t="e" vm="1">
        <f t="shared" si="92"/>
        <v>#VALUE!</v>
      </c>
      <c r="K796" t="e" vm="1">
        <f t="shared" si="93"/>
        <v>#VALUE!</v>
      </c>
      <c r="L796" s="1">
        <f>Main!$B$26</f>
        <v>149.59073777325764</v>
      </c>
      <c r="M796" s="48" t="e" vm="1">
        <f t="shared" si="94"/>
        <v>#VALUE!</v>
      </c>
      <c r="N796" t="e" vm="1">
        <f t="shared" si="95"/>
        <v>#VALUE!</v>
      </c>
      <c r="O796" s="1">
        <f>Main!$C$26</f>
        <v>149.54113125696796</v>
      </c>
      <c r="P796" s="48" t="e" vm="1">
        <f t="shared" si="96"/>
        <v>#VALUE!</v>
      </c>
      <c r="Q796" t="e" vm="1">
        <f t="shared" si="97"/>
        <v>#VALUE!</v>
      </c>
    </row>
    <row r="797" spans="1:17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2">
        <f>[1]!GenLognormal($F$9,$F$10)</f>
        <v>#VALUE!</v>
      </c>
      <c r="G797" t="e" vm="2">
        <f>[1]!genBinomial(1,0.567)</f>
        <v>#VALUE!</v>
      </c>
      <c r="H797" s="13" t="e" vm="1">
        <f t="shared" si="91"/>
        <v>#VALUE!</v>
      </c>
      <c r="I797" s="1">
        <f>Main!$A$26</f>
        <v>149.56547863818892</v>
      </c>
      <c r="J797" s="48" t="e" vm="1">
        <f t="shared" si="92"/>
        <v>#VALUE!</v>
      </c>
      <c r="K797" t="e" vm="1">
        <f t="shared" si="93"/>
        <v>#VALUE!</v>
      </c>
      <c r="L797" s="1">
        <f>Main!$B$26</f>
        <v>149.59073777325764</v>
      </c>
      <c r="M797" s="48" t="e" vm="1">
        <f t="shared" si="94"/>
        <v>#VALUE!</v>
      </c>
      <c r="N797" t="e" vm="1">
        <f t="shared" si="95"/>
        <v>#VALUE!</v>
      </c>
      <c r="O797" s="1">
        <f>Main!$C$26</f>
        <v>149.54113125696796</v>
      </c>
      <c r="P797" s="48" t="e" vm="1">
        <f t="shared" si="96"/>
        <v>#VALUE!</v>
      </c>
      <c r="Q797" t="e" vm="1">
        <f t="shared" si="97"/>
        <v>#VALUE!</v>
      </c>
    </row>
    <row r="798" spans="1:17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2">
        <f>[1]!GenLognormal($F$9,$F$10)</f>
        <v>#VALUE!</v>
      </c>
      <c r="G798" t="e" vm="2">
        <f>[1]!genBinomial(1,0.567)</f>
        <v>#VALUE!</v>
      </c>
      <c r="H798" s="13" t="e" vm="1">
        <f t="shared" si="91"/>
        <v>#VALUE!</v>
      </c>
      <c r="I798" s="1">
        <f>Main!$A$26</f>
        <v>149.56547863818892</v>
      </c>
      <c r="J798" s="48" t="e" vm="1">
        <f t="shared" si="92"/>
        <v>#VALUE!</v>
      </c>
      <c r="K798" t="e" vm="1">
        <f t="shared" si="93"/>
        <v>#VALUE!</v>
      </c>
      <c r="L798" s="1">
        <f>Main!$B$26</f>
        <v>149.59073777325764</v>
      </c>
      <c r="M798" s="48" t="e" vm="1">
        <f t="shared" si="94"/>
        <v>#VALUE!</v>
      </c>
      <c r="N798" t="e" vm="1">
        <f t="shared" si="95"/>
        <v>#VALUE!</v>
      </c>
      <c r="O798" s="1">
        <f>Main!$C$26</f>
        <v>149.54113125696796</v>
      </c>
      <c r="P798" s="48" t="e" vm="1">
        <f t="shared" si="96"/>
        <v>#VALUE!</v>
      </c>
      <c r="Q798" t="e" vm="1">
        <f t="shared" si="97"/>
        <v>#VALUE!</v>
      </c>
    </row>
    <row r="799" spans="1:17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2">
        <f>[1]!GenLognormal($F$9,$F$10)</f>
        <v>#VALUE!</v>
      </c>
      <c r="G799" t="e" vm="2">
        <f>[1]!genBinomial(1,0.567)</f>
        <v>#VALUE!</v>
      </c>
      <c r="H799" s="13" t="e" vm="1">
        <f t="shared" si="91"/>
        <v>#VALUE!</v>
      </c>
      <c r="I799" s="1">
        <f>Main!$A$26</f>
        <v>149.56547863818892</v>
      </c>
      <c r="J799" s="48" t="e" vm="1">
        <f t="shared" si="92"/>
        <v>#VALUE!</v>
      </c>
      <c r="K799" t="e" vm="1">
        <f t="shared" si="93"/>
        <v>#VALUE!</v>
      </c>
      <c r="L799" s="1">
        <f>Main!$B$26</f>
        <v>149.59073777325764</v>
      </c>
      <c r="M799" s="48" t="e" vm="1">
        <f t="shared" si="94"/>
        <v>#VALUE!</v>
      </c>
      <c r="N799" t="e" vm="1">
        <f t="shared" si="95"/>
        <v>#VALUE!</v>
      </c>
      <c r="O799" s="1">
        <f>Main!$C$26</f>
        <v>149.54113125696796</v>
      </c>
      <c r="P799" s="48" t="e" vm="1">
        <f t="shared" si="96"/>
        <v>#VALUE!</v>
      </c>
      <c r="Q799" t="e" vm="1">
        <f t="shared" si="97"/>
        <v>#VALUE!</v>
      </c>
    </row>
    <row r="800" spans="1:17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2">
        <f>[1]!GenLognormal($F$9,$F$10)</f>
        <v>#VALUE!</v>
      </c>
      <c r="G800" t="e" vm="2">
        <f>[1]!genBinomial(1,0.567)</f>
        <v>#VALUE!</v>
      </c>
      <c r="H800" s="13" t="e" vm="1">
        <f t="shared" si="91"/>
        <v>#VALUE!</v>
      </c>
      <c r="I800" s="1">
        <f>Main!$A$26</f>
        <v>149.56547863818892</v>
      </c>
      <c r="J800" s="48" t="e" vm="1">
        <f t="shared" si="92"/>
        <v>#VALUE!</v>
      </c>
      <c r="K800" t="e" vm="1">
        <f t="shared" si="93"/>
        <v>#VALUE!</v>
      </c>
      <c r="L800" s="1">
        <f>Main!$B$26</f>
        <v>149.59073777325764</v>
      </c>
      <c r="M800" s="48" t="e" vm="1">
        <f t="shared" si="94"/>
        <v>#VALUE!</v>
      </c>
      <c r="N800" t="e" vm="1">
        <f t="shared" si="95"/>
        <v>#VALUE!</v>
      </c>
      <c r="O800" s="1">
        <f>Main!$C$26</f>
        <v>149.54113125696796</v>
      </c>
      <c r="P800" s="48" t="e" vm="1">
        <f t="shared" si="96"/>
        <v>#VALUE!</v>
      </c>
      <c r="Q800" t="e" vm="1">
        <f t="shared" si="97"/>
        <v>#VALUE!</v>
      </c>
    </row>
    <row r="801" spans="1:17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2">
        <f>[1]!GenLognormal($F$9,$F$10)</f>
        <v>#VALUE!</v>
      </c>
      <c r="G801" t="e" vm="2">
        <f>[1]!genBinomial(1,0.567)</f>
        <v>#VALUE!</v>
      </c>
      <c r="H801" s="13" t="e" vm="1">
        <f t="shared" si="91"/>
        <v>#VALUE!</v>
      </c>
      <c r="I801" s="1">
        <f>Main!$A$26</f>
        <v>149.56547863818892</v>
      </c>
      <c r="J801" s="48" t="e" vm="1">
        <f t="shared" si="92"/>
        <v>#VALUE!</v>
      </c>
      <c r="K801" t="e" vm="1">
        <f t="shared" si="93"/>
        <v>#VALUE!</v>
      </c>
      <c r="L801" s="1">
        <f>Main!$B$26</f>
        <v>149.59073777325764</v>
      </c>
      <c r="M801" s="48" t="e" vm="1">
        <f t="shared" si="94"/>
        <v>#VALUE!</v>
      </c>
      <c r="N801" t="e" vm="1">
        <f t="shared" si="95"/>
        <v>#VALUE!</v>
      </c>
      <c r="O801" s="1">
        <f>Main!$C$26</f>
        <v>149.54113125696796</v>
      </c>
      <c r="P801" s="48" t="e" vm="1">
        <f t="shared" si="96"/>
        <v>#VALUE!</v>
      </c>
      <c r="Q801" t="e" vm="1">
        <f t="shared" si="97"/>
        <v>#VALUE!</v>
      </c>
    </row>
    <row r="802" spans="1:17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2">
        <f>[1]!GenLognormal($F$9,$F$10)</f>
        <v>#VALUE!</v>
      </c>
      <c r="G802" t="e" vm="2">
        <f>[1]!genBinomial(1,0.567)</f>
        <v>#VALUE!</v>
      </c>
      <c r="H802" s="13" t="e" vm="1">
        <f t="shared" si="91"/>
        <v>#VALUE!</v>
      </c>
      <c r="I802" s="1">
        <f>Main!$A$26</f>
        <v>149.56547863818892</v>
      </c>
      <c r="J802" s="48" t="e" vm="1">
        <f t="shared" si="92"/>
        <v>#VALUE!</v>
      </c>
      <c r="K802" t="e" vm="1">
        <f t="shared" si="93"/>
        <v>#VALUE!</v>
      </c>
      <c r="L802" s="1">
        <f>Main!$B$26</f>
        <v>149.59073777325764</v>
      </c>
      <c r="M802" s="48" t="e" vm="1">
        <f t="shared" si="94"/>
        <v>#VALUE!</v>
      </c>
      <c r="N802" t="e" vm="1">
        <f t="shared" si="95"/>
        <v>#VALUE!</v>
      </c>
      <c r="O802" s="1">
        <f>Main!$C$26</f>
        <v>149.54113125696796</v>
      </c>
      <c r="P802" s="48" t="e" vm="1">
        <f t="shared" si="96"/>
        <v>#VALUE!</v>
      </c>
      <c r="Q802" t="e" vm="1">
        <f t="shared" si="97"/>
        <v>#VALUE!</v>
      </c>
    </row>
    <row r="803" spans="1:17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2">
        <f>[1]!GenLognormal($F$9,$F$10)</f>
        <v>#VALUE!</v>
      </c>
      <c r="G803" t="e" vm="2">
        <f>[1]!genBinomial(1,0.567)</f>
        <v>#VALUE!</v>
      </c>
      <c r="H803" s="13" t="e" vm="1">
        <f t="shared" si="91"/>
        <v>#VALUE!</v>
      </c>
      <c r="I803" s="1">
        <f>Main!$A$26</f>
        <v>149.56547863818892</v>
      </c>
      <c r="J803" s="48" t="e" vm="1">
        <f t="shared" si="92"/>
        <v>#VALUE!</v>
      </c>
      <c r="K803" t="e" vm="1">
        <f t="shared" si="93"/>
        <v>#VALUE!</v>
      </c>
      <c r="L803" s="1">
        <f>Main!$B$26</f>
        <v>149.59073777325764</v>
      </c>
      <c r="M803" s="48" t="e" vm="1">
        <f t="shared" si="94"/>
        <v>#VALUE!</v>
      </c>
      <c r="N803" t="e" vm="1">
        <f t="shared" si="95"/>
        <v>#VALUE!</v>
      </c>
      <c r="O803" s="1">
        <f>Main!$C$26</f>
        <v>149.54113125696796</v>
      </c>
      <c r="P803" s="48" t="e" vm="1">
        <f t="shared" si="96"/>
        <v>#VALUE!</v>
      </c>
      <c r="Q803" t="e" vm="1">
        <f t="shared" si="97"/>
        <v>#VALUE!</v>
      </c>
    </row>
    <row r="804" spans="1:17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2">
        <f>[1]!GenLognormal($F$9,$F$10)</f>
        <v>#VALUE!</v>
      </c>
      <c r="G804" t="e" vm="2">
        <f>[1]!genBinomial(1,0.567)</f>
        <v>#VALUE!</v>
      </c>
      <c r="H804" s="13" t="e" vm="1">
        <f t="shared" si="91"/>
        <v>#VALUE!</v>
      </c>
      <c r="I804" s="1">
        <f>Main!$A$26</f>
        <v>149.56547863818892</v>
      </c>
      <c r="J804" s="48" t="e" vm="1">
        <f t="shared" si="92"/>
        <v>#VALUE!</v>
      </c>
      <c r="K804" t="e" vm="1">
        <f t="shared" si="93"/>
        <v>#VALUE!</v>
      </c>
      <c r="L804" s="1">
        <f>Main!$B$26</f>
        <v>149.59073777325764</v>
      </c>
      <c r="M804" s="48" t="e" vm="1">
        <f t="shared" si="94"/>
        <v>#VALUE!</v>
      </c>
      <c r="N804" t="e" vm="1">
        <f t="shared" si="95"/>
        <v>#VALUE!</v>
      </c>
      <c r="O804" s="1">
        <f>Main!$C$26</f>
        <v>149.54113125696796</v>
      </c>
      <c r="P804" s="48" t="e" vm="1">
        <f t="shared" si="96"/>
        <v>#VALUE!</v>
      </c>
      <c r="Q804" t="e" vm="1">
        <f t="shared" si="97"/>
        <v>#VALUE!</v>
      </c>
    </row>
    <row r="805" spans="1:17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2">
        <f>[1]!GenLognormal($F$9,$F$10)</f>
        <v>#VALUE!</v>
      </c>
      <c r="G805" t="e" vm="2">
        <f>[1]!genBinomial(1,0.567)</f>
        <v>#VALUE!</v>
      </c>
      <c r="H805" s="13" t="e" vm="1">
        <f t="shared" si="91"/>
        <v>#VALUE!</v>
      </c>
      <c r="I805" s="1">
        <f>Main!$A$26</f>
        <v>149.56547863818892</v>
      </c>
      <c r="J805" s="48" t="e" vm="1">
        <f t="shared" si="92"/>
        <v>#VALUE!</v>
      </c>
      <c r="K805" t="e" vm="1">
        <f t="shared" si="93"/>
        <v>#VALUE!</v>
      </c>
      <c r="L805" s="1">
        <f>Main!$B$26</f>
        <v>149.59073777325764</v>
      </c>
      <c r="M805" s="48" t="e" vm="1">
        <f t="shared" si="94"/>
        <v>#VALUE!</v>
      </c>
      <c r="N805" t="e" vm="1">
        <f t="shared" si="95"/>
        <v>#VALUE!</v>
      </c>
      <c r="O805" s="1">
        <f>Main!$C$26</f>
        <v>149.54113125696796</v>
      </c>
      <c r="P805" s="48" t="e" vm="1">
        <f t="shared" si="96"/>
        <v>#VALUE!</v>
      </c>
      <c r="Q805" t="e" vm="1">
        <f t="shared" si="97"/>
        <v>#VALUE!</v>
      </c>
    </row>
    <row r="806" spans="1:17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2">
        <f>[1]!GenLognormal($F$9,$F$10)</f>
        <v>#VALUE!</v>
      </c>
      <c r="G806" t="e" vm="2">
        <f>[1]!genBinomial(1,0.567)</f>
        <v>#VALUE!</v>
      </c>
      <c r="H806" s="13" t="e" vm="1">
        <f t="shared" si="91"/>
        <v>#VALUE!</v>
      </c>
      <c r="I806" s="1">
        <f>Main!$A$26</f>
        <v>149.56547863818892</v>
      </c>
      <c r="J806" s="48" t="e" vm="1">
        <f t="shared" si="92"/>
        <v>#VALUE!</v>
      </c>
      <c r="K806" t="e" vm="1">
        <f t="shared" si="93"/>
        <v>#VALUE!</v>
      </c>
      <c r="L806" s="1">
        <f>Main!$B$26</f>
        <v>149.59073777325764</v>
      </c>
      <c r="M806" s="48" t="e" vm="1">
        <f t="shared" si="94"/>
        <v>#VALUE!</v>
      </c>
      <c r="N806" t="e" vm="1">
        <f t="shared" si="95"/>
        <v>#VALUE!</v>
      </c>
      <c r="O806" s="1">
        <f>Main!$C$26</f>
        <v>149.54113125696796</v>
      </c>
      <c r="P806" s="48" t="e" vm="1">
        <f t="shared" si="96"/>
        <v>#VALUE!</v>
      </c>
      <c r="Q806" t="e" vm="1">
        <f t="shared" si="97"/>
        <v>#VALUE!</v>
      </c>
    </row>
    <row r="807" spans="1:17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2">
        <f>[1]!GenLognormal($F$9,$F$10)</f>
        <v>#VALUE!</v>
      </c>
      <c r="G807" t="e" vm="2">
        <f>[1]!genBinomial(1,0.567)</f>
        <v>#VALUE!</v>
      </c>
      <c r="H807" s="13" t="e" vm="1">
        <f t="shared" si="91"/>
        <v>#VALUE!</v>
      </c>
      <c r="I807" s="1">
        <f>Main!$A$26</f>
        <v>149.56547863818892</v>
      </c>
      <c r="J807" s="48" t="e" vm="1">
        <f t="shared" si="92"/>
        <v>#VALUE!</v>
      </c>
      <c r="K807" t="e" vm="1">
        <f t="shared" si="93"/>
        <v>#VALUE!</v>
      </c>
      <c r="L807" s="1">
        <f>Main!$B$26</f>
        <v>149.59073777325764</v>
      </c>
      <c r="M807" s="48" t="e" vm="1">
        <f t="shared" si="94"/>
        <v>#VALUE!</v>
      </c>
      <c r="N807" t="e" vm="1">
        <f t="shared" si="95"/>
        <v>#VALUE!</v>
      </c>
      <c r="O807" s="1">
        <f>Main!$C$26</f>
        <v>149.54113125696796</v>
      </c>
      <c r="P807" s="48" t="e" vm="1">
        <f t="shared" si="96"/>
        <v>#VALUE!</v>
      </c>
      <c r="Q807" t="e" vm="1">
        <f t="shared" si="97"/>
        <v>#VALUE!</v>
      </c>
    </row>
    <row r="808" spans="1:17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2">
        <f>[1]!GenLognormal($F$9,$F$10)</f>
        <v>#VALUE!</v>
      </c>
      <c r="G808" t="e" vm="2">
        <f>[1]!genBinomial(1,0.567)</f>
        <v>#VALUE!</v>
      </c>
      <c r="H808" s="13" t="e" vm="1">
        <f t="shared" si="91"/>
        <v>#VALUE!</v>
      </c>
      <c r="I808" s="1">
        <f>Main!$A$26</f>
        <v>149.56547863818892</v>
      </c>
      <c r="J808" s="48" t="e" vm="1">
        <f t="shared" si="92"/>
        <v>#VALUE!</v>
      </c>
      <c r="K808" t="e" vm="1">
        <f t="shared" si="93"/>
        <v>#VALUE!</v>
      </c>
      <c r="L808" s="1">
        <f>Main!$B$26</f>
        <v>149.59073777325764</v>
      </c>
      <c r="M808" s="48" t="e" vm="1">
        <f t="shared" si="94"/>
        <v>#VALUE!</v>
      </c>
      <c r="N808" t="e" vm="1">
        <f t="shared" si="95"/>
        <v>#VALUE!</v>
      </c>
      <c r="O808" s="1">
        <f>Main!$C$26</f>
        <v>149.54113125696796</v>
      </c>
      <c r="P808" s="48" t="e" vm="1">
        <f t="shared" si="96"/>
        <v>#VALUE!</v>
      </c>
      <c r="Q808" t="e" vm="1">
        <f t="shared" si="97"/>
        <v>#VALUE!</v>
      </c>
    </row>
    <row r="809" spans="1:17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2">
        <f>[1]!GenLognormal($F$9,$F$10)</f>
        <v>#VALUE!</v>
      </c>
      <c r="G809" t="e" vm="2">
        <f>[1]!genBinomial(1,0.567)</f>
        <v>#VALUE!</v>
      </c>
      <c r="H809" s="13" t="e" vm="1">
        <f t="shared" si="91"/>
        <v>#VALUE!</v>
      </c>
      <c r="I809" s="1">
        <f>Main!$A$26</f>
        <v>149.56547863818892</v>
      </c>
      <c r="J809" s="48" t="e" vm="1">
        <f t="shared" si="92"/>
        <v>#VALUE!</v>
      </c>
      <c r="K809" t="e" vm="1">
        <f t="shared" si="93"/>
        <v>#VALUE!</v>
      </c>
      <c r="L809" s="1">
        <f>Main!$B$26</f>
        <v>149.59073777325764</v>
      </c>
      <c r="M809" s="48" t="e" vm="1">
        <f t="shared" si="94"/>
        <v>#VALUE!</v>
      </c>
      <c r="N809" t="e" vm="1">
        <f t="shared" si="95"/>
        <v>#VALUE!</v>
      </c>
      <c r="O809" s="1">
        <f>Main!$C$26</f>
        <v>149.54113125696796</v>
      </c>
      <c r="P809" s="48" t="e" vm="1">
        <f t="shared" si="96"/>
        <v>#VALUE!</v>
      </c>
      <c r="Q809" t="e" vm="1">
        <f t="shared" si="97"/>
        <v>#VALUE!</v>
      </c>
    </row>
    <row r="810" spans="1:17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2">
        <f>[1]!GenLognormal($F$9,$F$10)</f>
        <v>#VALUE!</v>
      </c>
      <c r="G810" t="e" vm="2">
        <f>[1]!genBinomial(1,0.567)</f>
        <v>#VALUE!</v>
      </c>
      <c r="H810" s="13" t="e" vm="1">
        <f t="shared" si="91"/>
        <v>#VALUE!</v>
      </c>
      <c r="I810" s="1">
        <f>Main!$A$26</f>
        <v>149.56547863818892</v>
      </c>
      <c r="J810" s="48" t="e" vm="1">
        <f t="shared" si="92"/>
        <v>#VALUE!</v>
      </c>
      <c r="K810" t="e" vm="1">
        <f t="shared" si="93"/>
        <v>#VALUE!</v>
      </c>
      <c r="L810" s="1">
        <f>Main!$B$26</f>
        <v>149.59073777325764</v>
      </c>
      <c r="M810" s="48" t="e" vm="1">
        <f t="shared" si="94"/>
        <v>#VALUE!</v>
      </c>
      <c r="N810" t="e" vm="1">
        <f t="shared" si="95"/>
        <v>#VALUE!</v>
      </c>
      <c r="O810" s="1">
        <f>Main!$C$26</f>
        <v>149.54113125696796</v>
      </c>
      <c r="P810" s="48" t="e" vm="1">
        <f t="shared" si="96"/>
        <v>#VALUE!</v>
      </c>
      <c r="Q810" t="e" vm="1">
        <f t="shared" si="97"/>
        <v>#VALUE!</v>
      </c>
    </row>
    <row r="811" spans="1:17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2">
        <f>[1]!GenLognormal($F$9,$F$10)</f>
        <v>#VALUE!</v>
      </c>
      <c r="G811" t="e" vm="2">
        <f>[1]!genBinomial(1,0.567)</f>
        <v>#VALUE!</v>
      </c>
      <c r="H811" s="13" t="e" vm="1">
        <f t="shared" si="91"/>
        <v>#VALUE!</v>
      </c>
      <c r="I811" s="1">
        <f>Main!$A$26</f>
        <v>149.56547863818892</v>
      </c>
      <c r="J811" s="48" t="e" vm="1">
        <f t="shared" si="92"/>
        <v>#VALUE!</v>
      </c>
      <c r="K811" t="e" vm="1">
        <f t="shared" si="93"/>
        <v>#VALUE!</v>
      </c>
      <c r="L811" s="1">
        <f>Main!$B$26</f>
        <v>149.59073777325764</v>
      </c>
      <c r="M811" s="48" t="e" vm="1">
        <f t="shared" si="94"/>
        <v>#VALUE!</v>
      </c>
      <c r="N811" t="e" vm="1">
        <f t="shared" si="95"/>
        <v>#VALUE!</v>
      </c>
      <c r="O811" s="1">
        <f>Main!$C$26</f>
        <v>149.54113125696796</v>
      </c>
      <c r="P811" s="48" t="e" vm="1">
        <f t="shared" si="96"/>
        <v>#VALUE!</v>
      </c>
      <c r="Q811" t="e" vm="1">
        <f t="shared" si="97"/>
        <v>#VALUE!</v>
      </c>
    </row>
    <row r="812" spans="1:17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2">
        <f>[1]!GenLognormal($F$9,$F$10)</f>
        <v>#VALUE!</v>
      </c>
      <c r="G812" t="e" vm="2">
        <f>[1]!genBinomial(1,0.567)</f>
        <v>#VALUE!</v>
      </c>
      <c r="H812" s="13" t="e" vm="1">
        <f t="shared" si="91"/>
        <v>#VALUE!</v>
      </c>
      <c r="I812" s="1">
        <f>Main!$A$26</f>
        <v>149.56547863818892</v>
      </c>
      <c r="J812" s="48" t="e" vm="1">
        <f t="shared" si="92"/>
        <v>#VALUE!</v>
      </c>
      <c r="K812" t="e" vm="1">
        <f t="shared" si="93"/>
        <v>#VALUE!</v>
      </c>
      <c r="L812" s="1">
        <f>Main!$B$26</f>
        <v>149.59073777325764</v>
      </c>
      <c r="M812" s="48" t="e" vm="1">
        <f t="shared" si="94"/>
        <v>#VALUE!</v>
      </c>
      <c r="N812" t="e" vm="1">
        <f t="shared" si="95"/>
        <v>#VALUE!</v>
      </c>
      <c r="O812" s="1">
        <f>Main!$C$26</f>
        <v>149.54113125696796</v>
      </c>
      <c r="P812" s="48" t="e" vm="1">
        <f t="shared" si="96"/>
        <v>#VALUE!</v>
      </c>
      <c r="Q812" t="e" vm="1">
        <f t="shared" si="97"/>
        <v>#VALUE!</v>
      </c>
    </row>
    <row r="813" spans="1:17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2">
        <f>[1]!GenLognormal($F$9,$F$10)</f>
        <v>#VALUE!</v>
      </c>
      <c r="G813" t="e" vm="2">
        <f>[1]!genBinomial(1,0.567)</f>
        <v>#VALUE!</v>
      </c>
      <c r="H813" s="13" t="e" vm="1">
        <f t="shared" si="91"/>
        <v>#VALUE!</v>
      </c>
      <c r="I813" s="1">
        <f>Main!$A$26</f>
        <v>149.56547863818892</v>
      </c>
      <c r="J813" s="48" t="e" vm="1">
        <f t="shared" si="92"/>
        <v>#VALUE!</v>
      </c>
      <c r="K813" t="e" vm="1">
        <f t="shared" si="93"/>
        <v>#VALUE!</v>
      </c>
      <c r="L813" s="1">
        <f>Main!$B$26</f>
        <v>149.59073777325764</v>
      </c>
      <c r="M813" s="48" t="e" vm="1">
        <f t="shared" si="94"/>
        <v>#VALUE!</v>
      </c>
      <c r="N813" t="e" vm="1">
        <f t="shared" si="95"/>
        <v>#VALUE!</v>
      </c>
      <c r="O813" s="1">
        <f>Main!$C$26</f>
        <v>149.54113125696796</v>
      </c>
      <c r="P813" s="48" t="e" vm="1">
        <f t="shared" si="96"/>
        <v>#VALUE!</v>
      </c>
      <c r="Q813" t="e" vm="1">
        <f t="shared" si="97"/>
        <v>#VALUE!</v>
      </c>
    </row>
    <row r="814" spans="1:17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2">
        <f>[1]!GenLognormal($F$9,$F$10)</f>
        <v>#VALUE!</v>
      </c>
      <c r="G814" t="e" vm="2">
        <f>[1]!genBinomial(1,0.567)</f>
        <v>#VALUE!</v>
      </c>
      <c r="H814" s="13" t="e" vm="1">
        <f t="shared" si="91"/>
        <v>#VALUE!</v>
      </c>
      <c r="I814" s="1">
        <f>Main!$A$26</f>
        <v>149.56547863818892</v>
      </c>
      <c r="J814" s="48" t="e" vm="1">
        <f t="shared" si="92"/>
        <v>#VALUE!</v>
      </c>
      <c r="K814" t="e" vm="1">
        <f t="shared" si="93"/>
        <v>#VALUE!</v>
      </c>
      <c r="L814" s="1">
        <f>Main!$B$26</f>
        <v>149.59073777325764</v>
      </c>
      <c r="M814" s="48" t="e" vm="1">
        <f t="shared" si="94"/>
        <v>#VALUE!</v>
      </c>
      <c r="N814" t="e" vm="1">
        <f t="shared" si="95"/>
        <v>#VALUE!</v>
      </c>
      <c r="O814" s="1">
        <f>Main!$C$26</f>
        <v>149.54113125696796</v>
      </c>
      <c r="P814" s="48" t="e" vm="1">
        <f t="shared" si="96"/>
        <v>#VALUE!</v>
      </c>
      <c r="Q814" t="e" vm="1">
        <f t="shared" si="97"/>
        <v>#VALUE!</v>
      </c>
    </row>
    <row r="815" spans="1:17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2">
        <f>[1]!GenLognormal($F$9,$F$10)</f>
        <v>#VALUE!</v>
      </c>
      <c r="G815" t="e" vm="2">
        <f>[1]!genBinomial(1,0.567)</f>
        <v>#VALUE!</v>
      </c>
      <c r="H815" s="13" t="e" vm="1">
        <f t="shared" si="91"/>
        <v>#VALUE!</v>
      </c>
      <c r="I815" s="1">
        <f>Main!$A$26</f>
        <v>149.56547863818892</v>
      </c>
      <c r="J815" s="48" t="e" vm="1">
        <f t="shared" si="92"/>
        <v>#VALUE!</v>
      </c>
      <c r="K815" t="e" vm="1">
        <f t="shared" si="93"/>
        <v>#VALUE!</v>
      </c>
      <c r="L815" s="1">
        <f>Main!$B$26</f>
        <v>149.59073777325764</v>
      </c>
      <c r="M815" s="48" t="e" vm="1">
        <f t="shared" si="94"/>
        <v>#VALUE!</v>
      </c>
      <c r="N815" t="e" vm="1">
        <f t="shared" si="95"/>
        <v>#VALUE!</v>
      </c>
      <c r="O815" s="1">
        <f>Main!$C$26</f>
        <v>149.54113125696796</v>
      </c>
      <c r="P815" s="48" t="e" vm="1">
        <f t="shared" si="96"/>
        <v>#VALUE!</v>
      </c>
      <c r="Q815" t="e" vm="1">
        <f t="shared" si="97"/>
        <v>#VALUE!</v>
      </c>
    </row>
    <row r="816" spans="1:17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2">
        <f>[1]!GenLognormal($F$9,$F$10)</f>
        <v>#VALUE!</v>
      </c>
      <c r="G816" t="e" vm="2">
        <f>[1]!genBinomial(1,0.567)</f>
        <v>#VALUE!</v>
      </c>
      <c r="H816" s="13" t="e" vm="1">
        <f t="shared" si="91"/>
        <v>#VALUE!</v>
      </c>
      <c r="I816" s="1">
        <f>Main!$A$26</f>
        <v>149.56547863818892</v>
      </c>
      <c r="J816" s="48" t="e" vm="1">
        <f t="shared" si="92"/>
        <v>#VALUE!</v>
      </c>
      <c r="K816" t="e" vm="1">
        <f t="shared" si="93"/>
        <v>#VALUE!</v>
      </c>
      <c r="L816" s="1">
        <f>Main!$B$26</f>
        <v>149.59073777325764</v>
      </c>
      <c r="M816" s="48" t="e" vm="1">
        <f t="shared" si="94"/>
        <v>#VALUE!</v>
      </c>
      <c r="N816" t="e" vm="1">
        <f t="shared" si="95"/>
        <v>#VALUE!</v>
      </c>
      <c r="O816" s="1">
        <f>Main!$C$26</f>
        <v>149.54113125696796</v>
      </c>
      <c r="P816" s="48" t="e" vm="1">
        <f t="shared" si="96"/>
        <v>#VALUE!</v>
      </c>
      <c r="Q816" t="e" vm="1">
        <f t="shared" si="97"/>
        <v>#VALUE!</v>
      </c>
    </row>
    <row r="817" spans="1:17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2">
        <f>[1]!GenLognormal($F$9,$F$10)</f>
        <v>#VALUE!</v>
      </c>
      <c r="G817" t="e" vm="2">
        <f>[1]!genBinomial(1,0.567)</f>
        <v>#VALUE!</v>
      </c>
      <c r="H817" s="13" t="e" vm="1">
        <f t="shared" si="91"/>
        <v>#VALUE!</v>
      </c>
      <c r="I817" s="1">
        <f>Main!$A$26</f>
        <v>149.56547863818892</v>
      </c>
      <c r="J817" s="48" t="e" vm="1">
        <f t="shared" si="92"/>
        <v>#VALUE!</v>
      </c>
      <c r="K817" t="e" vm="1">
        <f t="shared" si="93"/>
        <v>#VALUE!</v>
      </c>
      <c r="L817" s="1">
        <f>Main!$B$26</f>
        <v>149.59073777325764</v>
      </c>
      <c r="M817" s="48" t="e" vm="1">
        <f t="shared" si="94"/>
        <v>#VALUE!</v>
      </c>
      <c r="N817" t="e" vm="1">
        <f t="shared" si="95"/>
        <v>#VALUE!</v>
      </c>
      <c r="O817" s="1">
        <f>Main!$C$26</f>
        <v>149.54113125696796</v>
      </c>
      <c r="P817" s="48" t="e" vm="1">
        <f t="shared" si="96"/>
        <v>#VALUE!</v>
      </c>
      <c r="Q817" t="e" vm="1">
        <f t="shared" si="97"/>
        <v>#VALUE!</v>
      </c>
    </row>
    <row r="818" spans="1:17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2">
        <f>[1]!GenLognormal($F$9,$F$10)</f>
        <v>#VALUE!</v>
      </c>
      <c r="G818" t="e" vm="2">
        <f>[1]!genBinomial(1,0.567)</f>
        <v>#VALUE!</v>
      </c>
      <c r="H818" s="13" t="e" vm="1">
        <f t="shared" si="91"/>
        <v>#VALUE!</v>
      </c>
      <c r="I818" s="1">
        <f>Main!$A$26</f>
        <v>149.56547863818892</v>
      </c>
      <c r="J818" s="48" t="e" vm="1">
        <f t="shared" si="92"/>
        <v>#VALUE!</v>
      </c>
      <c r="K818" t="e" vm="1">
        <f t="shared" si="93"/>
        <v>#VALUE!</v>
      </c>
      <c r="L818" s="1">
        <f>Main!$B$26</f>
        <v>149.59073777325764</v>
      </c>
      <c r="M818" s="48" t="e" vm="1">
        <f t="shared" si="94"/>
        <v>#VALUE!</v>
      </c>
      <c r="N818" t="e" vm="1">
        <f t="shared" si="95"/>
        <v>#VALUE!</v>
      </c>
      <c r="O818" s="1">
        <f>Main!$C$26</f>
        <v>149.54113125696796</v>
      </c>
      <c r="P818" s="48" t="e" vm="1">
        <f t="shared" si="96"/>
        <v>#VALUE!</v>
      </c>
      <c r="Q818" t="e" vm="1">
        <f t="shared" si="97"/>
        <v>#VALUE!</v>
      </c>
    </row>
    <row r="819" spans="1:17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2">
        <f>[1]!GenLognormal($F$9,$F$10)</f>
        <v>#VALUE!</v>
      </c>
      <c r="G819" t="e" vm="2">
        <f>[1]!genBinomial(1,0.567)</f>
        <v>#VALUE!</v>
      </c>
      <c r="H819" s="13" t="e" vm="1">
        <f t="shared" si="91"/>
        <v>#VALUE!</v>
      </c>
      <c r="I819" s="1">
        <f>Main!$A$26</f>
        <v>149.56547863818892</v>
      </c>
      <c r="J819" s="48" t="e" vm="1">
        <f t="shared" si="92"/>
        <v>#VALUE!</v>
      </c>
      <c r="K819" t="e" vm="1">
        <f t="shared" si="93"/>
        <v>#VALUE!</v>
      </c>
      <c r="L819" s="1">
        <f>Main!$B$26</f>
        <v>149.59073777325764</v>
      </c>
      <c r="M819" s="48" t="e" vm="1">
        <f t="shared" si="94"/>
        <v>#VALUE!</v>
      </c>
      <c r="N819" t="e" vm="1">
        <f t="shared" si="95"/>
        <v>#VALUE!</v>
      </c>
      <c r="O819" s="1">
        <f>Main!$C$26</f>
        <v>149.54113125696796</v>
      </c>
      <c r="P819" s="48" t="e" vm="1">
        <f t="shared" si="96"/>
        <v>#VALUE!</v>
      </c>
      <c r="Q819" t="e" vm="1">
        <f t="shared" si="97"/>
        <v>#VALUE!</v>
      </c>
    </row>
    <row r="820" spans="1:17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2">
        <f>[1]!GenLognormal($F$9,$F$10)</f>
        <v>#VALUE!</v>
      </c>
      <c r="G820" t="e" vm="2">
        <f>[1]!genBinomial(1,0.567)</f>
        <v>#VALUE!</v>
      </c>
      <c r="H820" s="13" t="e" vm="1">
        <f t="shared" si="91"/>
        <v>#VALUE!</v>
      </c>
      <c r="I820" s="1">
        <f>Main!$A$26</f>
        <v>149.56547863818892</v>
      </c>
      <c r="J820" s="48" t="e" vm="1">
        <f t="shared" si="92"/>
        <v>#VALUE!</v>
      </c>
      <c r="K820" t="e" vm="1">
        <f t="shared" si="93"/>
        <v>#VALUE!</v>
      </c>
      <c r="L820" s="1">
        <f>Main!$B$26</f>
        <v>149.59073777325764</v>
      </c>
      <c r="M820" s="48" t="e" vm="1">
        <f t="shared" si="94"/>
        <v>#VALUE!</v>
      </c>
      <c r="N820" t="e" vm="1">
        <f t="shared" si="95"/>
        <v>#VALUE!</v>
      </c>
      <c r="O820" s="1">
        <f>Main!$C$26</f>
        <v>149.54113125696796</v>
      </c>
      <c r="P820" s="48" t="e" vm="1">
        <f t="shared" si="96"/>
        <v>#VALUE!</v>
      </c>
      <c r="Q820" t="e" vm="1">
        <f t="shared" si="97"/>
        <v>#VALUE!</v>
      </c>
    </row>
    <row r="821" spans="1:17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2">
        <f>[1]!GenLognormal($F$9,$F$10)</f>
        <v>#VALUE!</v>
      </c>
      <c r="G821" t="e" vm="2">
        <f>[1]!genBinomial(1,0.567)</f>
        <v>#VALUE!</v>
      </c>
      <c r="H821" s="13" t="e" vm="1">
        <f t="shared" si="91"/>
        <v>#VALUE!</v>
      </c>
      <c r="I821" s="1">
        <f>Main!$A$26</f>
        <v>149.56547863818892</v>
      </c>
      <c r="J821" s="48" t="e" vm="1">
        <f t="shared" si="92"/>
        <v>#VALUE!</v>
      </c>
      <c r="K821" t="e" vm="1">
        <f t="shared" si="93"/>
        <v>#VALUE!</v>
      </c>
      <c r="L821" s="1">
        <f>Main!$B$26</f>
        <v>149.59073777325764</v>
      </c>
      <c r="M821" s="48" t="e" vm="1">
        <f t="shared" si="94"/>
        <v>#VALUE!</v>
      </c>
      <c r="N821" t="e" vm="1">
        <f t="shared" si="95"/>
        <v>#VALUE!</v>
      </c>
      <c r="O821" s="1">
        <f>Main!$C$26</f>
        <v>149.54113125696796</v>
      </c>
      <c r="P821" s="48" t="e" vm="1">
        <f t="shared" si="96"/>
        <v>#VALUE!</v>
      </c>
      <c r="Q821" t="e" vm="1">
        <f t="shared" si="97"/>
        <v>#VALUE!</v>
      </c>
    </row>
    <row r="822" spans="1:17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2">
        <f>[1]!GenLognormal($F$9,$F$10)</f>
        <v>#VALUE!</v>
      </c>
      <c r="G822" t="e" vm="2">
        <f>[1]!genBinomial(1,0.567)</f>
        <v>#VALUE!</v>
      </c>
      <c r="H822" s="13" t="e" vm="1">
        <f t="shared" si="91"/>
        <v>#VALUE!</v>
      </c>
      <c r="I822" s="1">
        <f>Main!$A$26</f>
        <v>149.56547863818892</v>
      </c>
      <c r="J822" s="48" t="e" vm="1">
        <f t="shared" si="92"/>
        <v>#VALUE!</v>
      </c>
      <c r="K822" t="e" vm="1">
        <f t="shared" si="93"/>
        <v>#VALUE!</v>
      </c>
      <c r="L822" s="1">
        <f>Main!$B$26</f>
        <v>149.59073777325764</v>
      </c>
      <c r="M822" s="48" t="e" vm="1">
        <f t="shared" si="94"/>
        <v>#VALUE!</v>
      </c>
      <c r="N822" t="e" vm="1">
        <f t="shared" si="95"/>
        <v>#VALUE!</v>
      </c>
      <c r="O822" s="1">
        <f>Main!$C$26</f>
        <v>149.54113125696796</v>
      </c>
      <c r="P822" s="48" t="e" vm="1">
        <f t="shared" si="96"/>
        <v>#VALUE!</v>
      </c>
      <c r="Q822" t="e" vm="1">
        <f t="shared" si="97"/>
        <v>#VALUE!</v>
      </c>
    </row>
    <row r="823" spans="1:17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2">
        <f>[1]!GenLognormal($F$9,$F$10)</f>
        <v>#VALUE!</v>
      </c>
      <c r="G823" t="e" vm="2">
        <f>[1]!genBinomial(1,0.567)</f>
        <v>#VALUE!</v>
      </c>
      <c r="H823" s="13" t="e" vm="1">
        <f t="shared" si="91"/>
        <v>#VALUE!</v>
      </c>
      <c r="I823" s="1">
        <f>Main!$A$26</f>
        <v>149.56547863818892</v>
      </c>
      <c r="J823" s="48" t="e" vm="1">
        <f t="shared" si="92"/>
        <v>#VALUE!</v>
      </c>
      <c r="K823" t="e" vm="1">
        <f t="shared" si="93"/>
        <v>#VALUE!</v>
      </c>
      <c r="L823" s="1">
        <f>Main!$B$26</f>
        <v>149.59073777325764</v>
      </c>
      <c r="M823" s="48" t="e" vm="1">
        <f t="shared" si="94"/>
        <v>#VALUE!</v>
      </c>
      <c r="N823" t="e" vm="1">
        <f t="shared" si="95"/>
        <v>#VALUE!</v>
      </c>
      <c r="O823" s="1">
        <f>Main!$C$26</f>
        <v>149.54113125696796</v>
      </c>
      <c r="P823" s="48" t="e" vm="1">
        <f t="shared" si="96"/>
        <v>#VALUE!</v>
      </c>
      <c r="Q823" t="e" vm="1">
        <f t="shared" si="97"/>
        <v>#VALUE!</v>
      </c>
    </row>
    <row r="824" spans="1:17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2">
        <f>[1]!GenLognormal($F$9,$F$10)</f>
        <v>#VALUE!</v>
      </c>
      <c r="G824" t="e" vm="2">
        <f>[1]!genBinomial(1,0.567)</f>
        <v>#VALUE!</v>
      </c>
      <c r="H824" s="13" t="e" vm="1">
        <f t="shared" si="91"/>
        <v>#VALUE!</v>
      </c>
      <c r="I824" s="1">
        <f>Main!$A$26</f>
        <v>149.56547863818892</v>
      </c>
      <c r="J824" s="48" t="e" vm="1">
        <f t="shared" si="92"/>
        <v>#VALUE!</v>
      </c>
      <c r="K824" t="e" vm="1">
        <f t="shared" si="93"/>
        <v>#VALUE!</v>
      </c>
      <c r="L824" s="1">
        <f>Main!$B$26</f>
        <v>149.59073777325764</v>
      </c>
      <c r="M824" s="48" t="e" vm="1">
        <f t="shared" si="94"/>
        <v>#VALUE!</v>
      </c>
      <c r="N824" t="e" vm="1">
        <f t="shared" si="95"/>
        <v>#VALUE!</v>
      </c>
      <c r="O824" s="1">
        <f>Main!$C$26</f>
        <v>149.54113125696796</v>
      </c>
      <c r="P824" s="48" t="e" vm="1">
        <f t="shared" si="96"/>
        <v>#VALUE!</v>
      </c>
      <c r="Q824" t="e" vm="1">
        <f t="shared" si="97"/>
        <v>#VALUE!</v>
      </c>
    </row>
    <row r="825" spans="1:17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2">
        <f>[1]!GenLognormal($F$9,$F$10)</f>
        <v>#VALUE!</v>
      </c>
      <c r="G825" t="e" vm="2">
        <f>[1]!genBinomial(1,0.567)</f>
        <v>#VALUE!</v>
      </c>
      <c r="H825" s="13" t="e" vm="1">
        <f t="shared" si="91"/>
        <v>#VALUE!</v>
      </c>
      <c r="I825" s="1">
        <f>Main!$A$26</f>
        <v>149.56547863818892</v>
      </c>
      <c r="J825" s="48" t="e" vm="1">
        <f t="shared" si="92"/>
        <v>#VALUE!</v>
      </c>
      <c r="K825" t="e" vm="1">
        <f t="shared" si="93"/>
        <v>#VALUE!</v>
      </c>
      <c r="L825" s="1">
        <f>Main!$B$26</f>
        <v>149.59073777325764</v>
      </c>
      <c r="M825" s="48" t="e" vm="1">
        <f t="shared" si="94"/>
        <v>#VALUE!</v>
      </c>
      <c r="N825" t="e" vm="1">
        <f t="shared" si="95"/>
        <v>#VALUE!</v>
      </c>
      <c r="O825" s="1">
        <f>Main!$C$26</f>
        <v>149.54113125696796</v>
      </c>
      <c r="P825" s="48" t="e" vm="1">
        <f t="shared" si="96"/>
        <v>#VALUE!</v>
      </c>
      <c r="Q825" t="e" vm="1">
        <f t="shared" si="97"/>
        <v>#VALUE!</v>
      </c>
    </row>
    <row r="826" spans="1:17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2">
        <f>[1]!GenLognormal($F$9,$F$10)</f>
        <v>#VALUE!</v>
      </c>
      <c r="G826" t="e" vm="2">
        <f>[1]!genBinomial(1,0.567)</f>
        <v>#VALUE!</v>
      </c>
      <c r="H826" s="13" t="e" vm="1">
        <f t="shared" si="91"/>
        <v>#VALUE!</v>
      </c>
      <c r="I826" s="1">
        <f>Main!$A$26</f>
        <v>149.56547863818892</v>
      </c>
      <c r="J826" s="48" t="e" vm="1">
        <f t="shared" si="92"/>
        <v>#VALUE!</v>
      </c>
      <c r="K826" t="e" vm="1">
        <f t="shared" si="93"/>
        <v>#VALUE!</v>
      </c>
      <c r="L826" s="1">
        <f>Main!$B$26</f>
        <v>149.59073777325764</v>
      </c>
      <c r="M826" s="48" t="e" vm="1">
        <f t="shared" si="94"/>
        <v>#VALUE!</v>
      </c>
      <c r="N826" t="e" vm="1">
        <f t="shared" si="95"/>
        <v>#VALUE!</v>
      </c>
      <c r="O826" s="1">
        <f>Main!$C$26</f>
        <v>149.54113125696796</v>
      </c>
      <c r="P826" s="48" t="e" vm="1">
        <f t="shared" si="96"/>
        <v>#VALUE!</v>
      </c>
      <c r="Q826" t="e" vm="1">
        <f t="shared" si="97"/>
        <v>#VALUE!</v>
      </c>
    </row>
    <row r="827" spans="1:17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2">
        <f>[1]!GenLognormal($F$9,$F$10)</f>
        <v>#VALUE!</v>
      </c>
      <c r="G827" t="e" vm="2">
        <f>[1]!genBinomial(1,0.567)</f>
        <v>#VALUE!</v>
      </c>
      <c r="H827" s="13" t="e" vm="1">
        <f t="shared" si="91"/>
        <v>#VALUE!</v>
      </c>
      <c r="I827" s="1">
        <f>Main!$A$26</f>
        <v>149.56547863818892</v>
      </c>
      <c r="J827" s="48" t="e" vm="1">
        <f t="shared" si="92"/>
        <v>#VALUE!</v>
      </c>
      <c r="K827" t="e" vm="1">
        <f t="shared" si="93"/>
        <v>#VALUE!</v>
      </c>
      <c r="L827" s="1">
        <f>Main!$B$26</f>
        <v>149.59073777325764</v>
      </c>
      <c r="M827" s="48" t="e" vm="1">
        <f t="shared" si="94"/>
        <v>#VALUE!</v>
      </c>
      <c r="N827" t="e" vm="1">
        <f t="shared" si="95"/>
        <v>#VALUE!</v>
      </c>
      <c r="O827" s="1">
        <f>Main!$C$26</f>
        <v>149.54113125696796</v>
      </c>
      <c r="P827" s="48" t="e" vm="1">
        <f t="shared" si="96"/>
        <v>#VALUE!</v>
      </c>
      <c r="Q827" t="e" vm="1">
        <f t="shared" si="97"/>
        <v>#VALUE!</v>
      </c>
    </row>
    <row r="828" spans="1:17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2">
        <f>[1]!GenLognormal($F$9,$F$10)</f>
        <v>#VALUE!</v>
      </c>
      <c r="G828" t="e" vm="2">
        <f>[1]!genBinomial(1,0.567)</f>
        <v>#VALUE!</v>
      </c>
      <c r="H828" s="13" t="e" vm="1">
        <f t="shared" si="91"/>
        <v>#VALUE!</v>
      </c>
      <c r="I828" s="1">
        <f>Main!$A$26</f>
        <v>149.56547863818892</v>
      </c>
      <c r="J828" s="48" t="e" vm="1">
        <f t="shared" si="92"/>
        <v>#VALUE!</v>
      </c>
      <c r="K828" t="e" vm="1">
        <f t="shared" si="93"/>
        <v>#VALUE!</v>
      </c>
      <c r="L828" s="1">
        <f>Main!$B$26</f>
        <v>149.59073777325764</v>
      </c>
      <c r="M828" s="48" t="e" vm="1">
        <f t="shared" si="94"/>
        <v>#VALUE!</v>
      </c>
      <c r="N828" t="e" vm="1">
        <f t="shared" si="95"/>
        <v>#VALUE!</v>
      </c>
      <c r="O828" s="1">
        <f>Main!$C$26</f>
        <v>149.54113125696796</v>
      </c>
      <c r="P828" s="48" t="e" vm="1">
        <f t="shared" si="96"/>
        <v>#VALUE!</v>
      </c>
      <c r="Q828" t="e" vm="1">
        <f t="shared" si="97"/>
        <v>#VALUE!</v>
      </c>
    </row>
    <row r="829" spans="1:17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2">
        <f>[1]!GenLognormal($F$9,$F$10)</f>
        <v>#VALUE!</v>
      </c>
      <c r="G829" t="e" vm="2">
        <f>[1]!genBinomial(1,0.567)</f>
        <v>#VALUE!</v>
      </c>
      <c r="H829" s="13" t="e" vm="1">
        <f t="shared" si="91"/>
        <v>#VALUE!</v>
      </c>
      <c r="I829" s="1">
        <f>Main!$A$26</f>
        <v>149.56547863818892</v>
      </c>
      <c r="J829" s="48" t="e" vm="1">
        <f t="shared" si="92"/>
        <v>#VALUE!</v>
      </c>
      <c r="K829" t="e" vm="1">
        <f t="shared" si="93"/>
        <v>#VALUE!</v>
      </c>
      <c r="L829" s="1">
        <f>Main!$B$26</f>
        <v>149.59073777325764</v>
      </c>
      <c r="M829" s="48" t="e" vm="1">
        <f t="shared" si="94"/>
        <v>#VALUE!</v>
      </c>
      <c r="N829" t="e" vm="1">
        <f t="shared" si="95"/>
        <v>#VALUE!</v>
      </c>
      <c r="O829" s="1">
        <f>Main!$C$26</f>
        <v>149.54113125696796</v>
      </c>
      <c r="P829" s="48" t="e" vm="1">
        <f t="shared" si="96"/>
        <v>#VALUE!</v>
      </c>
      <c r="Q829" t="e" vm="1">
        <f t="shared" si="97"/>
        <v>#VALUE!</v>
      </c>
    </row>
    <row r="830" spans="1:17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2">
        <f>[1]!GenLognormal($F$9,$F$10)</f>
        <v>#VALUE!</v>
      </c>
      <c r="G830" t="e" vm="2">
        <f>[1]!genBinomial(1,0.567)</f>
        <v>#VALUE!</v>
      </c>
      <c r="H830" s="13" t="e" vm="1">
        <f t="shared" si="91"/>
        <v>#VALUE!</v>
      </c>
      <c r="I830" s="1">
        <f>Main!$A$26</f>
        <v>149.56547863818892</v>
      </c>
      <c r="J830" s="48" t="e" vm="1">
        <f t="shared" si="92"/>
        <v>#VALUE!</v>
      </c>
      <c r="K830" t="e" vm="1">
        <f t="shared" si="93"/>
        <v>#VALUE!</v>
      </c>
      <c r="L830" s="1">
        <f>Main!$B$26</f>
        <v>149.59073777325764</v>
      </c>
      <c r="M830" s="48" t="e" vm="1">
        <f t="shared" si="94"/>
        <v>#VALUE!</v>
      </c>
      <c r="N830" t="e" vm="1">
        <f t="shared" si="95"/>
        <v>#VALUE!</v>
      </c>
      <c r="O830" s="1">
        <f>Main!$C$26</f>
        <v>149.54113125696796</v>
      </c>
      <c r="P830" s="48" t="e" vm="1">
        <f t="shared" si="96"/>
        <v>#VALUE!</v>
      </c>
      <c r="Q830" t="e" vm="1">
        <f t="shared" si="97"/>
        <v>#VALUE!</v>
      </c>
    </row>
    <row r="831" spans="1:17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2">
        <f>[1]!GenLognormal($F$9,$F$10)</f>
        <v>#VALUE!</v>
      </c>
      <c r="G831" t="e" vm="2">
        <f>[1]!genBinomial(1,0.567)</f>
        <v>#VALUE!</v>
      </c>
      <c r="H831" s="13" t="e" vm="1">
        <f t="shared" si="91"/>
        <v>#VALUE!</v>
      </c>
      <c r="I831" s="1">
        <f>Main!$A$26</f>
        <v>149.56547863818892</v>
      </c>
      <c r="J831" s="48" t="e" vm="1">
        <f t="shared" si="92"/>
        <v>#VALUE!</v>
      </c>
      <c r="K831" t="e" vm="1">
        <f t="shared" si="93"/>
        <v>#VALUE!</v>
      </c>
      <c r="L831" s="1">
        <f>Main!$B$26</f>
        <v>149.59073777325764</v>
      </c>
      <c r="M831" s="48" t="e" vm="1">
        <f t="shared" si="94"/>
        <v>#VALUE!</v>
      </c>
      <c r="N831" t="e" vm="1">
        <f t="shared" si="95"/>
        <v>#VALUE!</v>
      </c>
      <c r="O831" s="1">
        <f>Main!$C$26</f>
        <v>149.54113125696796</v>
      </c>
      <c r="P831" s="48" t="e" vm="1">
        <f t="shared" si="96"/>
        <v>#VALUE!</v>
      </c>
      <c r="Q831" t="e" vm="1">
        <f t="shared" si="97"/>
        <v>#VALUE!</v>
      </c>
    </row>
    <row r="832" spans="1:17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2">
        <f>[1]!GenLognormal($F$9,$F$10)</f>
        <v>#VALUE!</v>
      </c>
      <c r="G832" t="e" vm="2">
        <f>[1]!genBinomial(1,0.567)</f>
        <v>#VALUE!</v>
      </c>
      <c r="H832" s="13" t="e" vm="1">
        <f t="shared" si="91"/>
        <v>#VALUE!</v>
      </c>
      <c r="I832" s="1">
        <f>Main!$A$26</f>
        <v>149.56547863818892</v>
      </c>
      <c r="J832" s="48" t="e" vm="1">
        <f t="shared" si="92"/>
        <v>#VALUE!</v>
      </c>
      <c r="K832" t="e" vm="1">
        <f t="shared" si="93"/>
        <v>#VALUE!</v>
      </c>
      <c r="L832" s="1">
        <f>Main!$B$26</f>
        <v>149.59073777325764</v>
      </c>
      <c r="M832" s="48" t="e" vm="1">
        <f t="shared" si="94"/>
        <v>#VALUE!</v>
      </c>
      <c r="N832" t="e" vm="1">
        <f t="shared" si="95"/>
        <v>#VALUE!</v>
      </c>
      <c r="O832" s="1">
        <f>Main!$C$26</f>
        <v>149.54113125696796</v>
      </c>
      <c r="P832" s="48" t="e" vm="1">
        <f t="shared" si="96"/>
        <v>#VALUE!</v>
      </c>
      <c r="Q832" t="e" vm="1">
        <f t="shared" si="97"/>
        <v>#VALUE!</v>
      </c>
    </row>
    <row r="833" spans="1:17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2">
        <f>[1]!GenLognormal($F$9,$F$10)</f>
        <v>#VALUE!</v>
      </c>
      <c r="G833" t="e" vm="2">
        <f>[1]!genBinomial(1,0.567)</f>
        <v>#VALUE!</v>
      </c>
      <c r="H833" s="13" t="e" vm="1">
        <f t="shared" si="91"/>
        <v>#VALUE!</v>
      </c>
      <c r="I833" s="1">
        <f>Main!$A$26</f>
        <v>149.56547863818892</v>
      </c>
      <c r="J833" s="48" t="e" vm="1">
        <f t="shared" si="92"/>
        <v>#VALUE!</v>
      </c>
      <c r="K833" t="e" vm="1">
        <f t="shared" si="93"/>
        <v>#VALUE!</v>
      </c>
      <c r="L833" s="1">
        <f>Main!$B$26</f>
        <v>149.59073777325764</v>
      </c>
      <c r="M833" s="48" t="e" vm="1">
        <f t="shared" si="94"/>
        <v>#VALUE!</v>
      </c>
      <c r="N833" t="e" vm="1">
        <f t="shared" si="95"/>
        <v>#VALUE!</v>
      </c>
      <c r="O833" s="1">
        <f>Main!$C$26</f>
        <v>149.54113125696796</v>
      </c>
      <c r="P833" s="48" t="e" vm="1">
        <f t="shared" si="96"/>
        <v>#VALUE!</v>
      </c>
      <c r="Q833" t="e" vm="1">
        <f t="shared" si="97"/>
        <v>#VALUE!</v>
      </c>
    </row>
    <row r="834" spans="1:17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2">
        <f>[1]!GenLognormal($F$9,$F$10)</f>
        <v>#VALUE!</v>
      </c>
      <c r="G834" t="e" vm="2">
        <f>[1]!genBinomial(1,0.567)</f>
        <v>#VALUE!</v>
      </c>
      <c r="H834" s="13" t="e" vm="1">
        <f t="shared" si="91"/>
        <v>#VALUE!</v>
      </c>
      <c r="I834" s="1">
        <f>Main!$A$26</f>
        <v>149.56547863818892</v>
      </c>
      <c r="J834" s="48" t="e" vm="1">
        <f t="shared" si="92"/>
        <v>#VALUE!</v>
      </c>
      <c r="K834" t="e" vm="1">
        <f t="shared" si="93"/>
        <v>#VALUE!</v>
      </c>
      <c r="L834" s="1">
        <f>Main!$B$26</f>
        <v>149.59073777325764</v>
      </c>
      <c r="M834" s="48" t="e" vm="1">
        <f t="shared" si="94"/>
        <v>#VALUE!</v>
      </c>
      <c r="N834" t="e" vm="1">
        <f t="shared" si="95"/>
        <v>#VALUE!</v>
      </c>
      <c r="O834" s="1">
        <f>Main!$C$26</f>
        <v>149.54113125696796</v>
      </c>
      <c r="P834" s="48" t="e" vm="1">
        <f t="shared" si="96"/>
        <v>#VALUE!</v>
      </c>
      <c r="Q834" t="e" vm="1">
        <f t="shared" si="97"/>
        <v>#VALUE!</v>
      </c>
    </row>
    <row r="835" spans="1:17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2">
        <f>[1]!GenLognormal($F$9,$F$10)</f>
        <v>#VALUE!</v>
      </c>
      <c r="G835" t="e" vm="2">
        <f>[1]!genBinomial(1,0.567)</f>
        <v>#VALUE!</v>
      </c>
      <c r="H835" s="13" t="e" vm="1">
        <f t="shared" si="91"/>
        <v>#VALUE!</v>
      </c>
      <c r="I835" s="1">
        <f>Main!$A$26</f>
        <v>149.56547863818892</v>
      </c>
      <c r="J835" s="48" t="e" vm="1">
        <f t="shared" si="92"/>
        <v>#VALUE!</v>
      </c>
      <c r="K835" t="e" vm="1">
        <f t="shared" si="93"/>
        <v>#VALUE!</v>
      </c>
      <c r="L835" s="1">
        <f>Main!$B$26</f>
        <v>149.59073777325764</v>
      </c>
      <c r="M835" s="48" t="e" vm="1">
        <f t="shared" si="94"/>
        <v>#VALUE!</v>
      </c>
      <c r="N835" t="e" vm="1">
        <f t="shared" si="95"/>
        <v>#VALUE!</v>
      </c>
      <c r="O835" s="1">
        <f>Main!$C$26</f>
        <v>149.54113125696796</v>
      </c>
      <c r="P835" s="48" t="e" vm="1">
        <f t="shared" si="96"/>
        <v>#VALUE!</v>
      </c>
      <c r="Q835" t="e" vm="1">
        <f t="shared" si="97"/>
        <v>#VALUE!</v>
      </c>
    </row>
    <row r="836" spans="1:17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2">
        <f>[1]!GenLognormal($F$9,$F$10)</f>
        <v>#VALUE!</v>
      </c>
      <c r="G836" t="e" vm="2">
        <f>[1]!genBinomial(1,0.567)</f>
        <v>#VALUE!</v>
      </c>
      <c r="H836" s="13" t="e" vm="1">
        <f t="shared" si="91"/>
        <v>#VALUE!</v>
      </c>
      <c r="I836" s="1">
        <f>Main!$A$26</f>
        <v>149.56547863818892</v>
      </c>
      <c r="J836" s="48" t="e" vm="1">
        <f t="shared" si="92"/>
        <v>#VALUE!</v>
      </c>
      <c r="K836" t="e" vm="1">
        <f t="shared" si="93"/>
        <v>#VALUE!</v>
      </c>
      <c r="L836" s="1">
        <f>Main!$B$26</f>
        <v>149.59073777325764</v>
      </c>
      <c r="M836" s="48" t="e" vm="1">
        <f t="shared" si="94"/>
        <v>#VALUE!</v>
      </c>
      <c r="N836" t="e" vm="1">
        <f t="shared" si="95"/>
        <v>#VALUE!</v>
      </c>
      <c r="O836" s="1">
        <f>Main!$C$26</f>
        <v>149.54113125696796</v>
      </c>
      <c r="P836" s="48" t="e" vm="1">
        <f t="shared" si="96"/>
        <v>#VALUE!</v>
      </c>
      <c r="Q836" t="e" vm="1">
        <f t="shared" si="97"/>
        <v>#VALUE!</v>
      </c>
    </row>
    <row r="837" spans="1:17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2">
        <f>[1]!GenLognormal($F$9,$F$10)</f>
        <v>#VALUE!</v>
      </c>
      <c r="G837" t="e" vm="2">
        <f>[1]!genBinomial(1,0.567)</f>
        <v>#VALUE!</v>
      </c>
      <c r="H837" s="13" t="e" vm="1">
        <f t="shared" si="91"/>
        <v>#VALUE!</v>
      </c>
      <c r="I837" s="1">
        <f>Main!$A$26</f>
        <v>149.56547863818892</v>
      </c>
      <c r="J837" s="48" t="e" vm="1">
        <f t="shared" si="92"/>
        <v>#VALUE!</v>
      </c>
      <c r="K837" t="e" vm="1">
        <f t="shared" si="93"/>
        <v>#VALUE!</v>
      </c>
      <c r="L837" s="1">
        <f>Main!$B$26</f>
        <v>149.59073777325764</v>
      </c>
      <c r="M837" s="48" t="e" vm="1">
        <f t="shared" si="94"/>
        <v>#VALUE!</v>
      </c>
      <c r="N837" t="e" vm="1">
        <f t="shared" si="95"/>
        <v>#VALUE!</v>
      </c>
      <c r="O837" s="1">
        <f>Main!$C$26</f>
        <v>149.54113125696796</v>
      </c>
      <c r="P837" s="48" t="e" vm="1">
        <f t="shared" si="96"/>
        <v>#VALUE!</v>
      </c>
      <c r="Q837" t="e" vm="1">
        <f t="shared" si="97"/>
        <v>#VALUE!</v>
      </c>
    </row>
    <row r="838" spans="1:17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2">
        <f>[1]!GenLognormal($F$9,$F$10)</f>
        <v>#VALUE!</v>
      </c>
      <c r="G838" t="e" vm="2">
        <f>[1]!genBinomial(1,0.567)</f>
        <v>#VALUE!</v>
      </c>
      <c r="H838" s="13" t="e" vm="1">
        <f t="shared" si="91"/>
        <v>#VALUE!</v>
      </c>
      <c r="I838" s="1">
        <f>Main!$A$26</f>
        <v>149.56547863818892</v>
      </c>
      <c r="J838" s="48" t="e" vm="1">
        <f t="shared" si="92"/>
        <v>#VALUE!</v>
      </c>
      <c r="K838" t="e" vm="1">
        <f t="shared" si="93"/>
        <v>#VALUE!</v>
      </c>
      <c r="L838" s="1">
        <f>Main!$B$26</f>
        <v>149.59073777325764</v>
      </c>
      <c r="M838" s="48" t="e" vm="1">
        <f t="shared" si="94"/>
        <v>#VALUE!</v>
      </c>
      <c r="N838" t="e" vm="1">
        <f t="shared" si="95"/>
        <v>#VALUE!</v>
      </c>
      <c r="O838" s="1">
        <f>Main!$C$26</f>
        <v>149.54113125696796</v>
      </c>
      <c r="P838" s="48" t="e" vm="1">
        <f t="shared" si="96"/>
        <v>#VALUE!</v>
      </c>
      <c r="Q838" t="e" vm="1">
        <f t="shared" si="97"/>
        <v>#VALUE!</v>
      </c>
    </row>
    <row r="839" spans="1:17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2">
        <f>[1]!GenLognormal($F$9,$F$10)</f>
        <v>#VALUE!</v>
      </c>
      <c r="G839" t="e" vm="2">
        <f>[1]!genBinomial(1,0.567)</f>
        <v>#VALUE!</v>
      </c>
      <c r="H839" s="13" t="e" vm="1">
        <f t="shared" si="91"/>
        <v>#VALUE!</v>
      </c>
      <c r="I839" s="1">
        <f>Main!$A$26</f>
        <v>149.56547863818892</v>
      </c>
      <c r="J839" s="48" t="e" vm="1">
        <f t="shared" si="92"/>
        <v>#VALUE!</v>
      </c>
      <c r="K839" t="e" vm="1">
        <f t="shared" si="93"/>
        <v>#VALUE!</v>
      </c>
      <c r="L839" s="1">
        <f>Main!$B$26</f>
        <v>149.59073777325764</v>
      </c>
      <c r="M839" s="48" t="e" vm="1">
        <f t="shared" si="94"/>
        <v>#VALUE!</v>
      </c>
      <c r="N839" t="e" vm="1">
        <f t="shared" si="95"/>
        <v>#VALUE!</v>
      </c>
      <c r="O839" s="1">
        <f>Main!$C$26</f>
        <v>149.54113125696796</v>
      </c>
      <c r="P839" s="48" t="e" vm="1">
        <f t="shared" si="96"/>
        <v>#VALUE!</v>
      </c>
      <c r="Q839" t="e" vm="1">
        <f t="shared" si="97"/>
        <v>#VALUE!</v>
      </c>
    </row>
    <row r="840" spans="1:17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2">
        <f>[1]!GenLognormal($F$9,$F$10)</f>
        <v>#VALUE!</v>
      </c>
      <c r="G840" t="e" vm="2">
        <f>[1]!genBinomial(1,0.567)</f>
        <v>#VALUE!</v>
      </c>
      <c r="H840" s="13" t="e" vm="1">
        <f t="shared" si="91"/>
        <v>#VALUE!</v>
      </c>
      <c r="I840" s="1">
        <f>Main!$A$26</f>
        <v>149.56547863818892</v>
      </c>
      <c r="J840" s="48" t="e" vm="1">
        <f t="shared" si="92"/>
        <v>#VALUE!</v>
      </c>
      <c r="K840" t="e" vm="1">
        <f t="shared" si="93"/>
        <v>#VALUE!</v>
      </c>
      <c r="L840" s="1">
        <f>Main!$B$26</f>
        <v>149.59073777325764</v>
      </c>
      <c r="M840" s="48" t="e" vm="1">
        <f t="shared" si="94"/>
        <v>#VALUE!</v>
      </c>
      <c r="N840" t="e" vm="1">
        <f t="shared" si="95"/>
        <v>#VALUE!</v>
      </c>
      <c r="O840" s="1">
        <f>Main!$C$26</f>
        <v>149.54113125696796</v>
      </c>
      <c r="P840" s="48" t="e" vm="1">
        <f t="shared" si="96"/>
        <v>#VALUE!</v>
      </c>
      <c r="Q840" t="e" vm="1">
        <f t="shared" si="97"/>
        <v>#VALUE!</v>
      </c>
    </row>
    <row r="841" spans="1:17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2">
        <f>[1]!GenLognormal($F$9,$F$10)</f>
        <v>#VALUE!</v>
      </c>
      <c r="G841" t="e" vm="2">
        <f>[1]!genBinomial(1,0.567)</f>
        <v>#VALUE!</v>
      </c>
      <c r="H841" s="13" t="e" vm="1">
        <f t="shared" si="91"/>
        <v>#VALUE!</v>
      </c>
      <c r="I841" s="1">
        <f>Main!$A$26</f>
        <v>149.56547863818892</v>
      </c>
      <c r="J841" s="48" t="e" vm="1">
        <f t="shared" si="92"/>
        <v>#VALUE!</v>
      </c>
      <c r="K841" t="e" vm="1">
        <f t="shared" si="93"/>
        <v>#VALUE!</v>
      </c>
      <c r="L841" s="1">
        <f>Main!$B$26</f>
        <v>149.59073777325764</v>
      </c>
      <c r="M841" s="48" t="e" vm="1">
        <f t="shared" si="94"/>
        <v>#VALUE!</v>
      </c>
      <c r="N841" t="e" vm="1">
        <f t="shared" si="95"/>
        <v>#VALUE!</v>
      </c>
      <c r="O841" s="1">
        <f>Main!$C$26</f>
        <v>149.54113125696796</v>
      </c>
      <c r="P841" s="48" t="e" vm="1">
        <f t="shared" si="96"/>
        <v>#VALUE!</v>
      </c>
      <c r="Q841" t="e" vm="1">
        <f t="shared" si="97"/>
        <v>#VALUE!</v>
      </c>
    </row>
    <row r="842" spans="1:17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2">
        <f>[1]!GenLognormal($F$9,$F$10)</f>
        <v>#VALUE!</v>
      </c>
      <c r="G842" t="e" vm="2">
        <f>[1]!genBinomial(1,0.567)</f>
        <v>#VALUE!</v>
      </c>
      <c r="H842" s="13" t="e" vm="1">
        <f t="shared" si="91"/>
        <v>#VALUE!</v>
      </c>
      <c r="I842" s="1">
        <f>Main!$A$26</f>
        <v>149.56547863818892</v>
      </c>
      <c r="J842" s="48" t="e" vm="1">
        <f t="shared" si="92"/>
        <v>#VALUE!</v>
      </c>
      <c r="K842" t="e" vm="1">
        <f t="shared" si="93"/>
        <v>#VALUE!</v>
      </c>
      <c r="L842" s="1">
        <f>Main!$B$26</f>
        <v>149.59073777325764</v>
      </c>
      <c r="M842" s="48" t="e" vm="1">
        <f t="shared" si="94"/>
        <v>#VALUE!</v>
      </c>
      <c r="N842" t="e" vm="1">
        <f t="shared" si="95"/>
        <v>#VALUE!</v>
      </c>
      <c r="O842" s="1">
        <f>Main!$C$26</f>
        <v>149.54113125696796</v>
      </c>
      <c r="P842" s="48" t="e" vm="1">
        <f t="shared" si="96"/>
        <v>#VALUE!</v>
      </c>
      <c r="Q842" t="e" vm="1">
        <f t="shared" si="97"/>
        <v>#VALUE!</v>
      </c>
    </row>
    <row r="843" spans="1:17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2">
        <f>[1]!GenLognormal($F$9,$F$10)</f>
        <v>#VALUE!</v>
      </c>
      <c r="G843" t="e" vm="2">
        <f>[1]!genBinomial(1,0.567)</f>
        <v>#VALUE!</v>
      </c>
      <c r="H843" s="13" t="e" vm="1">
        <f t="shared" si="91"/>
        <v>#VALUE!</v>
      </c>
      <c r="I843" s="1">
        <f>Main!$A$26</f>
        <v>149.56547863818892</v>
      </c>
      <c r="J843" s="48" t="e" vm="1">
        <f t="shared" si="92"/>
        <v>#VALUE!</v>
      </c>
      <c r="K843" t="e" vm="1">
        <f t="shared" si="93"/>
        <v>#VALUE!</v>
      </c>
      <c r="L843" s="1">
        <f>Main!$B$26</f>
        <v>149.59073777325764</v>
      </c>
      <c r="M843" s="48" t="e" vm="1">
        <f t="shared" si="94"/>
        <v>#VALUE!</v>
      </c>
      <c r="N843" t="e" vm="1">
        <f t="shared" si="95"/>
        <v>#VALUE!</v>
      </c>
      <c r="O843" s="1">
        <f>Main!$C$26</f>
        <v>149.54113125696796</v>
      </c>
      <c r="P843" s="48" t="e" vm="1">
        <f t="shared" si="96"/>
        <v>#VALUE!</v>
      </c>
      <c r="Q843" t="e" vm="1">
        <f t="shared" si="97"/>
        <v>#VALUE!</v>
      </c>
    </row>
    <row r="844" spans="1:17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2">
        <f>[1]!GenLognormal($F$9,$F$10)</f>
        <v>#VALUE!</v>
      </c>
      <c r="G844" t="e" vm="2">
        <f>[1]!genBinomial(1,0.567)</f>
        <v>#VALUE!</v>
      </c>
      <c r="H844" s="13" t="e" vm="1">
        <f t="shared" si="91"/>
        <v>#VALUE!</v>
      </c>
      <c r="I844" s="1">
        <f>Main!$A$26</f>
        <v>149.56547863818892</v>
      </c>
      <c r="J844" s="48" t="e" vm="1">
        <f t="shared" si="92"/>
        <v>#VALUE!</v>
      </c>
      <c r="K844" t="e" vm="1">
        <f t="shared" si="93"/>
        <v>#VALUE!</v>
      </c>
      <c r="L844" s="1">
        <f>Main!$B$26</f>
        <v>149.59073777325764</v>
      </c>
      <c r="M844" s="48" t="e" vm="1">
        <f t="shared" si="94"/>
        <v>#VALUE!</v>
      </c>
      <c r="N844" t="e" vm="1">
        <f t="shared" si="95"/>
        <v>#VALUE!</v>
      </c>
      <c r="O844" s="1">
        <f>Main!$C$26</f>
        <v>149.54113125696796</v>
      </c>
      <c r="P844" s="48" t="e" vm="1">
        <f t="shared" si="96"/>
        <v>#VALUE!</v>
      </c>
      <c r="Q844" t="e" vm="1">
        <f t="shared" si="97"/>
        <v>#VALUE!</v>
      </c>
    </row>
    <row r="845" spans="1:17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2">
        <f>[1]!GenLognormal($F$9,$F$10)</f>
        <v>#VALUE!</v>
      </c>
      <c r="G845" t="e" vm="2">
        <f>[1]!genBinomial(1,0.567)</f>
        <v>#VALUE!</v>
      </c>
      <c r="H845" s="13" t="e" vm="1">
        <f t="shared" si="91"/>
        <v>#VALUE!</v>
      </c>
      <c r="I845" s="1">
        <f>Main!$A$26</f>
        <v>149.56547863818892</v>
      </c>
      <c r="J845" s="48" t="e" vm="1">
        <f t="shared" si="92"/>
        <v>#VALUE!</v>
      </c>
      <c r="K845" t="e" vm="1">
        <f t="shared" si="93"/>
        <v>#VALUE!</v>
      </c>
      <c r="L845" s="1">
        <f>Main!$B$26</f>
        <v>149.59073777325764</v>
      </c>
      <c r="M845" s="48" t="e" vm="1">
        <f t="shared" si="94"/>
        <v>#VALUE!</v>
      </c>
      <c r="N845" t="e" vm="1">
        <f t="shared" si="95"/>
        <v>#VALUE!</v>
      </c>
      <c r="O845" s="1">
        <f>Main!$C$26</f>
        <v>149.54113125696796</v>
      </c>
      <c r="P845" s="48" t="e" vm="1">
        <f t="shared" si="96"/>
        <v>#VALUE!</v>
      </c>
      <c r="Q845" t="e" vm="1">
        <f t="shared" si="97"/>
        <v>#VALUE!</v>
      </c>
    </row>
    <row r="846" spans="1:17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2">
        <f>[1]!GenLognormal($F$9,$F$10)</f>
        <v>#VALUE!</v>
      </c>
      <c r="G846" t="e" vm="2">
        <f>[1]!genBinomial(1,0.567)</f>
        <v>#VALUE!</v>
      </c>
      <c r="H846" s="13" t="e" vm="1">
        <f t="shared" si="91"/>
        <v>#VALUE!</v>
      </c>
      <c r="I846" s="1">
        <f>Main!$A$26</f>
        <v>149.56547863818892</v>
      </c>
      <c r="J846" s="48" t="e" vm="1">
        <f t="shared" si="92"/>
        <v>#VALUE!</v>
      </c>
      <c r="K846" t="e" vm="1">
        <f t="shared" si="93"/>
        <v>#VALUE!</v>
      </c>
      <c r="L846" s="1">
        <f>Main!$B$26</f>
        <v>149.59073777325764</v>
      </c>
      <c r="M846" s="48" t="e" vm="1">
        <f t="shared" si="94"/>
        <v>#VALUE!</v>
      </c>
      <c r="N846" t="e" vm="1">
        <f t="shared" si="95"/>
        <v>#VALUE!</v>
      </c>
      <c r="O846" s="1">
        <f>Main!$C$26</f>
        <v>149.54113125696796</v>
      </c>
      <c r="P846" s="48" t="e" vm="1">
        <f t="shared" si="96"/>
        <v>#VALUE!</v>
      </c>
      <c r="Q846" t="e" vm="1">
        <f t="shared" si="97"/>
        <v>#VALUE!</v>
      </c>
    </row>
    <row r="847" spans="1:17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2">
        <f>[1]!GenLognormal($F$9,$F$10)</f>
        <v>#VALUE!</v>
      </c>
      <c r="G847" t="e" vm="2">
        <f>[1]!genBinomial(1,0.567)</f>
        <v>#VALUE!</v>
      </c>
      <c r="H847" s="13" t="e" vm="1">
        <f t="shared" ref="H847:H910" si="98">(266.16-47.17*G847-2.33*F847+0.66*E847+0.017*(E847^2))*113.12/1000000*D847</f>
        <v>#VALUE!</v>
      </c>
      <c r="I847" s="1">
        <f>Main!$A$26</f>
        <v>149.56547863818892</v>
      </c>
      <c r="J847" s="48" t="e" vm="1">
        <f t="shared" ref="J847:J910" si="99">I847*$H847/24/60</f>
        <v>#VALUE!</v>
      </c>
      <c r="K847" t="e" vm="1">
        <f t="shared" ref="K847:K910" si="100">J847*24*60/$D847</f>
        <v>#VALUE!</v>
      </c>
      <c r="L847" s="1">
        <f>Main!$B$26</f>
        <v>149.59073777325764</v>
      </c>
      <c r="M847" s="48" t="e" vm="1">
        <f t="shared" ref="M847:M910" si="101">L847*$H847/24/60</f>
        <v>#VALUE!</v>
      </c>
      <c r="N847" t="e" vm="1">
        <f t="shared" ref="N847:N910" si="102">M847*24*60/$D847</f>
        <v>#VALUE!</v>
      </c>
      <c r="O847" s="1">
        <f>Main!$C$26</f>
        <v>149.54113125696796</v>
      </c>
      <c r="P847" s="48" t="e" vm="1">
        <f t="shared" ref="P847:P910" si="103">O847*$H847/24/60</f>
        <v>#VALUE!</v>
      </c>
      <c r="Q847" t="e" vm="1">
        <f t="shared" ref="Q847:Q910" si="104">P847*24*60/$D847</f>
        <v>#VALUE!</v>
      </c>
    </row>
    <row r="848" spans="1:17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2">
        <f>[1]!GenLognormal($F$9,$F$10)</f>
        <v>#VALUE!</v>
      </c>
      <c r="G848" t="e" vm="2">
        <f>[1]!genBinomial(1,0.567)</f>
        <v>#VALUE!</v>
      </c>
      <c r="H848" s="13" t="e" vm="1">
        <f t="shared" si="98"/>
        <v>#VALUE!</v>
      </c>
      <c r="I848" s="1">
        <f>Main!$A$26</f>
        <v>149.56547863818892</v>
      </c>
      <c r="J848" s="48" t="e" vm="1">
        <f t="shared" si="99"/>
        <v>#VALUE!</v>
      </c>
      <c r="K848" t="e" vm="1">
        <f t="shared" si="100"/>
        <v>#VALUE!</v>
      </c>
      <c r="L848" s="1">
        <f>Main!$B$26</f>
        <v>149.59073777325764</v>
      </c>
      <c r="M848" s="48" t="e" vm="1">
        <f t="shared" si="101"/>
        <v>#VALUE!</v>
      </c>
      <c r="N848" t="e" vm="1">
        <f t="shared" si="102"/>
        <v>#VALUE!</v>
      </c>
      <c r="O848" s="1">
        <f>Main!$C$26</f>
        <v>149.54113125696796</v>
      </c>
      <c r="P848" s="48" t="e" vm="1">
        <f t="shared" si="103"/>
        <v>#VALUE!</v>
      </c>
      <c r="Q848" t="e" vm="1">
        <f t="shared" si="104"/>
        <v>#VALUE!</v>
      </c>
    </row>
    <row r="849" spans="1:17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2">
        <f>[1]!GenLognormal($F$9,$F$10)</f>
        <v>#VALUE!</v>
      </c>
      <c r="G849" t="e" vm="2">
        <f>[1]!genBinomial(1,0.567)</f>
        <v>#VALUE!</v>
      </c>
      <c r="H849" s="13" t="e" vm="1">
        <f t="shared" si="98"/>
        <v>#VALUE!</v>
      </c>
      <c r="I849" s="1">
        <f>Main!$A$26</f>
        <v>149.56547863818892</v>
      </c>
      <c r="J849" s="48" t="e" vm="1">
        <f t="shared" si="99"/>
        <v>#VALUE!</v>
      </c>
      <c r="K849" t="e" vm="1">
        <f t="shared" si="100"/>
        <v>#VALUE!</v>
      </c>
      <c r="L849" s="1">
        <f>Main!$B$26</f>
        <v>149.59073777325764</v>
      </c>
      <c r="M849" s="48" t="e" vm="1">
        <f t="shared" si="101"/>
        <v>#VALUE!</v>
      </c>
      <c r="N849" t="e" vm="1">
        <f t="shared" si="102"/>
        <v>#VALUE!</v>
      </c>
      <c r="O849" s="1">
        <f>Main!$C$26</f>
        <v>149.54113125696796</v>
      </c>
      <c r="P849" s="48" t="e" vm="1">
        <f t="shared" si="103"/>
        <v>#VALUE!</v>
      </c>
      <c r="Q849" t="e" vm="1">
        <f t="shared" si="104"/>
        <v>#VALUE!</v>
      </c>
    </row>
    <row r="850" spans="1:17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2">
        <f>[1]!GenLognormal($F$9,$F$10)</f>
        <v>#VALUE!</v>
      </c>
      <c r="G850" t="e" vm="2">
        <f>[1]!genBinomial(1,0.567)</f>
        <v>#VALUE!</v>
      </c>
      <c r="H850" s="13" t="e" vm="1">
        <f t="shared" si="98"/>
        <v>#VALUE!</v>
      </c>
      <c r="I850" s="1">
        <f>Main!$A$26</f>
        <v>149.56547863818892</v>
      </c>
      <c r="J850" s="48" t="e" vm="1">
        <f t="shared" si="99"/>
        <v>#VALUE!</v>
      </c>
      <c r="K850" t="e" vm="1">
        <f t="shared" si="100"/>
        <v>#VALUE!</v>
      </c>
      <c r="L850" s="1">
        <f>Main!$B$26</f>
        <v>149.59073777325764</v>
      </c>
      <c r="M850" s="48" t="e" vm="1">
        <f t="shared" si="101"/>
        <v>#VALUE!</v>
      </c>
      <c r="N850" t="e" vm="1">
        <f t="shared" si="102"/>
        <v>#VALUE!</v>
      </c>
      <c r="O850" s="1">
        <f>Main!$C$26</f>
        <v>149.54113125696796</v>
      </c>
      <c r="P850" s="48" t="e" vm="1">
        <f t="shared" si="103"/>
        <v>#VALUE!</v>
      </c>
      <c r="Q850" t="e" vm="1">
        <f t="shared" si="104"/>
        <v>#VALUE!</v>
      </c>
    </row>
    <row r="851" spans="1:17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2">
        <f>[1]!GenLognormal($F$9,$F$10)</f>
        <v>#VALUE!</v>
      </c>
      <c r="G851" t="e" vm="2">
        <f>[1]!genBinomial(1,0.567)</f>
        <v>#VALUE!</v>
      </c>
      <c r="H851" s="13" t="e" vm="1">
        <f t="shared" si="98"/>
        <v>#VALUE!</v>
      </c>
      <c r="I851" s="1">
        <f>Main!$A$26</f>
        <v>149.56547863818892</v>
      </c>
      <c r="J851" s="48" t="e" vm="1">
        <f t="shared" si="99"/>
        <v>#VALUE!</v>
      </c>
      <c r="K851" t="e" vm="1">
        <f t="shared" si="100"/>
        <v>#VALUE!</v>
      </c>
      <c r="L851" s="1">
        <f>Main!$B$26</f>
        <v>149.59073777325764</v>
      </c>
      <c r="M851" s="48" t="e" vm="1">
        <f t="shared" si="101"/>
        <v>#VALUE!</v>
      </c>
      <c r="N851" t="e" vm="1">
        <f t="shared" si="102"/>
        <v>#VALUE!</v>
      </c>
      <c r="O851" s="1">
        <f>Main!$C$26</f>
        <v>149.54113125696796</v>
      </c>
      <c r="P851" s="48" t="e" vm="1">
        <f t="shared" si="103"/>
        <v>#VALUE!</v>
      </c>
      <c r="Q851" t="e" vm="1">
        <f t="shared" si="104"/>
        <v>#VALUE!</v>
      </c>
    </row>
    <row r="852" spans="1:17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2">
        <f>[1]!GenLognormal($F$9,$F$10)</f>
        <v>#VALUE!</v>
      </c>
      <c r="G852" t="e" vm="2">
        <f>[1]!genBinomial(1,0.567)</f>
        <v>#VALUE!</v>
      </c>
      <c r="H852" s="13" t="e" vm="1">
        <f t="shared" si="98"/>
        <v>#VALUE!</v>
      </c>
      <c r="I852" s="1">
        <f>Main!$A$26</f>
        <v>149.56547863818892</v>
      </c>
      <c r="J852" s="48" t="e" vm="1">
        <f t="shared" si="99"/>
        <v>#VALUE!</v>
      </c>
      <c r="K852" t="e" vm="1">
        <f t="shared" si="100"/>
        <v>#VALUE!</v>
      </c>
      <c r="L852" s="1">
        <f>Main!$B$26</f>
        <v>149.59073777325764</v>
      </c>
      <c r="M852" s="48" t="e" vm="1">
        <f t="shared" si="101"/>
        <v>#VALUE!</v>
      </c>
      <c r="N852" t="e" vm="1">
        <f t="shared" si="102"/>
        <v>#VALUE!</v>
      </c>
      <c r="O852" s="1">
        <f>Main!$C$26</f>
        <v>149.54113125696796</v>
      </c>
      <c r="P852" s="48" t="e" vm="1">
        <f t="shared" si="103"/>
        <v>#VALUE!</v>
      </c>
      <c r="Q852" t="e" vm="1">
        <f t="shared" si="104"/>
        <v>#VALUE!</v>
      </c>
    </row>
    <row r="853" spans="1:17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2">
        <f>[1]!GenLognormal($F$9,$F$10)</f>
        <v>#VALUE!</v>
      </c>
      <c r="G853" t="e" vm="2">
        <f>[1]!genBinomial(1,0.567)</f>
        <v>#VALUE!</v>
      </c>
      <c r="H853" s="13" t="e" vm="1">
        <f t="shared" si="98"/>
        <v>#VALUE!</v>
      </c>
      <c r="I853" s="1">
        <f>Main!$A$26</f>
        <v>149.56547863818892</v>
      </c>
      <c r="J853" s="48" t="e" vm="1">
        <f t="shared" si="99"/>
        <v>#VALUE!</v>
      </c>
      <c r="K853" t="e" vm="1">
        <f t="shared" si="100"/>
        <v>#VALUE!</v>
      </c>
      <c r="L853" s="1">
        <f>Main!$B$26</f>
        <v>149.59073777325764</v>
      </c>
      <c r="M853" s="48" t="e" vm="1">
        <f t="shared" si="101"/>
        <v>#VALUE!</v>
      </c>
      <c r="N853" t="e" vm="1">
        <f t="shared" si="102"/>
        <v>#VALUE!</v>
      </c>
      <c r="O853" s="1">
        <f>Main!$C$26</f>
        <v>149.54113125696796</v>
      </c>
      <c r="P853" s="48" t="e" vm="1">
        <f t="shared" si="103"/>
        <v>#VALUE!</v>
      </c>
      <c r="Q853" t="e" vm="1">
        <f t="shared" si="104"/>
        <v>#VALUE!</v>
      </c>
    </row>
    <row r="854" spans="1:17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2">
        <f>[1]!GenLognormal($F$9,$F$10)</f>
        <v>#VALUE!</v>
      </c>
      <c r="G854" t="e" vm="2">
        <f>[1]!genBinomial(1,0.567)</f>
        <v>#VALUE!</v>
      </c>
      <c r="H854" s="13" t="e" vm="1">
        <f t="shared" si="98"/>
        <v>#VALUE!</v>
      </c>
      <c r="I854" s="1">
        <f>Main!$A$26</f>
        <v>149.56547863818892</v>
      </c>
      <c r="J854" s="48" t="e" vm="1">
        <f t="shared" si="99"/>
        <v>#VALUE!</v>
      </c>
      <c r="K854" t="e" vm="1">
        <f t="shared" si="100"/>
        <v>#VALUE!</v>
      </c>
      <c r="L854" s="1">
        <f>Main!$B$26</f>
        <v>149.59073777325764</v>
      </c>
      <c r="M854" s="48" t="e" vm="1">
        <f t="shared" si="101"/>
        <v>#VALUE!</v>
      </c>
      <c r="N854" t="e" vm="1">
        <f t="shared" si="102"/>
        <v>#VALUE!</v>
      </c>
      <c r="O854" s="1">
        <f>Main!$C$26</f>
        <v>149.54113125696796</v>
      </c>
      <c r="P854" s="48" t="e" vm="1">
        <f t="shared" si="103"/>
        <v>#VALUE!</v>
      </c>
      <c r="Q854" t="e" vm="1">
        <f t="shared" si="104"/>
        <v>#VALUE!</v>
      </c>
    </row>
    <row r="855" spans="1:17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2">
        <f>[1]!GenLognormal($F$9,$F$10)</f>
        <v>#VALUE!</v>
      </c>
      <c r="G855" t="e" vm="2">
        <f>[1]!genBinomial(1,0.567)</f>
        <v>#VALUE!</v>
      </c>
      <c r="H855" s="13" t="e" vm="1">
        <f t="shared" si="98"/>
        <v>#VALUE!</v>
      </c>
      <c r="I855" s="1">
        <f>Main!$A$26</f>
        <v>149.56547863818892</v>
      </c>
      <c r="J855" s="48" t="e" vm="1">
        <f t="shared" si="99"/>
        <v>#VALUE!</v>
      </c>
      <c r="K855" t="e" vm="1">
        <f t="shared" si="100"/>
        <v>#VALUE!</v>
      </c>
      <c r="L855" s="1">
        <f>Main!$B$26</f>
        <v>149.59073777325764</v>
      </c>
      <c r="M855" s="48" t="e" vm="1">
        <f t="shared" si="101"/>
        <v>#VALUE!</v>
      </c>
      <c r="N855" t="e" vm="1">
        <f t="shared" si="102"/>
        <v>#VALUE!</v>
      </c>
      <c r="O855" s="1">
        <f>Main!$C$26</f>
        <v>149.54113125696796</v>
      </c>
      <c r="P855" s="48" t="e" vm="1">
        <f t="shared" si="103"/>
        <v>#VALUE!</v>
      </c>
      <c r="Q855" t="e" vm="1">
        <f t="shared" si="104"/>
        <v>#VALUE!</v>
      </c>
    </row>
    <row r="856" spans="1:17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2">
        <f>[1]!GenLognormal($F$9,$F$10)</f>
        <v>#VALUE!</v>
      </c>
      <c r="G856" t="e" vm="2">
        <f>[1]!genBinomial(1,0.567)</f>
        <v>#VALUE!</v>
      </c>
      <c r="H856" s="13" t="e" vm="1">
        <f t="shared" si="98"/>
        <v>#VALUE!</v>
      </c>
      <c r="I856" s="1">
        <f>Main!$A$26</f>
        <v>149.56547863818892</v>
      </c>
      <c r="J856" s="48" t="e" vm="1">
        <f t="shared" si="99"/>
        <v>#VALUE!</v>
      </c>
      <c r="K856" t="e" vm="1">
        <f t="shared" si="100"/>
        <v>#VALUE!</v>
      </c>
      <c r="L856" s="1">
        <f>Main!$B$26</f>
        <v>149.59073777325764</v>
      </c>
      <c r="M856" s="48" t="e" vm="1">
        <f t="shared" si="101"/>
        <v>#VALUE!</v>
      </c>
      <c r="N856" t="e" vm="1">
        <f t="shared" si="102"/>
        <v>#VALUE!</v>
      </c>
      <c r="O856" s="1">
        <f>Main!$C$26</f>
        <v>149.54113125696796</v>
      </c>
      <c r="P856" s="48" t="e" vm="1">
        <f t="shared" si="103"/>
        <v>#VALUE!</v>
      </c>
      <c r="Q856" t="e" vm="1">
        <f t="shared" si="104"/>
        <v>#VALUE!</v>
      </c>
    </row>
    <row r="857" spans="1:17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2">
        <f>[1]!GenLognormal($F$9,$F$10)</f>
        <v>#VALUE!</v>
      </c>
      <c r="G857" t="e" vm="2">
        <f>[1]!genBinomial(1,0.567)</f>
        <v>#VALUE!</v>
      </c>
      <c r="H857" s="13" t="e" vm="1">
        <f t="shared" si="98"/>
        <v>#VALUE!</v>
      </c>
      <c r="I857" s="1">
        <f>Main!$A$26</f>
        <v>149.56547863818892</v>
      </c>
      <c r="J857" s="48" t="e" vm="1">
        <f t="shared" si="99"/>
        <v>#VALUE!</v>
      </c>
      <c r="K857" t="e" vm="1">
        <f t="shared" si="100"/>
        <v>#VALUE!</v>
      </c>
      <c r="L857" s="1">
        <f>Main!$B$26</f>
        <v>149.59073777325764</v>
      </c>
      <c r="M857" s="48" t="e" vm="1">
        <f t="shared" si="101"/>
        <v>#VALUE!</v>
      </c>
      <c r="N857" t="e" vm="1">
        <f t="shared" si="102"/>
        <v>#VALUE!</v>
      </c>
      <c r="O857" s="1">
        <f>Main!$C$26</f>
        <v>149.54113125696796</v>
      </c>
      <c r="P857" s="48" t="e" vm="1">
        <f t="shared" si="103"/>
        <v>#VALUE!</v>
      </c>
      <c r="Q857" t="e" vm="1">
        <f t="shared" si="104"/>
        <v>#VALUE!</v>
      </c>
    </row>
    <row r="858" spans="1:17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2">
        <f>[1]!GenLognormal($F$9,$F$10)</f>
        <v>#VALUE!</v>
      </c>
      <c r="G858" t="e" vm="2">
        <f>[1]!genBinomial(1,0.567)</f>
        <v>#VALUE!</v>
      </c>
      <c r="H858" s="13" t="e" vm="1">
        <f t="shared" si="98"/>
        <v>#VALUE!</v>
      </c>
      <c r="I858" s="1">
        <f>Main!$A$26</f>
        <v>149.56547863818892</v>
      </c>
      <c r="J858" s="48" t="e" vm="1">
        <f t="shared" si="99"/>
        <v>#VALUE!</v>
      </c>
      <c r="K858" t="e" vm="1">
        <f t="shared" si="100"/>
        <v>#VALUE!</v>
      </c>
      <c r="L858" s="1">
        <f>Main!$B$26</f>
        <v>149.59073777325764</v>
      </c>
      <c r="M858" s="48" t="e" vm="1">
        <f t="shared" si="101"/>
        <v>#VALUE!</v>
      </c>
      <c r="N858" t="e" vm="1">
        <f t="shared" si="102"/>
        <v>#VALUE!</v>
      </c>
      <c r="O858" s="1">
        <f>Main!$C$26</f>
        <v>149.54113125696796</v>
      </c>
      <c r="P858" s="48" t="e" vm="1">
        <f t="shared" si="103"/>
        <v>#VALUE!</v>
      </c>
      <c r="Q858" t="e" vm="1">
        <f t="shared" si="104"/>
        <v>#VALUE!</v>
      </c>
    </row>
    <row r="859" spans="1:17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2">
        <f>[1]!GenLognormal($F$9,$F$10)</f>
        <v>#VALUE!</v>
      </c>
      <c r="G859" t="e" vm="2">
        <f>[1]!genBinomial(1,0.567)</f>
        <v>#VALUE!</v>
      </c>
      <c r="H859" s="13" t="e" vm="1">
        <f t="shared" si="98"/>
        <v>#VALUE!</v>
      </c>
      <c r="I859" s="1">
        <f>Main!$A$26</f>
        <v>149.56547863818892</v>
      </c>
      <c r="J859" s="48" t="e" vm="1">
        <f t="shared" si="99"/>
        <v>#VALUE!</v>
      </c>
      <c r="K859" t="e" vm="1">
        <f t="shared" si="100"/>
        <v>#VALUE!</v>
      </c>
      <c r="L859" s="1">
        <f>Main!$B$26</f>
        <v>149.59073777325764</v>
      </c>
      <c r="M859" s="48" t="e" vm="1">
        <f t="shared" si="101"/>
        <v>#VALUE!</v>
      </c>
      <c r="N859" t="e" vm="1">
        <f t="shared" si="102"/>
        <v>#VALUE!</v>
      </c>
      <c r="O859" s="1">
        <f>Main!$C$26</f>
        <v>149.54113125696796</v>
      </c>
      <c r="P859" s="48" t="e" vm="1">
        <f t="shared" si="103"/>
        <v>#VALUE!</v>
      </c>
      <c r="Q859" t="e" vm="1">
        <f t="shared" si="104"/>
        <v>#VALUE!</v>
      </c>
    </row>
    <row r="860" spans="1:17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2">
        <f>[1]!GenLognormal($F$9,$F$10)</f>
        <v>#VALUE!</v>
      </c>
      <c r="G860" t="e" vm="2">
        <f>[1]!genBinomial(1,0.567)</f>
        <v>#VALUE!</v>
      </c>
      <c r="H860" s="13" t="e" vm="1">
        <f t="shared" si="98"/>
        <v>#VALUE!</v>
      </c>
      <c r="I860" s="1">
        <f>Main!$A$26</f>
        <v>149.56547863818892</v>
      </c>
      <c r="J860" s="48" t="e" vm="1">
        <f t="shared" si="99"/>
        <v>#VALUE!</v>
      </c>
      <c r="K860" t="e" vm="1">
        <f t="shared" si="100"/>
        <v>#VALUE!</v>
      </c>
      <c r="L860" s="1">
        <f>Main!$B$26</f>
        <v>149.59073777325764</v>
      </c>
      <c r="M860" s="48" t="e" vm="1">
        <f t="shared" si="101"/>
        <v>#VALUE!</v>
      </c>
      <c r="N860" t="e" vm="1">
        <f t="shared" si="102"/>
        <v>#VALUE!</v>
      </c>
      <c r="O860" s="1">
        <f>Main!$C$26</f>
        <v>149.54113125696796</v>
      </c>
      <c r="P860" s="48" t="e" vm="1">
        <f t="shared" si="103"/>
        <v>#VALUE!</v>
      </c>
      <c r="Q860" t="e" vm="1">
        <f t="shared" si="104"/>
        <v>#VALUE!</v>
      </c>
    </row>
    <row r="861" spans="1:17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2">
        <f>[1]!GenLognormal($F$9,$F$10)</f>
        <v>#VALUE!</v>
      </c>
      <c r="G861" t="e" vm="2">
        <f>[1]!genBinomial(1,0.567)</f>
        <v>#VALUE!</v>
      </c>
      <c r="H861" s="13" t="e" vm="1">
        <f t="shared" si="98"/>
        <v>#VALUE!</v>
      </c>
      <c r="I861" s="1">
        <f>Main!$A$26</f>
        <v>149.56547863818892</v>
      </c>
      <c r="J861" s="48" t="e" vm="1">
        <f t="shared" si="99"/>
        <v>#VALUE!</v>
      </c>
      <c r="K861" t="e" vm="1">
        <f t="shared" si="100"/>
        <v>#VALUE!</v>
      </c>
      <c r="L861" s="1">
        <f>Main!$B$26</f>
        <v>149.59073777325764</v>
      </c>
      <c r="M861" s="48" t="e" vm="1">
        <f t="shared" si="101"/>
        <v>#VALUE!</v>
      </c>
      <c r="N861" t="e" vm="1">
        <f t="shared" si="102"/>
        <v>#VALUE!</v>
      </c>
      <c r="O861" s="1">
        <f>Main!$C$26</f>
        <v>149.54113125696796</v>
      </c>
      <c r="P861" s="48" t="e" vm="1">
        <f t="shared" si="103"/>
        <v>#VALUE!</v>
      </c>
      <c r="Q861" t="e" vm="1">
        <f t="shared" si="104"/>
        <v>#VALUE!</v>
      </c>
    </row>
    <row r="862" spans="1:17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2">
        <f>[1]!GenLognormal($F$9,$F$10)</f>
        <v>#VALUE!</v>
      </c>
      <c r="G862" t="e" vm="2">
        <f>[1]!genBinomial(1,0.567)</f>
        <v>#VALUE!</v>
      </c>
      <c r="H862" s="13" t="e" vm="1">
        <f t="shared" si="98"/>
        <v>#VALUE!</v>
      </c>
      <c r="I862" s="1">
        <f>Main!$A$26</f>
        <v>149.56547863818892</v>
      </c>
      <c r="J862" s="48" t="e" vm="1">
        <f t="shared" si="99"/>
        <v>#VALUE!</v>
      </c>
      <c r="K862" t="e" vm="1">
        <f t="shared" si="100"/>
        <v>#VALUE!</v>
      </c>
      <c r="L862" s="1">
        <f>Main!$B$26</f>
        <v>149.59073777325764</v>
      </c>
      <c r="M862" s="48" t="e" vm="1">
        <f t="shared" si="101"/>
        <v>#VALUE!</v>
      </c>
      <c r="N862" t="e" vm="1">
        <f t="shared" si="102"/>
        <v>#VALUE!</v>
      </c>
      <c r="O862" s="1">
        <f>Main!$C$26</f>
        <v>149.54113125696796</v>
      </c>
      <c r="P862" s="48" t="e" vm="1">
        <f t="shared" si="103"/>
        <v>#VALUE!</v>
      </c>
      <c r="Q862" t="e" vm="1">
        <f t="shared" si="104"/>
        <v>#VALUE!</v>
      </c>
    </row>
    <row r="863" spans="1:17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2">
        <f>[1]!GenLognormal($F$9,$F$10)</f>
        <v>#VALUE!</v>
      </c>
      <c r="G863" t="e" vm="2">
        <f>[1]!genBinomial(1,0.567)</f>
        <v>#VALUE!</v>
      </c>
      <c r="H863" s="13" t="e" vm="1">
        <f t="shared" si="98"/>
        <v>#VALUE!</v>
      </c>
      <c r="I863" s="1">
        <f>Main!$A$26</f>
        <v>149.56547863818892</v>
      </c>
      <c r="J863" s="48" t="e" vm="1">
        <f t="shared" si="99"/>
        <v>#VALUE!</v>
      </c>
      <c r="K863" t="e" vm="1">
        <f t="shared" si="100"/>
        <v>#VALUE!</v>
      </c>
      <c r="L863" s="1">
        <f>Main!$B$26</f>
        <v>149.59073777325764</v>
      </c>
      <c r="M863" s="48" t="e" vm="1">
        <f t="shared" si="101"/>
        <v>#VALUE!</v>
      </c>
      <c r="N863" t="e" vm="1">
        <f t="shared" si="102"/>
        <v>#VALUE!</v>
      </c>
      <c r="O863" s="1">
        <f>Main!$C$26</f>
        <v>149.54113125696796</v>
      </c>
      <c r="P863" s="48" t="e" vm="1">
        <f t="shared" si="103"/>
        <v>#VALUE!</v>
      </c>
      <c r="Q863" t="e" vm="1">
        <f t="shared" si="104"/>
        <v>#VALUE!</v>
      </c>
    </row>
    <row r="864" spans="1:17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2">
        <f>[1]!GenLognormal($F$9,$F$10)</f>
        <v>#VALUE!</v>
      </c>
      <c r="G864" t="e" vm="2">
        <f>[1]!genBinomial(1,0.567)</f>
        <v>#VALUE!</v>
      </c>
      <c r="H864" s="13" t="e" vm="1">
        <f t="shared" si="98"/>
        <v>#VALUE!</v>
      </c>
      <c r="I864" s="1">
        <f>Main!$A$26</f>
        <v>149.56547863818892</v>
      </c>
      <c r="J864" s="48" t="e" vm="1">
        <f t="shared" si="99"/>
        <v>#VALUE!</v>
      </c>
      <c r="K864" t="e" vm="1">
        <f t="shared" si="100"/>
        <v>#VALUE!</v>
      </c>
      <c r="L864" s="1">
        <f>Main!$B$26</f>
        <v>149.59073777325764</v>
      </c>
      <c r="M864" s="48" t="e" vm="1">
        <f t="shared" si="101"/>
        <v>#VALUE!</v>
      </c>
      <c r="N864" t="e" vm="1">
        <f t="shared" si="102"/>
        <v>#VALUE!</v>
      </c>
      <c r="O864" s="1">
        <f>Main!$C$26</f>
        <v>149.54113125696796</v>
      </c>
      <c r="P864" s="48" t="e" vm="1">
        <f t="shared" si="103"/>
        <v>#VALUE!</v>
      </c>
      <c r="Q864" t="e" vm="1">
        <f t="shared" si="104"/>
        <v>#VALUE!</v>
      </c>
    </row>
    <row r="865" spans="1:17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2">
        <f>[1]!GenLognormal($F$9,$F$10)</f>
        <v>#VALUE!</v>
      </c>
      <c r="G865" t="e" vm="2">
        <f>[1]!genBinomial(1,0.567)</f>
        <v>#VALUE!</v>
      </c>
      <c r="H865" s="13" t="e" vm="1">
        <f t="shared" si="98"/>
        <v>#VALUE!</v>
      </c>
      <c r="I865" s="1">
        <f>Main!$A$26</f>
        <v>149.56547863818892</v>
      </c>
      <c r="J865" s="48" t="e" vm="1">
        <f t="shared" si="99"/>
        <v>#VALUE!</v>
      </c>
      <c r="K865" t="e" vm="1">
        <f t="shared" si="100"/>
        <v>#VALUE!</v>
      </c>
      <c r="L865" s="1">
        <f>Main!$B$26</f>
        <v>149.59073777325764</v>
      </c>
      <c r="M865" s="48" t="e" vm="1">
        <f t="shared" si="101"/>
        <v>#VALUE!</v>
      </c>
      <c r="N865" t="e" vm="1">
        <f t="shared" si="102"/>
        <v>#VALUE!</v>
      </c>
      <c r="O865" s="1">
        <f>Main!$C$26</f>
        <v>149.54113125696796</v>
      </c>
      <c r="P865" s="48" t="e" vm="1">
        <f t="shared" si="103"/>
        <v>#VALUE!</v>
      </c>
      <c r="Q865" t="e" vm="1">
        <f t="shared" si="104"/>
        <v>#VALUE!</v>
      </c>
    </row>
    <row r="866" spans="1:17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2">
        <f>[1]!GenLognormal($F$9,$F$10)</f>
        <v>#VALUE!</v>
      </c>
      <c r="G866" t="e" vm="2">
        <f>[1]!genBinomial(1,0.567)</f>
        <v>#VALUE!</v>
      </c>
      <c r="H866" s="13" t="e" vm="1">
        <f t="shared" si="98"/>
        <v>#VALUE!</v>
      </c>
      <c r="I866" s="1">
        <f>Main!$A$26</f>
        <v>149.56547863818892</v>
      </c>
      <c r="J866" s="48" t="e" vm="1">
        <f t="shared" si="99"/>
        <v>#VALUE!</v>
      </c>
      <c r="K866" t="e" vm="1">
        <f t="shared" si="100"/>
        <v>#VALUE!</v>
      </c>
      <c r="L866" s="1">
        <f>Main!$B$26</f>
        <v>149.59073777325764</v>
      </c>
      <c r="M866" s="48" t="e" vm="1">
        <f t="shared" si="101"/>
        <v>#VALUE!</v>
      </c>
      <c r="N866" t="e" vm="1">
        <f t="shared" si="102"/>
        <v>#VALUE!</v>
      </c>
      <c r="O866" s="1">
        <f>Main!$C$26</f>
        <v>149.54113125696796</v>
      </c>
      <c r="P866" s="48" t="e" vm="1">
        <f t="shared" si="103"/>
        <v>#VALUE!</v>
      </c>
      <c r="Q866" t="e" vm="1">
        <f t="shared" si="104"/>
        <v>#VALUE!</v>
      </c>
    </row>
    <row r="867" spans="1:17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2">
        <f>[1]!GenLognormal($F$9,$F$10)</f>
        <v>#VALUE!</v>
      </c>
      <c r="G867" t="e" vm="2">
        <f>[1]!genBinomial(1,0.567)</f>
        <v>#VALUE!</v>
      </c>
      <c r="H867" s="13" t="e" vm="1">
        <f t="shared" si="98"/>
        <v>#VALUE!</v>
      </c>
      <c r="I867" s="1">
        <f>Main!$A$26</f>
        <v>149.56547863818892</v>
      </c>
      <c r="J867" s="48" t="e" vm="1">
        <f t="shared" si="99"/>
        <v>#VALUE!</v>
      </c>
      <c r="K867" t="e" vm="1">
        <f t="shared" si="100"/>
        <v>#VALUE!</v>
      </c>
      <c r="L867" s="1">
        <f>Main!$B$26</f>
        <v>149.59073777325764</v>
      </c>
      <c r="M867" s="48" t="e" vm="1">
        <f t="shared" si="101"/>
        <v>#VALUE!</v>
      </c>
      <c r="N867" t="e" vm="1">
        <f t="shared" si="102"/>
        <v>#VALUE!</v>
      </c>
      <c r="O867" s="1">
        <f>Main!$C$26</f>
        <v>149.54113125696796</v>
      </c>
      <c r="P867" s="48" t="e" vm="1">
        <f t="shared" si="103"/>
        <v>#VALUE!</v>
      </c>
      <c r="Q867" t="e" vm="1">
        <f t="shared" si="104"/>
        <v>#VALUE!</v>
      </c>
    </row>
    <row r="868" spans="1:17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2">
        <f>[1]!GenLognormal($F$9,$F$10)</f>
        <v>#VALUE!</v>
      </c>
      <c r="G868" t="e" vm="2">
        <f>[1]!genBinomial(1,0.567)</f>
        <v>#VALUE!</v>
      </c>
      <c r="H868" s="13" t="e" vm="1">
        <f t="shared" si="98"/>
        <v>#VALUE!</v>
      </c>
      <c r="I868" s="1">
        <f>Main!$A$26</f>
        <v>149.56547863818892</v>
      </c>
      <c r="J868" s="48" t="e" vm="1">
        <f t="shared" si="99"/>
        <v>#VALUE!</v>
      </c>
      <c r="K868" t="e" vm="1">
        <f t="shared" si="100"/>
        <v>#VALUE!</v>
      </c>
      <c r="L868" s="1">
        <f>Main!$B$26</f>
        <v>149.59073777325764</v>
      </c>
      <c r="M868" s="48" t="e" vm="1">
        <f t="shared" si="101"/>
        <v>#VALUE!</v>
      </c>
      <c r="N868" t="e" vm="1">
        <f t="shared" si="102"/>
        <v>#VALUE!</v>
      </c>
      <c r="O868" s="1">
        <f>Main!$C$26</f>
        <v>149.54113125696796</v>
      </c>
      <c r="P868" s="48" t="e" vm="1">
        <f t="shared" si="103"/>
        <v>#VALUE!</v>
      </c>
      <c r="Q868" t="e" vm="1">
        <f t="shared" si="104"/>
        <v>#VALUE!</v>
      </c>
    </row>
    <row r="869" spans="1:17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2">
        <f>[1]!GenLognormal($F$9,$F$10)</f>
        <v>#VALUE!</v>
      </c>
      <c r="G869" t="e" vm="2">
        <f>[1]!genBinomial(1,0.567)</f>
        <v>#VALUE!</v>
      </c>
      <c r="H869" s="13" t="e" vm="1">
        <f t="shared" si="98"/>
        <v>#VALUE!</v>
      </c>
      <c r="I869" s="1">
        <f>Main!$A$26</f>
        <v>149.56547863818892</v>
      </c>
      <c r="J869" s="48" t="e" vm="1">
        <f t="shared" si="99"/>
        <v>#VALUE!</v>
      </c>
      <c r="K869" t="e" vm="1">
        <f t="shared" si="100"/>
        <v>#VALUE!</v>
      </c>
      <c r="L869" s="1">
        <f>Main!$B$26</f>
        <v>149.59073777325764</v>
      </c>
      <c r="M869" s="48" t="e" vm="1">
        <f t="shared" si="101"/>
        <v>#VALUE!</v>
      </c>
      <c r="N869" t="e" vm="1">
        <f t="shared" si="102"/>
        <v>#VALUE!</v>
      </c>
      <c r="O869" s="1">
        <f>Main!$C$26</f>
        <v>149.54113125696796</v>
      </c>
      <c r="P869" s="48" t="e" vm="1">
        <f t="shared" si="103"/>
        <v>#VALUE!</v>
      </c>
      <c r="Q869" t="e" vm="1">
        <f t="shared" si="104"/>
        <v>#VALUE!</v>
      </c>
    </row>
    <row r="870" spans="1:17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2">
        <f>[1]!GenLognormal($F$9,$F$10)</f>
        <v>#VALUE!</v>
      </c>
      <c r="G870" t="e" vm="2">
        <f>[1]!genBinomial(1,0.567)</f>
        <v>#VALUE!</v>
      </c>
      <c r="H870" s="13" t="e" vm="1">
        <f t="shared" si="98"/>
        <v>#VALUE!</v>
      </c>
      <c r="I870" s="1">
        <f>Main!$A$26</f>
        <v>149.56547863818892</v>
      </c>
      <c r="J870" s="48" t="e" vm="1">
        <f t="shared" si="99"/>
        <v>#VALUE!</v>
      </c>
      <c r="K870" t="e" vm="1">
        <f t="shared" si="100"/>
        <v>#VALUE!</v>
      </c>
      <c r="L870" s="1">
        <f>Main!$B$26</f>
        <v>149.59073777325764</v>
      </c>
      <c r="M870" s="48" t="e" vm="1">
        <f t="shared" si="101"/>
        <v>#VALUE!</v>
      </c>
      <c r="N870" t="e" vm="1">
        <f t="shared" si="102"/>
        <v>#VALUE!</v>
      </c>
      <c r="O870" s="1">
        <f>Main!$C$26</f>
        <v>149.54113125696796</v>
      </c>
      <c r="P870" s="48" t="e" vm="1">
        <f t="shared" si="103"/>
        <v>#VALUE!</v>
      </c>
      <c r="Q870" t="e" vm="1">
        <f t="shared" si="104"/>
        <v>#VALUE!</v>
      </c>
    </row>
    <row r="871" spans="1:17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2">
        <f>[1]!GenLognormal($F$9,$F$10)</f>
        <v>#VALUE!</v>
      </c>
      <c r="G871" t="e" vm="2">
        <f>[1]!genBinomial(1,0.567)</f>
        <v>#VALUE!</v>
      </c>
      <c r="H871" s="13" t="e" vm="1">
        <f t="shared" si="98"/>
        <v>#VALUE!</v>
      </c>
      <c r="I871" s="1">
        <f>Main!$A$26</f>
        <v>149.56547863818892</v>
      </c>
      <c r="J871" s="48" t="e" vm="1">
        <f t="shared" si="99"/>
        <v>#VALUE!</v>
      </c>
      <c r="K871" t="e" vm="1">
        <f t="shared" si="100"/>
        <v>#VALUE!</v>
      </c>
      <c r="L871" s="1">
        <f>Main!$B$26</f>
        <v>149.59073777325764</v>
      </c>
      <c r="M871" s="48" t="e" vm="1">
        <f t="shared" si="101"/>
        <v>#VALUE!</v>
      </c>
      <c r="N871" t="e" vm="1">
        <f t="shared" si="102"/>
        <v>#VALUE!</v>
      </c>
      <c r="O871" s="1">
        <f>Main!$C$26</f>
        <v>149.54113125696796</v>
      </c>
      <c r="P871" s="48" t="e" vm="1">
        <f t="shared" si="103"/>
        <v>#VALUE!</v>
      </c>
      <c r="Q871" t="e" vm="1">
        <f t="shared" si="104"/>
        <v>#VALUE!</v>
      </c>
    </row>
    <row r="872" spans="1:17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2">
        <f>[1]!GenLognormal($F$9,$F$10)</f>
        <v>#VALUE!</v>
      </c>
      <c r="G872" t="e" vm="2">
        <f>[1]!genBinomial(1,0.567)</f>
        <v>#VALUE!</v>
      </c>
      <c r="H872" s="13" t="e" vm="1">
        <f t="shared" si="98"/>
        <v>#VALUE!</v>
      </c>
      <c r="I872" s="1">
        <f>Main!$A$26</f>
        <v>149.56547863818892</v>
      </c>
      <c r="J872" s="48" t="e" vm="1">
        <f t="shared" si="99"/>
        <v>#VALUE!</v>
      </c>
      <c r="K872" t="e" vm="1">
        <f t="shared" si="100"/>
        <v>#VALUE!</v>
      </c>
      <c r="L872" s="1">
        <f>Main!$B$26</f>
        <v>149.59073777325764</v>
      </c>
      <c r="M872" s="48" t="e" vm="1">
        <f t="shared" si="101"/>
        <v>#VALUE!</v>
      </c>
      <c r="N872" t="e" vm="1">
        <f t="shared" si="102"/>
        <v>#VALUE!</v>
      </c>
      <c r="O872" s="1">
        <f>Main!$C$26</f>
        <v>149.54113125696796</v>
      </c>
      <c r="P872" s="48" t="e" vm="1">
        <f t="shared" si="103"/>
        <v>#VALUE!</v>
      </c>
      <c r="Q872" t="e" vm="1">
        <f t="shared" si="104"/>
        <v>#VALUE!</v>
      </c>
    </row>
    <row r="873" spans="1:17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2">
        <f>[1]!GenLognormal($F$9,$F$10)</f>
        <v>#VALUE!</v>
      </c>
      <c r="G873" t="e" vm="2">
        <f>[1]!genBinomial(1,0.567)</f>
        <v>#VALUE!</v>
      </c>
      <c r="H873" s="13" t="e" vm="1">
        <f t="shared" si="98"/>
        <v>#VALUE!</v>
      </c>
      <c r="I873" s="1">
        <f>Main!$A$26</f>
        <v>149.56547863818892</v>
      </c>
      <c r="J873" s="48" t="e" vm="1">
        <f t="shared" si="99"/>
        <v>#VALUE!</v>
      </c>
      <c r="K873" t="e" vm="1">
        <f t="shared" si="100"/>
        <v>#VALUE!</v>
      </c>
      <c r="L873" s="1">
        <f>Main!$B$26</f>
        <v>149.59073777325764</v>
      </c>
      <c r="M873" s="48" t="e" vm="1">
        <f t="shared" si="101"/>
        <v>#VALUE!</v>
      </c>
      <c r="N873" t="e" vm="1">
        <f t="shared" si="102"/>
        <v>#VALUE!</v>
      </c>
      <c r="O873" s="1">
        <f>Main!$C$26</f>
        <v>149.54113125696796</v>
      </c>
      <c r="P873" s="48" t="e" vm="1">
        <f t="shared" si="103"/>
        <v>#VALUE!</v>
      </c>
      <c r="Q873" t="e" vm="1">
        <f t="shared" si="104"/>
        <v>#VALUE!</v>
      </c>
    </row>
    <row r="874" spans="1:17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2">
        <f>[1]!GenLognormal($F$9,$F$10)</f>
        <v>#VALUE!</v>
      </c>
      <c r="G874" t="e" vm="2">
        <f>[1]!genBinomial(1,0.567)</f>
        <v>#VALUE!</v>
      </c>
      <c r="H874" s="13" t="e" vm="1">
        <f t="shared" si="98"/>
        <v>#VALUE!</v>
      </c>
      <c r="I874" s="1">
        <f>Main!$A$26</f>
        <v>149.56547863818892</v>
      </c>
      <c r="J874" s="48" t="e" vm="1">
        <f t="shared" si="99"/>
        <v>#VALUE!</v>
      </c>
      <c r="K874" t="e" vm="1">
        <f t="shared" si="100"/>
        <v>#VALUE!</v>
      </c>
      <c r="L874" s="1">
        <f>Main!$B$26</f>
        <v>149.59073777325764</v>
      </c>
      <c r="M874" s="48" t="e" vm="1">
        <f t="shared" si="101"/>
        <v>#VALUE!</v>
      </c>
      <c r="N874" t="e" vm="1">
        <f t="shared" si="102"/>
        <v>#VALUE!</v>
      </c>
      <c r="O874" s="1">
        <f>Main!$C$26</f>
        <v>149.54113125696796</v>
      </c>
      <c r="P874" s="48" t="e" vm="1">
        <f t="shared" si="103"/>
        <v>#VALUE!</v>
      </c>
      <c r="Q874" t="e" vm="1">
        <f t="shared" si="104"/>
        <v>#VALUE!</v>
      </c>
    </row>
    <row r="875" spans="1:17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2">
        <f>[1]!GenLognormal($F$9,$F$10)</f>
        <v>#VALUE!</v>
      </c>
      <c r="G875" t="e" vm="2">
        <f>[1]!genBinomial(1,0.567)</f>
        <v>#VALUE!</v>
      </c>
      <c r="H875" s="13" t="e" vm="1">
        <f t="shared" si="98"/>
        <v>#VALUE!</v>
      </c>
      <c r="I875" s="1">
        <f>Main!$A$26</f>
        <v>149.56547863818892</v>
      </c>
      <c r="J875" s="48" t="e" vm="1">
        <f t="shared" si="99"/>
        <v>#VALUE!</v>
      </c>
      <c r="K875" t="e" vm="1">
        <f t="shared" si="100"/>
        <v>#VALUE!</v>
      </c>
      <c r="L875" s="1">
        <f>Main!$B$26</f>
        <v>149.59073777325764</v>
      </c>
      <c r="M875" s="48" t="e" vm="1">
        <f t="shared" si="101"/>
        <v>#VALUE!</v>
      </c>
      <c r="N875" t="e" vm="1">
        <f t="shared" si="102"/>
        <v>#VALUE!</v>
      </c>
      <c r="O875" s="1">
        <f>Main!$C$26</f>
        <v>149.54113125696796</v>
      </c>
      <c r="P875" s="48" t="e" vm="1">
        <f t="shared" si="103"/>
        <v>#VALUE!</v>
      </c>
      <c r="Q875" t="e" vm="1">
        <f t="shared" si="104"/>
        <v>#VALUE!</v>
      </c>
    </row>
    <row r="876" spans="1:17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2">
        <f>[1]!GenLognormal($F$9,$F$10)</f>
        <v>#VALUE!</v>
      </c>
      <c r="G876" t="e" vm="2">
        <f>[1]!genBinomial(1,0.567)</f>
        <v>#VALUE!</v>
      </c>
      <c r="H876" s="13" t="e" vm="1">
        <f t="shared" si="98"/>
        <v>#VALUE!</v>
      </c>
      <c r="I876" s="1">
        <f>Main!$A$26</f>
        <v>149.56547863818892</v>
      </c>
      <c r="J876" s="48" t="e" vm="1">
        <f t="shared" si="99"/>
        <v>#VALUE!</v>
      </c>
      <c r="K876" t="e" vm="1">
        <f t="shared" si="100"/>
        <v>#VALUE!</v>
      </c>
      <c r="L876" s="1">
        <f>Main!$B$26</f>
        <v>149.59073777325764</v>
      </c>
      <c r="M876" s="48" t="e" vm="1">
        <f t="shared" si="101"/>
        <v>#VALUE!</v>
      </c>
      <c r="N876" t="e" vm="1">
        <f t="shared" si="102"/>
        <v>#VALUE!</v>
      </c>
      <c r="O876" s="1">
        <f>Main!$C$26</f>
        <v>149.54113125696796</v>
      </c>
      <c r="P876" s="48" t="e" vm="1">
        <f t="shared" si="103"/>
        <v>#VALUE!</v>
      </c>
      <c r="Q876" t="e" vm="1">
        <f t="shared" si="104"/>
        <v>#VALUE!</v>
      </c>
    </row>
    <row r="877" spans="1:17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2">
        <f>[1]!GenLognormal($F$9,$F$10)</f>
        <v>#VALUE!</v>
      </c>
      <c r="G877" t="e" vm="2">
        <f>[1]!genBinomial(1,0.567)</f>
        <v>#VALUE!</v>
      </c>
      <c r="H877" s="13" t="e" vm="1">
        <f t="shared" si="98"/>
        <v>#VALUE!</v>
      </c>
      <c r="I877" s="1">
        <f>Main!$A$26</f>
        <v>149.56547863818892</v>
      </c>
      <c r="J877" s="48" t="e" vm="1">
        <f t="shared" si="99"/>
        <v>#VALUE!</v>
      </c>
      <c r="K877" t="e" vm="1">
        <f t="shared" si="100"/>
        <v>#VALUE!</v>
      </c>
      <c r="L877" s="1">
        <f>Main!$B$26</f>
        <v>149.59073777325764</v>
      </c>
      <c r="M877" s="48" t="e" vm="1">
        <f t="shared" si="101"/>
        <v>#VALUE!</v>
      </c>
      <c r="N877" t="e" vm="1">
        <f t="shared" si="102"/>
        <v>#VALUE!</v>
      </c>
      <c r="O877" s="1">
        <f>Main!$C$26</f>
        <v>149.54113125696796</v>
      </c>
      <c r="P877" s="48" t="e" vm="1">
        <f t="shared" si="103"/>
        <v>#VALUE!</v>
      </c>
      <c r="Q877" t="e" vm="1">
        <f t="shared" si="104"/>
        <v>#VALUE!</v>
      </c>
    </row>
    <row r="878" spans="1:17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2">
        <f>[1]!GenLognormal($F$9,$F$10)</f>
        <v>#VALUE!</v>
      </c>
      <c r="G878" t="e" vm="2">
        <f>[1]!genBinomial(1,0.567)</f>
        <v>#VALUE!</v>
      </c>
      <c r="H878" s="13" t="e" vm="1">
        <f t="shared" si="98"/>
        <v>#VALUE!</v>
      </c>
      <c r="I878" s="1">
        <f>Main!$A$26</f>
        <v>149.56547863818892</v>
      </c>
      <c r="J878" s="48" t="e" vm="1">
        <f t="shared" si="99"/>
        <v>#VALUE!</v>
      </c>
      <c r="K878" t="e" vm="1">
        <f t="shared" si="100"/>
        <v>#VALUE!</v>
      </c>
      <c r="L878" s="1">
        <f>Main!$B$26</f>
        <v>149.59073777325764</v>
      </c>
      <c r="M878" s="48" t="e" vm="1">
        <f t="shared" si="101"/>
        <v>#VALUE!</v>
      </c>
      <c r="N878" t="e" vm="1">
        <f t="shared" si="102"/>
        <v>#VALUE!</v>
      </c>
      <c r="O878" s="1">
        <f>Main!$C$26</f>
        <v>149.54113125696796</v>
      </c>
      <c r="P878" s="48" t="e" vm="1">
        <f t="shared" si="103"/>
        <v>#VALUE!</v>
      </c>
      <c r="Q878" t="e" vm="1">
        <f t="shared" si="104"/>
        <v>#VALUE!</v>
      </c>
    </row>
    <row r="879" spans="1:17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2">
        <f>[1]!GenLognormal($F$9,$F$10)</f>
        <v>#VALUE!</v>
      </c>
      <c r="G879" t="e" vm="2">
        <f>[1]!genBinomial(1,0.567)</f>
        <v>#VALUE!</v>
      </c>
      <c r="H879" s="13" t="e" vm="1">
        <f t="shared" si="98"/>
        <v>#VALUE!</v>
      </c>
      <c r="I879" s="1">
        <f>Main!$A$26</f>
        <v>149.56547863818892</v>
      </c>
      <c r="J879" s="48" t="e" vm="1">
        <f t="shared" si="99"/>
        <v>#VALUE!</v>
      </c>
      <c r="K879" t="e" vm="1">
        <f t="shared" si="100"/>
        <v>#VALUE!</v>
      </c>
      <c r="L879" s="1">
        <f>Main!$B$26</f>
        <v>149.59073777325764</v>
      </c>
      <c r="M879" s="48" t="e" vm="1">
        <f t="shared" si="101"/>
        <v>#VALUE!</v>
      </c>
      <c r="N879" t="e" vm="1">
        <f t="shared" si="102"/>
        <v>#VALUE!</v>
      </c>
      <c r="O879" s="1">
        <f>Main!$C$26</f>
        <v>149.54113125696796</v>
      </c>
      <c r="P879" s="48" t="e" vm="1">
        <f t="shared" si="103"/>
        <v>#VALUE!</v>
      </c>
      <c r="Q879" t="e" vm="1">
        <f t="shared" si="104"/>
        <v>#VALUE!</v>
      </c>
    </row>
    <row r="880" spans="1:17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2">
        <f>[1]!GenLognormal($F$9,$F$10)</f>
        <v>#VALUE!</v>
      </c>
      <c r="G880" t="e" vm="2">
        <f>[1]!genBinomial(1,0.567)</f>
        <v>#VALUE!</v>
      </c>
      <c r="H880" s="13" t="e" vm="1">
        <f t="shared" si="98"/>
        <v>#VALUE!</v>
      </c>
      <c r="I880" s="1">
        <f>Main!$A$26</f>
        <v>149.56547863818892</v>
      </c>
      <c r="J880" s="48" t="e" vm="1">
        <f t="shared" si="99"/>
        <v>#VALUE!</v>
      </c>
      <c r="K880" t="e" vm="1">
        <f t="shared" si="100"/>
        <v>#VALUE!</v>
      </c>
      <c r="L880" s="1">
        <f>Main!$B$26</f>
        <v>149.59073777325764</v>
      </c>
      <c r="M880" s="48" t="e" vm="1">
        <f t="shared" si="101"/>
        <v>#VALUE!</v>
      </c>
      <c r="N880" t="e" vm="1">
        <f t="shared" si="102"/>
        <v>#VALUE!</v>
      </c>
      <c r="O880" s="1">
        <f>Main!$C$26</f>
        <v>149.54113125696796</v>
      </c>
      <c r="P880" s="48" t="e" vm="1">
        <f t="shared" si="103"/>
        <v>#VALUE!</v>
      </c>
      <c r="Q880" t="e" vm="1">
        <f t="shared" si="104"/>
        <v>#VALUE!</v>
      </c>
    </row>
    <row r="881" spans="1:17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2">
        <f>[1]!GenLognormal($F$9,$F$10)</f>
        <v>#VALUE!</v>
      </c>
      <c r="G881" t="e" vm="2">
        <f>[1]!genBinomial(1,0.567)</f>
        <v>#VALUE!</v>
      </c>
      <c r="H881" s="13" t="e" vm="1">
        <f t="shared" si="98"/>
        <v>#VALUE!</v>
      </c>
      <c r="I881" s="1">
        <f>Main!$A$26</f>
        <v>149.56547863818892</v>
      </c>
      <c r="J881" s="48" t="e" vm="1">
        <f t="shared" si="99"/>
        <v>#VALUE!</v>
      </c>
      <c r="K881" t="e" vm="1">
        <f t="shared" si="100"/>
        <v>#VALUE!</v>
      </c>
      <c r="L881" s="1">
        <f>Main!$B$26</f>
        <v>149.59073777325764</v>
      </c>
      <c r="M881" s="48" t="e" vm="1">
        <f t="shared" si="101"/>
        <v>#VALUE!</v>
      </c>
      <c r="N881" t="e" vm="1">
        <f t="shared" si="102"/>
        <v>#VALUE!</v>
      </c>
      <c r="O881" s="1">
        <f>Main!$C$26</f>
        <v>149.54113125696796</v>
      </c>
      <c r="P881" s="48" t="e" vm="1">
        <f t="shared" si="103"/>
        <v>#VALUE!</v>
      </c>
      <c r="Q881" t="e" vm="1">
        <f t="shared" si="104"/>
        <v>#VALUE!</v>
      </c>
    </row>
    <row r="882" spans="1:17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2">
        <f>[1]!GenLognormal($F$9,$F$10)</f>
        <v>#VALUE!</v>
      </c>
      <c r="G882" t="e" vm="2">
        <f>[1]!genBinomial(1,0.567)</f>
        <v>#VALUE!</v>
      </c>
      <c r="H882" s="13" t="e" vm="1">
        <f t="shared" si="98"/>
        <v>#VALUE!</v>
      </c>
      <c r="I882" s="1">
        <f>Main!$A$26</f>
        <v>149.56547863818892</v>
      </c>
      <c r="J882" s="48" t="e" vm="1">
        <f t="shared" si="99"/>
        <v>#VALUE!</v>
      </c>
      <c r="K882" t="e" vm="1">
        <f t="shared" si="100"/>
        <v>#VALUE!</v>
      </c>
      <c r="L882" s="1">
        <f>Main!$B$26</f>
        <v>149.59073777325764</v>
      </c>
      <c r="M882" s="48" t="e" vm="1">
        <f t="shared" si="101"/>
        <v>#VALUE!</v>
      </c>
      <c r="N882" t="e" vm="1">
        <f t="shared" si="102"/>
        <v>#VALUE!</v>
      </c>
      <c r="O882" s="1">
        <f>Main!$C$26</f>
        <v>149.54113125696796</v>
      </c>
      <c r="P882" s="48" t="e" vm="1">
        <f t="shared" si="103"/>
        <v>#VALUE!</v>
      </c>
      <c r="Q882" t="e" vm="1">
        <f t="shared" si="104"/>
        <v>#VALUE!</v>
      </c>
    </row>
    <row r="883" spans="1:17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2">
        <f>[1]!GenLognormal($F$9,$F$10)</f>
        <v>#VALUE!</v>
      </c>
      <c r="G883" t="e" vm="2">
        <f>[1]!genBinomial(1,0.567)</f>
        <v>#VALUE!</v>
      </c>
      <c r="H883" s="13" t="e" vm="1">
        <f t="shared" si="98"/>
        <v>#VALUE!</v>
      </c>
      <c r="I883" s="1">
        <f>Main!$A$26</f>
        <v>149.56547863818892</v>
      </c>
      <c r="J883" s="48" t="e" vm="1">
        <f t="shared" si="99"/>
        <v>#VALUE!</v>
      </c>
      <c r="K883" t="e" vm="1">
        <f t="shared" si="100"/>
        <v>#VALUE!</v>
      </c>
      <c r="L883" s="1">
        <f>Main!$B$26</f>
        <v>149.59073777325764</v>
      </c>
      <c r="M883" s="48" t="e" vm="1">
        <f t="shared" si="101"/>
        <v>#VALUE!</v>
      </c>
      <c r="N883" t="e" vm="1">
        <f t="shared" si="102"/>
        <v>#VALUE!</v>
      </c>
      <c r="O883" s="1">
        <f>Main!$C$26</f>
        <v>149.54113125696796</v>
      </c>
      <c r="P883" s="48" t="e" vm="1">
        <f t="shared" si="103"/>
        <v>#VALUE!</v>
      </c>
      <c r="Q883" t="e" vm="1">
        <f t="shared" si="104"/>
        <v>#VALUE!</v>
      </c>
    </row>
    <row r="884" spans="1:17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2">
        <f>[1]!GenLognormal($F$9,$F$10)</f>
        <v>#VALUE!</v>
      </c>
      <c r="G884" t="e" vm="2">
        <f>[1]!genBinomial(1,0.567)</f>
        <v>#VALUE!</v>
      </c>
      <c r="H884" s="13" t="e" vm="1">
        <f t="shared" si="98"/>
        <v>#VALUE!</v>
      </c>
      <c r="I884" s="1">
        <f>Main!$A$26</f>
        <v>149.56547863818892</v>
      </c>
      <c r="J884" s="48" t="e" vm="1">
        <f t="shared" si="99"/>
        <v>#VALUE!</v>
      </c>
      <c r="K884" t="e" vm="1">
        <f t="shared" si="100"/>
        <v>#VALUE!</v>
      </c>
      <c r="L884" s="1">
        <f>Main!$B$26</f>
        <v>149.59073777325764</v>
      </c>
      <c r="M884" s="48" t="e" vm="1">
        <f t="shared" si="101"/>
        <v>#VALUE!</v>
      </c>
      <c r="N884" t="e" vm="1">
        <f t="shared" si="102"/>
        <v>#VALUE!</v>
      </c>
      <c r="O884" s="1">
        <f>Main!$C$26</f>
        <v>149.54113125696796</v>
      </c>
      <c r="P884" s="48" t="e" vm="1">
        <f t="shared" si="103"/>
        <v>#VALUE!</v>
      </c>
      <c r="Q884" t="e" vm="1">
        <f t="shared" si="104"/>
        <v>#VALUE!</v>
      </c>
    </row>
    <row r="885" spans="1:17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2">
        <f>[1]!GenLognormal($F$9,$F$10)</f>
        <v>#VALUE!</v>
      </c>
      <c r="G885" t="e" vm="2">
        <f>[1]!genBinomial(1,0.567)</f>
        <v>#VALUE!</v>
      </c>
      <c r="H885" s="13" t="e" vm="1">
        <f t="shared" si="98"/>
        <v>#VALUE!</v>
      </c>
      <c r="I885" s="1">
        <f>Main!$A$26</f>
        <v>149.56547863818892</v>
      </c>
      <c r="J885" s="48" t="e" vm="1">
        <f t="shared" si="99"/>
        <v>#VALUE!</v>
      </c>
      <c r="K885" t="e" vm="1">
        <f t="shared" si="100"/>
        <v>#VALUE!</v>
      </c>
      <c r="L885" s="1">
        <f>Main!$B$26</f>
        <v>149.59073777325764</v>
      </c>
      <c r="M885" s="48" t="e" vm="1">
        <f t="shared" si="101"/>
        <v>#VALUE!</v>
      </c>
      <c r="N885" t="e" vm="1">
        <f t="shared" si="102"/>
        <v>#VALUE!</v>
      </c>
      <c r="O885" s="1">
        <f>Main!$C$26</f>
        <v>149.54113125696796</v>
      </c>
      <c r="P885" s="48" t="e" vm="1">
        <f t="shared" si="103"/>
        <v>#VALUE!</v>
      </c>
      <c r="Q885" t="e" vm="1">
        <f t="shared" si="104"/>
        <v>#VALUE!</v>
      </c>
    </row>
    <row r="886" spans="1:17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2">
        <f>[1]!GenLognormal($F$9,$F$10)</f>
        <v>#VALUE!</v>
      </c>
      <c r="G886" t="e" vm="2">
        <f>[1]!genBinomial(1,0.567)</f>
        <v>#VALUE!</v>
      </c>
      <c r="H886" s="13" t="e" vm="1">
        <f t="shared" si="98"/>
        <v>#VALUE!</v>
      </c>
      <c r="I886" s="1">
        <f>Main!$A$26</f>
        <v>149.56547863818892</v>
      </c>
      <c r="J886" s="48" t="e" vm="1">
        <f t="shared" si="99"/>
        <v>#VALUE!</v>
      </c>
      <c r="K886" t="e" vm="1">
        <f t="shared" si="100"/>
        <v>#VALUE!</v>
      </c>
      <c r="L886" s="1">
        <f>Main!$B$26</f>
        <v>149.59073777325764</v>
      </c>
      <c r="M886" s="48" t="e" vm="1">
        <f t="shared" si="101"/>
        <v>#VALUE!</v>
      </c>
      <c r="N886" t="e" vm="1">
        <f t="shared" si="102"/>
        <v>#VALUE!</v>
      </c>
      <c r="O886" s="1">
        <f>Main!$C$26</f>
        <v>149.54113125696796</v>
      </c>
      <c r="P886" s="48" t="e" vm="1">
        <f t="shared" si="103"/>
        <v>#VALUE!</v>
      </c>
      <c r="Q886" t="e" vm="1">
        <f t="shared" si="104"/>
        <v>#VALUE!</v>
      </c>
    </row>
    <row r="887" spans="1:17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2">
        <f>[1]!GenLognormal($F$9,$F$10)</f>
        <v>#VALUE!</v>
      </c>
      <c r="G887" t="e" vm="2">
        <f>[1]!genBinomial(1,0.567)</f>
        <v>#VALUE!</v>
      </c>
      <c r="H887" s="13" t="e" vm="1">
        <f t="shared" si="98"/>
        <v>#VALUE!</v>
      </c>
      <c r="I887" s="1">
        <f>Main!$A$26</f>
        <v>149.56547863818892</v>
      </c>
      <c r="J887" s="48" t="e" vm="1">
        <f t="shared" si="99"/>
        <v>#VALUE!</v>
      </c>
      <c r="K887" t="e" vm="1">
        <f t="shared" si="100"/>
        <v>#VALUE!</v>
      </c>
      <c r="L887" s="1">
        <f>Main!$B$26</f>
        <v>149.59073777325764</v>
      </c>
      <c r="M887" s="48" t="e" vm="1">
        <f t="shared" si="101"/>
        <v>#VALUE!</v>
      </c>
      <c r="N887" t="e" vm="1">
        <f t="shared" si="102"/>
        <v>#VALUE!</v>
      </c>
      <c r="O887" s="1">
        <f>Main!$C$26</f>
        <v>149.54113125696796</v>
      </c>
      <c r="P887" s="48" t="e" vm="1">
        <f t="shared" si="103"/>
        <v>#VALUE!</v>
      </c>
      <c r="Q887" t="e" vm="1">
        <f t="shared" si="104"/>
        <v>#VALUE!</v>
      </c>
    </row>
    <row r="888" spans="1:17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2">
        <f>[1]!GenLognormal($F$9,$F$10)</f>
        <v>#VALUE!</v>
      </c>
      <c r="G888" t="e" vm="2">
        <f>[1]!genBinomial(1,0.567)</f>
        <v>#VALUE!</v>
      </c>
      <c r="H888" s="13" t="e" vm="1">
        <f t="shared" si="98"/>
        <v>#VALUE!</v>
      </c>
      <c r="I888" s="1">
        <f>Main!$A$26</f>
        <v>149.56547863818892</v>
      </c>
      <c r="J888" s="48" t="e" vm="1">
        <f t="shared" si="99"/>
        <v>#VALUE!</v>
      </c>
      <c r="K888" t="e" vm="1">
        <f t="shared" si="100"/>
        <v>#VALUE!</v>
      </c>
      <c r="L888" s="1">
        <f>Main!$B$26</f>
        <v>149.59073777325764</v>
      </c>
      <c r="M888" s="48" t="e" vm="1">
        <f t="shared" si="101"/>
        <v>#VALUE!</v>
      </c>
      <c r="N888" t="e" vm="1">
        <f t="shared" si="102"/>
        <v>#VALUE!</v>
      </c>
      <c r="O888" s="1">
        <f>Main!$C$26</f>
        <v>149.54113125696796</v>
      </c>
      <c r="P888" s="48" t="e" vm="1">
        <f t="shared" si="103"/>
        <v>#VALUE!</v>
      </c>
      <c r="Q888" t="e" vm="1">
        <f t="shared" si="104"/>
        <v>#VALUE!</v>
      </c>
    </row>
    <row r="889" spans="1:17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2">
        <f>[1]!GenLognormal($F$9,$F$10)</f>
        <v>#VALUE!</v>
      </c>
      <c r="G889" t="e" vm="2">
        <f>[1]!genBinomial(1,0.567)</f>
        <v>#VALUE!</v>
      </c>
      <c r="H889" s="13" t="e" vm="1">
        <f t="shared" si="98"/>
        <v>#VALUE!</v>
      </c>
      <c r="I889" s="1">
        <f>Main!$A$26</f>
        <v>149.56547863818892</v>
      </c>
      <c r="J889" s="48" t="e" vm="1">
        <f t="shared" si="99"/>
        <v>#VALUE!</v>
      </c>
      <c r="K889" t="e" vm="1">
        <f t="shared" si="100"/>
        <v>#VALUE!</v>
      </c>
      <c r="L889" s="1">
        <f>Main!$B$26</f>
        <v>149.59073777325764</v>
      </c>
      <c r="M889" s="48" t="e" vm="1">
        <f t="shared" si="101"/>
        <v>#VALUE!</v>
      </c>
      <c r="N889" t="e" vm="1">
        <f t="shared" si="102"/>
        <v>#VALUE!</v>
      </c>
      <c r="O889" s="1">
        <f>Main!$C$26</f>
        <v>149.54113125696796</v>
      </c>
      <c r="P889" s="48" t="e" vm="1">
        <f t="shared" si="103"/>
        <v>#VALUE!</v>
      </c>
      <c r="Q889" t="e" vm="1">
        <f t="shared" si="104"/>
        <v>#VALUE!</v>
      </c>
    </row>
    <row r="890" spans="1:17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2">
        <f>[1]!GenLognormal($F$9,$F$10)</f>
        <v>#VALUE!</v>
      </c>
      <c r="G890" t="e" vm="2">
        <f>[1]!genBinomial(1,0.567)</f>
        <v>#VALUE!</v>
      </c>
      <c r="H890" s="13" t="e" vm="1">
        <f t="shared" si="98"/>
        <v>#VALUE!</v>
      </c>
      <c r="I890" s="1">
        <f>Main!$A$26</f>
        <v>149.56547863818892</v>
      </c>
      <c r="J890" s="48" t="e" vm="1">
        <f t="shared" si="99"/>
        <v>#VALUE!</v>
      </c>
      <c r="K890" t="e" vm="1">
        <f t="shared" si="100"/>
        <v>#VALUE!</v>
      </c>
      <c r="L890" s="1">
        <f>Main!$B$26</f>
        <v>149.59073777325764</v>
      </c>
      <c r="M890" s="48" t="e" vm="1">
        <f t="shared" si="101"/>
        <v>#VALUE!</v>
      </c>
      <c r="N890" t="e" vm="1">
        <f t="shared" si="102"/>
        <v>#VALUE!</v>
      </c>
      <c r="O890" s="1">
        <f>Main!$C$26</f>
        <v>149.54113125696796</v>
      </c>
      <c r="P890" s="48" t="e" vm="1">
        <f t="shared" si="103"/>
        <v>#VALUE!</v>
      </c>
      <c r="Q890" t="e" vm="1">
        <f t="shared" si="104"/>
        <v>#VALUE!</v>
      </c>
    </row>
    <row r="891" spans="1:17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2">
        <f>[1]!GenLognormal($F$9,$F$10)</f>
        <v>#VALUE!</v>
      </c>
      <c r="G891" t="e" vm="2">
        <f>[1]!genBinomial(1,0.567)</f>
        <v>#VALUE!</v>
      </c>
      <c r="H891" s="13" t="e" vm="1">
        <f t="shared" si="98"/>
        <v>#VALUE!</v>
      </c>
      <c r="I891" s="1">
        <f>Main!$A$26</f>
        <v>149.56547863818892</v>
      </c>
      <c r="J891" s="48" t="e" vm="1">
        <f t="shared" si="99"/>
        <v>#VALUE!</v>
      </c>
      <c r="K891" t="e" vm="1">
        <f t="shared" si="100"/>
        <v>#VALUE!</v>
      </c>
      <c r="L891" s="1">
        <f>Main!$B$26</f>
        <v>149.59073777325764</v>
      </c>
      <c r="M891" s="48" t="e" vm="1">
        <f t="shared" si="101"/>
        <v>#VALUE!</v>
      </c>
      <c r="N891" t="e" vm="1">
        <f t="shared" si="102"/>
        <v>#VALUE!</v>
      </c>
      <c r="O891" s="1">
        <f>Main!$C$26</f>
        <v>149.54113125696796</v>
      </c>
      <c r="P891" s="48" t="e" vm="1">
        <f t="shared" si="103"/>
        <v>#VALUE!</v>
      </c>
      <c r="Q891" t="e" vm="1">
        <f t="shared" si="104"/>
        <v>#VALUE!</v>
      </c>
    </row>
    <row r="892" spans="1:17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2">
        <f>[1]!GenLognormal($F$9,$F$10)</f>
        <v>#VALUE!</v>
      </c>
      <c r="G892" t="e" vm="2">
        <f>[1]!genBinomial(1,0.567)</f>
        <v>#VALUE!</v>
      </c>
      <c r="H892" s="13" t="e" vm="1">
        <f t="shared" si="98"/>
        <v>#VALUE!</v>
      </c>
      <c r="I892" s="1">
        <f>Main!$A$26</f>
        <v>149.56547863818892</v>
      </c>
      <c r="J892" s="48" t="e" vm="1">
        <f t="shared" si="99"/>
        <v>#VALUE!</v>
      </c>
      <c r="K892" t="e" vm="1">
        <f t="shared" si="100"/>
        <v>#VALUE!</v>
      </c>
      <c r="L892" s="1">
        <f>Main!$B$26</f>
        <v>149.59073777325764</v>
      </c>
      <c r="M892" s="48" t="e" vm="1">
        <f t="shared" si="101"/>
        <v>#VALUE!</v>
      </c>
      <c r="N892" t="e" vm="1">
        <f t="shared" si="102"/>
        <v>#VALUE!</v>
      </c>
      <c r="O892" s="1">
        <f>Main!$C$26</f>
        <v>149.54113125696796</v>
      </c>
      <c r="P892" s="48" t="e" vm="1">
        <f t="shared" si="103"/>
        <v>#VALUE!</v>
      </c>
      <c r="Q892" t="e" vm="1">
        <f t="shared" si="104"/>
        <v>#VALUE!</v>
      </c>
    </row>
    <row r="893" spans="1:17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2">
        <f>[1]!GenLognormal($F$9,$F$10)</f>
        <v>#VALUE!</v>
      </c>
      <c r="G893" t="e" vm="2">
        <f>[1]!genBinomial(1,0.567)</f>
        <v>#VALUE!</v>
      </c>
      <c r="H893" s="13" t="e" vm="1">
        <f t="shared" si="98"/>
        <v>#VALUE!</v>
      </c>
      <c r="I893" s="1">
        <f>Main!$A$26</f>
        <v>149.56547863818892</v>
      </c>
      <c r="J893" s="48" t="e" vm="1">
        <f t="shared" si="99"/>
        <v>#VALUE!</v>
      </c>
      <c r="K893" t="e" vm="1">
        <f t="shared" si="100"/>
        <v>#VALUE!</v>
      </c>
      <c r="L893" s="1">
        <f>Main!$B$26</f>
        <v>149.59073777325764</v>
      </c>
      <c r="M893" s="48" t="e" vm="1">
        <f t="shared" si="101"/>
        <v>#VALUE!</v>
      </c>
      <c r="N893" t="e" vm="1">
        <f t="shared" si="102"/>
        <v>#VALUE!</v>
      </c>
      <c r="O893" s="1">
        <f>Main!$C$26</f>
        <v>149.54113125696796</v>
      </c>
      <c r="P893" s="48" t="e" vm="1">
        <f t="shared" si="103"/>
        <v>#VALUE!</v>
      </c>
      <c r="Q893" t="e" vm="1">
        <f t="shared" si="104"/>
        <v>#VALUE!</v>
      </c>
    </row>
    <row r="894" spans="1:17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2">
        <f>[1]!GenLognormal($F$9,$F$10)</f>
        <v>#VALUE!</v>
      </c>
      <c r="G894" t="e" vm="2">
        <f>[1]!genBinomial(1,0.567)</f>
        <v>#VALUE!</v>
      </c>
      <c r="H894" s="13" t="e" vm="1">
        <f t="shared" si="98"/>
        <v>#VALUE!</v>
      </c>
      <c r="I894" s="1">
        <f>Main!$A$26</f>
        <v>149.56547863818892</v>
      </c>
      <c r="J894" s="48" t="e" vm="1">
        <f t="shared" si="99"/>
        <v>#VALUE!</v>
      </c>
      <c r="K894" t="e" vm="1">
        <f t="shared" si="100"/>
        <v>#VALUE!</v>
      </c>
      <c r="L894" s="1">
        <f>Main!$B$26</f>
        <v>149.59073777325764</v>
      </c>
      <c r="M894" s="48" t="e" vm="1">
        <f t="shared" si="101"/>
        <v>#VALUE!</v>
      </c>
      <c r="N894" t="e" vm="1">
        <f t="shared" si="102"/>
        <v>#VALUE!</v>
      </c>
      <c r="O894" s="1">
        <f>Main!$C$26</f>
        <v>149.54113125696796</v>
      </c>
      <c r="P894" s="48" t="e" vm="1">
        <f t="shared" si="103"/>
        <v>#VALUE!</v>
      </c>
      <c r="Q894" t="e" vm="1">
        <f t="shared" si="104"/>
        <v>#VALUE!</v>
      </c>
    </row>
    <row r="895" spans="1:17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2">
        <f>[1]!GenLognormal($F$9,$F$10)</f>
        <v>#VALUE!</v>
      </c>
      <c r="G895" t="e" vm="2">
        <f>[1]!genBinomial(1,0.567)</f>
        <v>#VALUE!</v>
      </c>
      <c r="H895" s="13" t="e" vm="1">
        <f t="shared" si="98"/>
        <v>#VALUE!</v>
      </c>
      <c r="I895" s="1">
        <f>Main!$A$26</f>
        <v>149.56547863818892</v>
      </c>
      <c r="J895" s="48" t="e" vm="1">
        <f t="shared" si="99"/>
        <v>#VALUE!</v>
      </c>
      <c r="K895" t="e" vm="1">
        <f t="shared" si="100"/>
        <v>#VALUE!</v>
      </c>
      <c r="L895" s="1">
        <f>Main!$B$26</f>
        <v>149.59073777325764</v>
      </c>
      <c r="M895" s="48" t="e" vm="1">
        <f t="shared" si="101"/>
        <v>#VALUE!</v>
      </c>
      <c r="N895" t="e" vm="1">
        <f t="shared" si="102"/>
        <v>#VALUE!</v>
      </c>
      <c r="O895" s="1">
        <f>Main!$C$26</f>
        <v>149.54113125696796</v>
      </c>
      <c r="P895" s="48" t="e" vm="1">
        <f t="shared" si="103"/>
        <v>#VALUE!</v>
      </c>
      <c r="Q895" t="e" vm="1">
        <f t="shared" si="104"/>
        <v>#VALUE!</v>
      </c>
    </row>
    <row r="896" spans="1:17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2">
        <f>[1]!GenLognormal($F$9,$F$10)</f>
        <v>#VALUE!</v>
      </c>
      <c r="G896" t="e" vm="2">
        <f>[1]!genBinomial(1,0.567)</f>
        <v>#VALUE!</v>
      </c>
      <c r="H896" s="13" t="e" vm="1">
        <f t="shared" si="98"/>
        <v>#VALUE!</v>
      </c>
      <c r="I896" s="1">
        <f>Main!$A$26</f>
        <v>149.56547863818892</v>
      </c>
      <c r="J896" s="48" t="e" vm="1">
        <f t="shared" si="99"/>
        <v>#VALUE!</v>
      </c>
      <c r="K896" t="e" vm="1">
        <f t="shared" si="100"/>
        <v>#VALUE!</v>
      </c>
      <c r="L896" s="1">
        <f>Main!$B$26</f>
        <v>149.59073777325764</v>
      </c>
      <c r="M896" s="48" t="e" vm="1">
        <f t="shared" si="101"/>
        <v>#VALUE!</v>
      </c>
      <c r="N896" t="e" vm="1">
        <f t="shared" si="102"/>
        <v>#VALUE!</v>
      </c>
      <c r="O896" s="1">
        <f>Main!$C$26</f>
        <v>149.54113125696796</v>
      </c>
      <c r="P896" s="48" t="e" vm="1">
        <f t="shared" si="103"/>
        <v>#VALUE!</v>
      </c>
      <c r="Q896" t="e" vm="1">
        <f t="shared" si="104"/>
        <v>#VALUE!</v>
      </c>
    </row>
    <row r="897" spans="1:17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2">
        <f>[1]!GenLognormal($F$9,$F$10)</f>
        <v>#VALUE!</v>
      </c>
      <c r="G897" t="e" vm="2">
        <f>[1]!genBinomial(1,0.567)</f>
        <v>#VALUE!</v>
      </c>
      <c r="H897" s="13" t="e" vm="1">
        <f t="shared" si="98"/>
        <v>#VALUE!</v>
      </c>
      <c r="I897" s="1">
        <f>Main!$A$26</f>
        <v>149.56547863818892</v>
      </c>
      <c r="J897" s="48" t="e" vm="1">
        <f t="shared" si="99"/>
        <v>#VALUE!</v>
      </c>
      <c r="K897" t="e" vm="1">
        <f t="shared" si="100"/>
        <v>#VALUE!</v>
      </c>
      <c r="L897" s="1">
        <f>Main!$B$26</f>
        <v>149.59073777325764</v>
      </c>
      <c r="M897" s="48" t="e" vm="1">
        <f t="shared" si="101"/>
        <v>#VALUE!</v>
      </c>
      <c r="N897" t="e" vm="1">
        <f t="shared" si="102"/>
        <v>#VALUE!</v>
      </c>
      <c r="O897" s="1">
        <f>Main!$C$26</f>
        <v>149.54113125696796</v>
      </c>
      <c r="P897" s="48" t="e" vm="1">
        <f t="shared" si="103"/>
        <v>#VALUE!</v>
      </c>
      <c r="Q897" t="e" vm="1">
        <f t="shared" si="104"/>
        <v>#VALUE!</v>
      </c>
    </row>
    <row r="898" spans="1:17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2">
        <f>[1]!GenLognormal($F$9,$F$10)</f>
        <v>#VALUE!</v>
      </c>
      <c r="G898" t="e" vm="2">
        <f>[1]!genBinomial(1,0.567)</f>
        <v>#VALUE!</v>
      </c>
      <c r="H898" s="13" t="e" vm="1">
        <f t="shared" si="98"/>
        <v>#VALUE!</v>
      </c>
      <c r="I898" s="1">
        <f>Main!$A$26</f>
        <v>149.56547863818892</v>
      </c>
      <c r="J898" s="48" t="e" vm="1">
        <f t="shared" si="99"/>
        <v>#VALUE!</v>
      </c>
      <c r="K898" t="e" vm="1">
        <f t="shared" si="100"/>
        <v>#VALUE!</v>
      </c>
      <c r="L898" s="1">
        <f>Main!$B$26</f>
        <v>149.59073777325764</v>
      </c>
      <c r="M898" s="48" t="e" vm="1">
        <f t="shared" si="101"/>
        <v>#VALUE!</v>
      </c>
      <c r="N898" t="e" vm="1">
        <f t="shared" si="102"/>
        <v>#VALUE!</v>
      </c>
      <c r="O898" s="1">
        <f>Main!$C$26</f>
        <v>149.54113125696796</v>
      </c>
      <c r="P898" s="48" t="e" vm="1">
        <f t="shared" si="103"/>
        <v>#VALUE!</v>
      </c>
      <c r="Q898" t="e" vm="1">
        <f t="shared" si="104"/>
        <v>#VALUE!</v>
      </c>
    </row>
    <row r="899" spans="1:17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2">
        <f>[1]!GenLognormal($F$9,$F$10)</f>
        <v>#VALUE!</v>
      </c>
      <c r="G899" t="e" vm="2">
        <f>[1]!genBinomial(1,0.567)</f>
        <v>#VALUE!</v>
      </c>
      <c r="H899" s="13" t="e" vm="1">
        <f t="shared" si="98"/>
        <v>#VALUE!</v>
      </c>
      <c r="I899" s="1">
        <f>Main!$A$26</f>
        <v>149.56547863818892</v>
      </c>
      <c r="J899" s="48" t="e" vm="1">
        <f t="shared" si="99"/>
        <v>#VALUE!</v>
      </c>
      <c r="K899" t="e" vm="1">
        <f t="shared" si="100"/>
        <v>#VALUE!</v>
      </c>
      <c r="L899" s="1">
        <f>Main!$B$26</f>
        <v>149.59073777325764</v>
      </c>
      <c r="M899" s="48" t="e" vm="1">
        <f t="shared" si="101"/>
        <v>#VALUE!</v>
      </c>
      <c r="N899" t="e" vm="1">
        <f t="shared" si="102"/>
        <v>#VALUE!</v>
      </c>
      <c r="O899" s="1">
        <f>Main!$C$26</f>
        <v>149.54113125696796</v>
      </c>
      <c r="P899" s="48" t="e" vm="1">
        <f t="shared" si="103"/>
        <v>#VALUE!</v>
      </c>
      <c r="Q899" t="e" vm="1">
        <f t="shared" si="104"/>
        <v>#VALUE!</v>
      </c>
    </row>
    <row r="900" spans="1:17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2">
        <f>[1]!GenLognormal($F$9,$F$10)</f>
        <v>#VALUE!</v>
      </c>
      <c r="G900" t="e" vm="2">
        <f>[1]!genBinomial(1,0.567)</f>
        <v>#VALUE!</v>
      </c>
      <c r="H900" s="13" t="e" vm="1">
        <f t="shared" si="98"/>
        <v>#VALUE!</v>
      </c>
      <c r="I900" s="1">
        <f>Main!$A$26</f>
        <v>149.56547863818892</v>
      </c>
      <c r="J900" s="48" t="e" vm="1">
        <f t="shared" si="99"/>
        <v>#VALUE!</v>
      </c>
      <c r="K900" t="e" vm="1">
        <f t="shared" si="100"/>
        <v>#VALUE!</v>
      </c>
      <c r="L900" s="1">
        <f>Main!$B$26</f>
        <v>149.59073777325764</v>
      </c>
      <c r="M900" s="48" t="e" vm="1">
        <f t="shared" si="101"/>
        <v>#VALUE!</v>
      </c>
      <c r="N900" t="e" vm="1">
        <f t="shared" si="102"/>
        <v>#VALUE!</v>
      </c>
      <c r="O900" s="1">
        <f>Main!$C$26</f>
        <v>149.54113125696796</v>
      </c>
      <c r="P900" s="48" t="e" vm="1">
        <f t="shared" si="103"/>
        <v>#VALUE!</v>
      </c>
      <c r="Q900" t="e" vm="1">
        <f t="shared" si="104"/>
        <v>#VALUE!</v>
      </c>
    </row>
    <row r="901" spans="1:17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2">
        <f>[1]!GenLognormal($F$9,$F$10)</f>
        <v>#VALUE!</v>
      </c>
      <c r="G901" t="e" vm="2">
        <f>[1]!genBinomial(1,0.567)</f>
        <v>#VALUE!</v>
      </c>
      <c r="H901" s="13" t="e" vm="1">
        <f t="shared" si="98"/>
        <v>#VALUE!</v>
      </c>
      <c r="I901" s="1">
        <f>Main!$A$26</f>
        <v>149.56547863818892</v>
      </c>
      <c r="J901" s="48" t="e" vm="1">
        <f t="shared" si="99"/>
        <v>#VALUE!</v>
      </c>
      <c r="K901" t="e" vm="1">
        <f t="shared" si="100"/>
        <v>#VALUE!</v>
      </c>
      <c r="L901" s="1">
        <f>Main!$B$26</f>
        <v>149.59073777325764</v>
      </c>
      <c r="M901" s="48" t="e" vm="1">
        <f t="shared" si="101"/>
        <v>#VALUE!</v>
      </c>
      <c r="N901" t="e" vm="1">
        <f t="shared" si="102"/>
        <v>#VALUE!</v>
      </c>
      <c r="O901" s="1">
        <f>Main!$C$26</f>
        <v>149.54113125696796</v>
      </c>
      <c r="P901" s="48" t="e" vm="1">
        <f t="shared" si="103"/>
        <v>#VALUE!</v>
      </c>
      <c r="Q901" t="e" vm="1">
        <f t="shared" si="104"/>
        <v>#VALUE!</v>
      </c>
    </row>
    <row r="902" spans="1:17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2">
        <f>[1]!GenLognormal($F$9,$F$10)</f>
        <v>#VALUE!</v>
      </c>
      <c r="G902" t="e" vm="2">
        <f>[1]!genBinomial(1,0.567)</f>
        <v>#VALUE!</v>
      </c>
      <c r="H902" s="13" t="e" vm="1">
        <f t="shared" si="98"/>
        <v>#VALUE!</v>
      </c>
      <c r="I902" s="1">
        <f>Main!$A$26</f>
        <v>149.56547863818892</v>
      </c>
      <c r="J902" s="48" t="e" vm="1">
        <f t="shared" si="99"/>
        <v>#VALUE!</v>
      </c>
      <c r="K902" t="e" vm="1">
        <f t="shared" si="100"/>
        <v>#VALUE!</v>
      </c>
      <c r="L902" s="1">
        <f>Main!$B$26</f>
        <v>149.59073777325764</v>
      </c>
      <c r="M902" s="48" t="e" vm="1">
        <f t="shared" si="101"/>
        <v>#VALUE!</v>
      </c>
      <c r="N902" t="e" vm="1">
        <f t="shared" si="102"/>
        <v>#VALUE!</v>
      </c>
      <c r="O902" s="1">
        <f>Main!$C$26</f>
        <v>149.54113125696796</v>
      </c>
      <c r="P902" s="48" t="e" vm="1">
        <f t="shared" si="103"/>
        <v>#VALUE!</v>
      </c>
      <c r="Q902" t="e" vm="1">
        <f t="shared" si="104"/>
        <v>#VALUE!</v>
      </c>
    </row>
    <row r="903" spans="1:17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2">
        <f>[1]!GenLognormal($F$9,$F$10)</f>
        <v>#VALUE!</v>
      </c>
      <c r="G903" t="e" vm="2">
        <f>[1]!genBinomial(1,0.567)</f>
        <v>#VALUE!</v>
      </c>
      <c r="H903" s="13" t="e" vm="1">
        <f t="shared" si="98"/>
        <v>#VALUE!</v>
      </c>
      <c r="I903" s="1">
        <f>Main!$A$26</f>
        <v>149.56547863818892</v>
      </c>
      <c r="J903" s="48" t="e" vm="1">
        <f t="shared" si="99"/>
        <v>#VALUE!</v>
      </c>
      <c r="K903" t="e" vm="1">
        <f t="shared" si="100"/>
        <v>#VALUE!</v>
      </c>
      <c r="L903" s="1">
        <f>Main!$B$26</f>
        <v>149.59073777325764</v>
      </c>
      <c r="M903" s="48" t="e" vm="1">
        <f t="shared" si="101"/>
        <v>#VALUE!</v>
      </c>
      <c r="N903" t="e" vm="1">
        <f t="shared" si="102"/>
        <v>#VALUE!</v>
      </c>
      <c r="O903" s="1">
        <f>Main!$C$26</f>
        <v>149.54113125696796</v>
      </c>
      <c r="P903" s="48" t="e" vm="1">
        <f t="shared" si="103"/>
        <v>#VALUE!</v>
      </c>
      <c r="Q903" t="e" vm="1">
        <f t="shared" si="104"/>
        <v>#VALUE!</v>
      </c>
    </row>
    <row r="904" spans="1:17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2">
        <f>[1]!GenLognormal($F$9,$F$10)</f>
        <v>#VALUE!</v>
      </c>
      <c r="G904" t="e" vm="2">
        <f>[1]!genBinomial(1,0.567)</f>
        <v>#VALUE!</v>
      </c>
      <c r="H904" s="13" t="e" vm="1">
        <f t="shared" si="98"/>
        <v>#VALUE!</v>
      </c>
      <c r="I904" s="1">
        <f>Main!$A$26</f>
        <v>149.56547863818892</v>
      </c>
      <c r="J904" s="48" t="e" vm="1">
        <f t="shared" si="99"/>
        <v>#VALUE!</v>
      </c>
      <c r="K904" t="e" vm="1">
        <f t="shared" si="100"/>
        <v>#VALUE!</v>
      </c>
      <c r="L904" s="1">
        <f>Main!$B$26</f>
        <v>149.59073777325764</v>
      </c>
      <c r="M904" s="48" t="e" vm="1">
        <f t="shared" si="101"/>
        <v>#VALUE!</v>
      </c>
      <c r="N904" t="e" vm="1">
        <f t="shared" si="102"/>
        <v>#VALUE!</v>
      </c>
      <c r="O904" s="1">
        <f>Main!$C$26</f>
        <v>149.54113125696796</v>
      </c>
      <c r="P904" s="48" t="e" vm="1">
        <f t="shared" si="103"/>
        <v>#VALUE!</v>
      </c>
      <c r="Q904" t="e" vm="1">
        <f t="shared" si="104"/>
        <v>#VALUE!</v>
      </c>
    </row>
    <row r="905" spans="1:17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2">
        <f>[1]!GenLognormal($F$9,$F$10)</f>
        <v>#VALUE!</v>
      </c>
      <c r="G905" t="e" vm="2">
        <f>[1]!genBinomial(1,0.567)</f>
        <v>#VALUE!</v>
      </c>
      <c r="H905" s="13" t="e" vm="1">
        <f t="shared" si="98"/>
        <v>#VALUE!</v>
      </c>
      <c r="I905" s="1">
        <f>Main!$A$26</f>
        <v>149.56547863818892</v>
      </c>
      <c r="J905" s="48" t="e" vm="1">
        <f t="shared" si="99"/>
        <v>#VALUE!</v>
      </c>
      <c r="K905" t="e" vm="1">
        <f t="shared" si="100"/>
        <v>#VALUE!</v>
      </c>
      <c r="L905" s="1">
        <f>Main!$B$26</f>
        <v>149.59073777325764</v>
      </c>
      <c r="M905" s="48" t="e" vm="1">
        <f t="shared" si="101"/>
        <v>#VALUE!</v>
      </c>
      <c r="N905" t="e" vm="1">
        <f t="shared" si="102"/>
        <v>#VALUE!</v>
      </c>
      <c r="O905" s="1">
        <f>Main!$C$26</f>
        <v>149.54113125696796</v>
      </c>
      <c r="P905" s="48" t="e" vm="1">
        <f t="shared" si="103"/>
        <v>#VALUE!</v>
      </c>
      <c r="Q905" t="e" vm="1">
        <f t="shared" si="104"/>
        <v>#VALUE!</v>
      </c>
    </row>
    <row r="906" spans="1:17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2">
        <f>[1]!GenLognormal($F$9,$F$10)</f>
        <v>#VALUE!</v>
      </c>
      <c r="G906" t="e" vm="2">
        <f>[1]!genBinomial(1,0.567)</f>
        <v>#VALUE!</v>
      </c>
      <c r="H906" s="13" t="e" vm="1">
        <f t="shared" si="98"/>
        <v>#VALUE!</v>
      </c>
      <c r="I906" s="1">
        <f>Main!$A$26</f>
        <v>149.56547863818892</v>
      </c>
      <c r="J906" s="48" t="e" vm="1">
        <f t="shared" si="99"/>
        <v>#VALUE!</v>
      </c>
      <c r="K906" t="e" vm="1">
        <f t="shared" si="100"/>
        <v>#VALUE!</v>
      </c>
      <c r="L906" s="1">
        <f>Main!$B$26</f>
        <v>149.59073777325764</v>
      </c>
      <c r="M906" s="48" t="e" vm="1">
        <f t="shared" si="101"/>
        <v>#VALUE!</v>
      </c>
      <c r="N906" t="e" vm="1">
        <f t="shared" si="102"/>
        <v>#VALUE!</v>
      </c>
      <c r="O906" s="1">
        <f>Main!$C$26</f>
        <v>149.54113125696796</v>
      </c>
      <c r="P906" s="48" t="e" vm="1">
        <f t="shared" si="103"/>
        <v>#VALUE!</v>
      </c>
      <c r="Q906" t="e" vm="1">
        <f t="shared" si="104"/>
        <v>#VALUE!</v>
      </c>
    </row>
    <row r="907" spans="1:17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2">
        <f>[1]!GenLognormal($F$9,$F$10)</f>
        <v>#VALUE!</v>
      </c>
      <c r="G907" t="e" vm="2">
        <f>[1]!genBinomial(1,0.567)</f>
        <v>#VALUE!</v>
      </c>
      <c r="H907" s="13" t="e" vm="1">
        <f t="shared" si="98"/>
        <v>#VALUE!</v>
      </c>
      <c r="I907" s="1">
        <f>Main!$A$26</f>
        <v>149.56547863818892</v>
      </c>
      <c r="J907" s="48" t="e" vm="1">
        <f t="shared" si="99"/>
        <v>#VALUE!</v>
      </c>
      <c r="K907" t="e" vm="1">
        <f t="shared" si="100"/>
        <v>#VALUE!</v>
      </c>
      <c r="L907" s="1">
        <f>Main!$B$26</f>
        <v>149.59073777325764</v>
      </c>
      <c r="M907" s="48" t="e" vm="1">
        <f t="shared" si="101"/>
        <v>#VALUE!</v>
      </c>
      <c r="N907" t="e" vm="1">
        <f t="shared" si="102"/>
        <v>#VALUE!</v>
      </c>
      <c r="O907" s="1">
        <f>Main!$C$26</f>
        <v>149.54113125696796</v>
      </c>
      <c r="P907" s="48" t="e" vm="1">
        <f t="shared" si="103"/>
        <v>#VALUE!</v>
      </c>
      <c r="Q907" t="e" vm="1">
        <f t="shared" si="104"/>
        <v>#VALUE!</v>
      </c>
    </row>
    <row r="908" spans="1:17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2">
        <f>[1]!GenLognormal($F$9,$F$10)</f>
        <v>#VALUE!</v>
      </c>
      <c r="G908" t="e" vm="2">
        <f>[1]!genBinomial(1,0.567)</f>
        <v>#VALUE!</v>
      </c>
      <c r="H908" s="13" t="e" vm="1">
        <f t="shared" si="98"/>
        <v>#VALUE!</v>
      </c>
      <c r="I908" s="1">
        <f>Main!$A$26</f>
        <v>149.56547863818892</v>
      </c>
      <c r="J908" s="48" t="e" vm="1">
        <f t="shared" si="99"/>
        <v>#VALUE!</v>
      </c>
      <c r="K908" t="e" vm="1">
        <f t="shared" si="100"/>
        <v>#VALUE!</v>
      </c>
      <c r="L908" s="1">
        <f>Main!$B$26</f>
        <v>149.59073777325764</v>
      </c>
      <c r="M908" s="48" t="e" vm="1">
        <f t="shared" si="101"/>
        <v>#VALUE!</v>
      </c>
      <c r="N908" t="e" vm="1">
        <f t="shared" si="102"/>
        <v>#VALUE!</v>
      </c>
      <c r="O908" s="1">
        <f>Main!$C$26</f>
        <v>149.54113125696796</v>
      </c>
      <c r="P908" s="48" t="e" vm="1">
        <f t="shared" si="103"/>
        <v>#VALUE!</v>
      </c>
      <c r="Q908" t="e" vm="1">
        <f t="shared" si="104"/>
        <v>#VALUE!</v>
      </c>
    </row>
    <row r="909" spans="1:17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2">
        <f>[1]!GenLognormal($F$9,$F$10)</f>
        <v>#VALUE!</v>
      </c>
      <c r="G909" t="e" vm="2">
        <f>[1]!genBinomial(1,0.567)</f>
        <v>#VALUE!</v>
      </c>
      <c r="H909" s="13" t="e" vm="1">
        <f t="shared" si="98"/>
        <v>#VALUE!</v>
      </c>
      <c r="I909" s="1">
        <f>Main!$A$26</f>
        <v>149.56547863818892</v>
      </c>
      <c r="J909" s="48" t="e" vm="1">
        <f t="shared" si="99"/>
        <v>#VALUE!</v>
      </c>
      <c r="K909" t="e" vm="1">
        <f t="shared" si="100"/>
        <v>#VALUE!</v>
      </c>
      <c r="L909" s="1">
        <f>Main!$B$26</f>
        <v>149.59073777325764</v>
      </c>
      <c r="M909" s="48" t="e" vm="1">
        <f t="shared" si="101"/>
        <v>#VALUE!</v>
      </c>
      <c r="N909" t="e" vm="1">
        <f t="shared" si="102"/>
        <v>#VALUE!</v>
      </c>
      <c r="O909" s="1">
        <f>Main!$C$26</f>
        <v>149.54113125696796</v>
      </c>
      <c r="P909" s="48" t="e" vm="1">
        <f t="shared" si="103"/>
        <v>#VALUE!</v>
      </c>
      <c r="Q909" t="e" vm="1">
        <f t="shared" si="104"/>
        <v>#VALUE!</v>
      </c>
    </row>
    <row r="910" spans="1:17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2">
        <f>[1]!GenLognormal($F$9,$F$10)</f>
        <v>#VALUE!</v>
      </c>
      <c r="G910" t="e" vm="2">
        <f>[1]!genBinomial(1,0.567)</f>
        <v>#VALUE!</v>
      </c>
      <c r="H910" s="13" t="e" vm="1">
        <f t="shared" si="98"/>
        <v>#VALUE!</v>
      </c>
      <c r="I910" s="1">
        <f>Main!$A$26</f>
        <v>149.56547863818892</v>
      </c>
      <c r="J910" s="48" t="e" vm="1">
        <f t="shared" si="99"/>
        <v>#VALUE!</v>
      </c>
      <c r="K910" t="e" vm="1">
        <f t="shared" si="100"/>
        <v>#VALUE!</v>
      </c>
      <c r="L910" s="1">
        <f>Main!$B$26</f>
        <v>149.59073777325764</v>
      </c>
      <c r="M910" s="48" t="e" vm="1">
        <f t="shared" si="101"/>
        <v>#VALUE!</v>
      </c>
      <c r="N910" t="e" vm="1">
        <f t="shared" si="102"/>
        <v>#VALUE!</v>
      </c>
      <c r="O910" s="1">
        <f>Main!$C$26</f>
        <v>149.54113125696796</v>
      </c>
      <c r="P910" s="48" t="e" vm="1">
        <f t="shared" si="103"/>
        <v>#VALUE!</v>
      </c>
      <c r="Q910" t="e" vm="1">
        <f t="shared" si="104"/>
        <v>#VALUE!</v>
      </c>
    </row>
    <row r="911" spans="1:17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2">
        <f>[1]!GenLognormal($F$9,$F$10)</f>
        <v>#VALUE!</v>
      </c>
      <c r="G911" t="e" vm="2">
        <f>[1]!genBinomial(1,0.567)</f>
        <v>#VALUE!</v>
      </c>
      <c r="H911" s="13" t="e" vm="1">
        <f t="shared" ref="H911:H974" si="105">(266.16-47.17*G911-2.33*F911+0.66*E911+0.017*(E911^2))*113.12/1000000*D911</f>
        <v>#VALUE!</v>
      </c>
      <c r="I911" s="1">
        <f>Main!$A$26</f>
        <v>149.56547863818892</v>
      </c>
      <c r="J911" s="48" t="e" vm="1">
        <f t="shared" ref="J911:J974" si="106">I911*$H911/24/60</f>
        <v>#VALUE!</v>
      </c>
      <c r="K911" t="e" vm="1">
        <f t="shared" ref="K911:K974" si="107">J911*24*60/$D911</f>
        <v>#VALUE!</v>
      </c>
      <c r="L911" s="1">
        <f>Main!$B$26</f>
        <v>149.59073777325764</v>
      </c>
      <c r="M911" s="48" t="e" vm="1">
        <f t="shared" ref="M911:M974" si="108">L911*$H911/24/60</f>
        <v>#VALUE!</v>
      </c>
      <c r="N911" t="e" vm="1">
        <f t="shared" ref="N911:N974" si="109">M911*24*60/$D911</f>
        <v>#VALUE!</v>
      </c>
      <c r="O911" s="1">
        <f>Main!$C$26</f>
        <v>149.54113125696796</v>
      </c>
      <c r="P911" s="48" t="e" vm="1">
        <f t="shared" ref="P911:P974" si="110">O911*$H911/24/60</f>
        <v>#VALUE!</v>
      </c>
      <c r="Q911" t="e" vm="1">
        <f t="shared" ref="Q911:Q974" si="111">P911*24*60/$D911</f>
        <v>#VALUE!</v>
      </c>
    </row>
    <row r="912" spans="1:17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2">
        <f>[1]!GenLognormal($F$9,$F$10)</f>
        <v>#VALUE!</v>
      </c>
      <c r="G912" t="e" vm="2">
        <f>[1]!genBinomial(1,0.567)</f>
        <v>#VALUE!</v>
      </c>
      <c r="H912" s="13" t="e" vm="1">
        <f t="shared" si="105"/>
        <v>#VALUE!</v>
      </c>
      <c r="I912" s="1">
        <f>Main!$A$26</f>
        <v>149.56547863818892</v>
      </c>
      <c r="J912" s="48" t="e" vm="1">
        <f t="shared" si="106"/>
        <v>#VALUE!</v>
      </c>
      <c r="K912" t="e" vm="1">
        <f t="shared" si="107"/>
        <v>#VALUE!</v>
      </c>
      <c r="L912" s="1">
        <f>Main!$B$26</f>
        <v>149.59073777325764</v>
      </c>
      <c r="M912" s="48" t="e" vm="1">
        <f t="shared" si="108"/>
        <v>#VALUE!</v>
      </c>
      <c r="N912" t="e" vm="1">
        <f t="shared" si="109"/>
        <v>#VALUE!</v>
      </c>
      <c r="O912" s="1">
        <f>Main!$C$26</f>
        <v>149.54113125696796</v>
      </c>
      <c r="P912" s="48" t="e" vm="1">
        <f t="shared" si="110"/>
        <v>#VALUE!</v>
      </c>
      <c r="Q912" t="e" vm="1">
        <f t="shared" si="111"/>
        <v>#VALUE!</v>
      </c>
    </row>
    <row r="913" spans="1:17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2">
        <f>[1]!GenLognormal($F$9,$F$10)</f>
        <v>#VALUE!</v>
      </c>
      <c r="G913" t="e" vm="2">
        <f>[1]!genBinomial(1,0.567)</f>
        <v>#VALUE!</v>
      </c>
      <c r="H913" s="13" t="e" vm="1">
        <f t="shared" si="105"/>
        <v>#VALUE!</v>
      </c>
      <c r="I913" s="1">
        <f>Main!$A$26</f>
        <v>149.56547863818892</v>
      </c>
      <c r="J913" s="48" t="e" vm="1">
        <f t="shared" si="106"/>
        <v>#VALUE!</v>
      </c>
      <c r="K913" t="e" vm="1">
        <f t="shared" si="107"/>
        <v>#VALUE!</v>
      </c>
      <c r="L913" s="1">
        <f>Main!$B$26</f>
        <v>149.59073777325764</v>
      </c>
      <c r="M913" s="48" t="e" vm="1">
        <f t="shared" si="108"/>
        <v>#VALUE!</v>
      </c>
      <c r="N913" t="e" vm="1">
        <f t="shared" si="109"/>
        <v>#VALUE!</v>
      </c>
      <c r="O913" s="1">
        <f>Main!$C$26</f>
        <v>149.54113125696796</v>
      </c>
      <c r="P913" s="48" t="e" vm="1">
        <f t="shared" si="110"/>
        <v>#VALUE!</v>
      </c>
      <c r="Q913" t="e" vm="1">
        <f t="shared" si="111"/>
        <v>#VALUE!</v>
      </c>
    </row>
    <row r="914" spans="1:17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2">
        <f>[1]!GenLognormal($F$9,$F$10)</f>
        <v>#VALUE!</v>
      </c>
      <c r="G914" t="e" vm="2">
        <f>[1]!genBinomial(1,0.567)</f>
        <v>#VALUE!</v>
      </c>
      <c r="H914" s="13" t="e" vm="1">
        <f t="shared" si="105"/>
        <v>#VALUE!</v>
      </c>
      <c r="I914" s="1">
        <f>Main!$A$26</f>
        <v>149.56547863818892</v>
      </c>
      <c r="J914" s="48" t="e" vm="1">
        <f t="shared" si="106"/>
        <v>#VALUE!</v>
      </c>
      <c r="K914" t="e" vm="1">
        <f t="shared" si="107"/>
        <v>#VALUE!</v>
      </c>
      <c r="L914" s="1">
        <f>Main!$B$26</f>
        <v>149.59073777325764</v>
      </c>
      <c r="M914" s="48" t="e" vm="1">
        <f t="shared" si="108"/>
        <v>#VALUE!</v>
      </c>
      <c r="N914" t="e" vm="1">
        <f t="shared" si="109"/>
        <v>#VALUE!</v>
      </c>
      <c r="O914" s="1">
        <f>Main!$C$26</f>
        <v>149.54113125696796</v>
      </c>
      <c r="P914" s="48" t="e" vm="1">
        <f t="shared" si="110"/>
        <v>#VALUE!</v>
      </c>
      <c r="Q914" t="e" vm="1">
        <f t="shared" si="111"/>
        <v>#VALUE!</v>
      </c>
    </row>
    <row r="915" spans="1:17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2">
        <f>[1]!GenLognormal($F$9,$F$10)</f>
        <v>#VALUE!</v>
      </c>
      <c r="G915" t="e" vm="2">
        <f>[1]!genBinomial(1,0.567)</f>
        <v>#VALUE!</v>
      </c>
      <c r="H915" s="13" t="e" vm="1">
        <f t="shared" si="105"/>
        <v>#VALUE!</v>
      </c>
      <c r="I915" s="1">
        <f>Main!$A$26</f>
        <v>149.56547863818892</v>
      </c>
      <c r="J915" s="48" t="e" vm="1">
        <f t="shared" si="106"/>
        <v>#VALUE!</v>
      </c>
      <c r="K915" t="e" vm="1">
        <f t="shared" si="107"/>
        <v>#VALUE!</v>
      </c>
      <c r="L915" s="1">
        <f>Main!$B$26</f>
        <v>149.59073777325764</v>
      </c>
      <c r="M915" s="48" t="e" vm="1">
        <f t="shared" si="108"/>
        <v>#VALUE!</v>
      </c>
      <c r="N915" t="e" vm="1">
        <f t="shared" si="109"/>
        <v>#VALUE!</v>
      </c>
      <c r="O915" s="1">
        <f>Main!$C$26</f>
        <v>149.54113125696796</v>
      </c>
      <c r="P915" s="48" t="e" vm="1">
        <f t="shared" si="110"/>
        <v>#VALUE!</v>
      </c>
      <c r="Q915" t="e" vm="1">
        <f t="shared" si="111"/>
        <v>#VALUE!</v>
      </c>
    </row>
    <row r="916" spans="1:17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2">
        <f>[1]!GenLognormal($F$9,$F$10)</f>
        <v>#VALUE!</v>
      </c>
      <c r="G916" t="e" vm="2">
        <f>[1]!genBinomial(1,0.567)</f>
        <v>#VALUE!</v>
      </c>
      <c r="H916" s="13" t="e" vm="1">
        <f t="shared" si="105"/>
        <v>#VALUE!</v>
      </c>
      <c r="I916" s="1">
        <f>Main!$A$26</f>
        <v>149.56547863818892</v>
      </c>
      <c r="J916" s="48" t="e" vm="1">
        <f t="shared" si="106"/>
        <v>#VALUE!</v>
      </c>
      <c r="K916" t="e" vm="1">
        <f t="shared" si="107"/>
        <v>#VALUE!</v>
      </c>
      <c r="L916" s="1">
        <f>Main!$B$26</f>
        <v>149.59073777325764</v>
      </c>
      <c r="M916" s="48" t="e" vm="1">
        <f t="shared" si="108"/>
        <v>#VALUE!</v>
      </c>
      <c r="N916" t="e" vm="1">
        <f t="shared" si="109"/>
        <v>#VALUE!</v>
      </c>
      <c r="O916" s="1">
        <f>Main!$C$26</f>
        <v>149.54113125696796</v>
      </c>
      <c r="P916" s="48" t="e" vm="1">
        <f t="shared" si="110"/>
        <v>#VALUE!</v>
      </c>
      <c r="Q916" t="e" vm="1">
        <f t="shared" si="111"/>
        <v>#VALUE!</v>
      </c>
    </row>
    <row r="917" spans="1:17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2">
        <f>[1]!GenLognormal($F$9,$F$10)</f>
        <v>#VALUE!</v>
      </c>
      <c r="G917" t="e" vm="2">
        <f>[1]!genBinomial(1,0.567)</f>
        <v>#VALUE!</v>
      </c>
      <c r="H917" s="13" t="e" vm="1">
        <f t="shared" si="105"/>
        <v>#VALUE!</v>
      </c>
      <c r="I917" s="1">
        <f>Main!$A$26</f>
        <v>149.56547863818892</v>
      </c>
      <c r="J917" s="48" t="e" vm="1">
        <f t="shared" si="106"/>
        <v>#VALUE!</v>
      </c>
      <c r="K917" t="e" vm="1">
        <f t="shared" si="107"/>
        <v>#VALUE!</v>
      </c>
      <c r="L917" s="1">
        <f>Main!$B$26</f>
        <v>149.59073777325764</v>
      </c>
      <c r="M917" s="48" t="e" vm="1">
        <f t="shared" si="108"/>
        <v>#VALUE!</v>
      </c>
      <c r="N917" t="e" vm="1">
        <f t="shared" si="109"/>
        <v>#VALUE!</v>
      </c>
      <c r="O917" s="1">
        <f>Main!$C$26</f>
        <v>149.54113125696796</v>
      </c>
      <c r="P917" s="48" t="e" vm="1">
        <f t="shared" si="110"/>
        <v>#VALUE!</v>
      </c>
      <c r="Q917" t="e" vm="1">
        <f t="shared" si="111"/>
        <v>#VALUE!</v>
      </c>
    </row>
    <row r="918" spans="1:17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2">
        <f>[1]!GenLognormal($F$9,$F$10)</f>
        <v>#VALUE!</v>
      </c>
      <c r="G918" t="e" vm="2">
        <f>[1]!genBinomial(1,0.567)</f>
        <v>#VALUE!</v>
      </c>
      <c r="H918" s="13" t="e" vm="1">
        <f t="shared" si="105"/>
        <v>#VALUE!</v>
      </c>
      <c r="I918" s="1">
        <f>Main!$A$26</f>
        <v>149.56547863818892</v>
      </c>
      <c r="J918" s="48" t="e" vm="1">
        <f t="shared" si="106"/>
        <v>#VALUE!</v>
      </c>
      <c r="K918" t="e" vm="1">
        <f t="shared" si="107"/>
        <v>#VALUE!</v>
      </c>
      <c r="L918" s="1">
        <f>Main!$B$26</f>
        <v>149.59073777325764</v>
      </c>
      <c r="M918" s="48" t="e" vm="1">
        <f t="shared" si="108"/>
        <v>#VALUE!</v>
      </c>
      <c r="N918" t="e" vm="1">
        <f t="shared" si="109"/>
        <v>#VALUE!</v>
      </c>
      <c r="O918" s="1">
        <f>Main!$C$26</f>
        <v>149.54113125696796</v>
      </c>
      <c r="P918" s="48" t="e" vm="1">
        <f t="shared" si="110"/>
        <v>#VALUE!</v>
      </c>
      <c r="Q918" t="e" vm="1">
        <f t="shared" si="111"/>
        <v>#VALUE!</v>
      </c>
    </row>
    <row r="919" spans="1:17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2">
        <f>[1]!GenLognormal($F$9,$F$10)</f>
        <v>#VALUE!</v>
      </c>
      <c r="G919" t="e" vm="2">
        <f>[1]!genBinomial(1,0.567)</f>
        <v>#VALUE!</v>
      </c>
      <c r="H919" s="13" t="e" vm="1">
        <f t="shared" si="105"/>
        <v>#VALUE!</v>
      </c>
      <c r="I919" s="1">
        <f>Main!$A$26</f>
        <v>149.56547863818892</v>
      </c>
      <c r="J919" s="48" t="e" vm="1">
        <f t="shared" si="106"/>
        <v>#VALUE!</v>
      </c>
      <c r="K919" t="e" vm="1">
        <f t="shared" si="107"/>
        <v>#VALUE!</v>
      </c>
      <c r="L919" s="1">
        <f>Main!$B$26</f>
        <v>149.59073777325764</v>
      </c>
      <c r="M919" s="48" t="e" vm="1">
        <f t="shared" si="108"/>
        <v>#VALUE!</v>
      </c>
      <c r="N919" t="e" vm="1">
        <f t="shared" si="109"/>
        <v>#VALUE!</v>
      </c>
      <c r="O919" s="1">
        <f>Main!$C$26</f>
        <v>149.54113125696796</v>
      </c>
      <c r="P919" s="48" t="e" vm="1">
        <f t="shared" si="110"/>
        <v>#VALUE!</v>
      </c>
      <c r="Q919" t="e" vm="1">
        <f t="shared" si="111"/>
        <v>#VALUE!</v>
      </c>
    </row>
    <row r="920" spans="1:17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2">
        <f>[1]!GenLognormal($F$9,$F$10)</f>
        <v>#VALUE!</v>
      </c>
      <c r="G920" t="e" vm="2">
        <f>[1]!genBinomial(1,0.567)</f>
        <v>#VALUE!</v>
      </c>
      <c r="H920" s="13" t="e" vm="1">
        <f t="shared" si="105"/>
        <v>#VALUE!</v>
      </c>
      <c r="I920" s="1">
        <f>Main!$A$26</f>
        <v>149.56547863818892</v>
      </c>
      <c r="J920" s="48" t="e" vm="1">
        <f t="shared" si="106"/>
        <v>#VALUE!</v>
      </c>
      <c r="K920" t="e" vm="1">
        <f t="shared" si="107"/>
        <v>#VALUE!</v>
      </c>
      <c r="L920" s="1">
        <f>Main!$B$26</f>
        <v>149.59073777325764</v>
      </c>
      <c r="M920" s="48" t="e" vm="1">
        <f t="shared" si="108"/>
        <v>#VALUE!</v>
      </c>
      <c r="N920" t="e" vm="1">
        <f t="shared" si="109"/>
        <v>#VALUE!</v>
      </c>
      <c r="O920" s="1">
        <f>Main!$C$26</f>
        <v>149.54113125696796</v>
      </c>
      <c r="P920" s="48" t="e" vm="1">
        <f t="shared" si="110"/>
        <v>#VALUE!</v>
      </c>
      <c r="Q920" t="e" vm="1">
        <f t="shared" si="111"/>
        <v>#VALUE!</v>
      </c>
    </row>
    <row r="921" spans="1:17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2">
        <f>[1]!GenLognormal($F$9,$F$10)</f>
        <v>#VALUE!</v>
      </c>
      <c r="G921" t="e" vm="2">
        <f>[1]!genBinomial(1,0.567)</f>
        <v>#VALUE!</v>
      </c>
      <c r="H921" s="13" t="e" vm="1">
        <f t="shared" si="105"/>
        <v>#VALUE!</v>
      </c>
      <c r="I921" s="1">
        <f>Main!$A$26</f>
        <v>149.56547863818892</v>
      </c>
      <c r="J921" s="48" t="e" vm="1">
        <f t="shared" si="106"/>
        <v>#VALUE!</v>
      </c>
      <c r="K921" t="e" vm="1">
        <f t="shared" si="107"/>
        <v>#VALUE!</v>
      </c>
      <c r="L921" s="1">
        <f>Main!$B$26</f>
        <v>149.59073777325764</v>
      </c>
      <c r="M921" s="48" t="e" vm="1">
        <f t="shared" si="108"/>
        <v>#VALUE!</v>
      </c>
      <c r="N921" t="e" vm="1">
        <f t="shared" si="109"/>
        <v>#VALUE!</v>
      </c>
      <c r="O921" s="1">
        <f>Main!$C$26</f>
        <v>149.54113125696796</v>
      </c>
      <c r="P921" s="48" t="e" vm="1">
        <f t="shared" si="110"/>
        <v>#VALUE!</v>
      </c>
      <c r="Q921" t="e" vm="1">
        <f t="shared" si="111"/>
        <v>#VALUE!</v>
      </c>
    </row>
    <row r="922" spans="1:17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2">
        <f>[1]!GenLognormal($F$9,$F$10)</f>
        <v>#VALUE!</v>
      </c>
      <c r="G922" t="e" vm="2">
        <f>[1]!genBinomial(1,0.567)</f>
        <v>#VALUE!</v>
      </c>
      <c r="H922" s="13" t="e" vm="1">
        <f t="shared" si="105"/>
        <v>#VALUE!</v>
      </c>
      <c r="I922" s="1">
        <f>Main!$A$26</f>
        <v>149.56547863818892</v>
      </c>
      <c r="J922" s="48" t="e" vm="1">
        <f t="shared" si="106"/>
        <v>#VALUE!</v>
      </c>
      <c r="K922" t="e" vm="1">
        <f t="shared" si="107"/>
        <v>#VALUE!</v>
      </c>
      <c r="L922" s="1">
        <f>Main!$B$26</f>
        <v>149.59073777325764</v>
      </c>
      <c r="M922" s="48" t="e" vm="1">
        <f t="shared" si="108"/>
        <v>#VALUE!</v>
      </c>
      <c r="N922" t="e" vm="1">
        <f t="shared" si="109"/>
        <v>#VALUE!</v>
      </c>
      <c r="O922" s="1">
        <f>Main!$C$26</f>
        <v>149.54113125696796</v>
      </c>
      <c r="P922" s="48" t="e" vm="1">
        <f t="shared" si="110"/>
        <v>#VALUE!</v>
      </c>
      <c r="Q922" t="e" vm="1">
        <f t="shared" si="111"/>
        <v>#VALUE!</v>
      </c>
    </row>
    <row r="923" spans="1:17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2">
        <f>[1]!GenLognormal($F$9,$F$10)</f>
        <v>#VALUE!</v>
      </c>
      <c r="G923" t="e" vm="2">
        <f>[1]!genBinomial(1,0.567)</f>
        <v>#VALUE!</v>
      </c>
      <c r="H923" s="13" t="e" vm="1">
        <f t="shared" si="105"/>
        <v>#VALUE!</v>
      </c>
      <c r="I923" s="1">
        <f>Main!$A$26</f>
        <v>149.56547863818892</v>
      </c>
      <c r="J923" s="48" t="e" vm="1">
        <f t="shared" si="106"/>
        <v>#VALUE!</v>
      </c>
      <c r="K923" t="e" vm="1">
        <f t="shared" si="107"/>
        <v>#VALUE!</v>
      </c>
      <c r="L923" s="1">
        <f>Main!$B$26</f>
        <v>149.59073777325764</v>
      </c>
      <c r="M923" s="48" t="e" vm="1">
        <f t="shared" si="108"/>
        <v>#VALUE!</v>
      </c>
      <c r="N923" t="e" vm="1">
        <f t="shared" si="109"/>
        <v>#VALUE!</v>
      </c>
      <c r="O923" s="1">
        <f>Main!$C$26</f>
        <v>149.54113125696796</v>
      </c>
      <c r="P923" s="48" t="e" vm="1">
        <f t="shared" si="110"/>
        <v>#VALUE!</v>
      </c>
      <c r="Q923" t="e" vm="1">
        <f t="shared" si="111"/>
        <v>#VALUE!</v>
      </c>
    </row>
    <row r="924" spans="1:17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2">
        <f>[1]!GenLognormal($F$9,$F$10)</f>
        <v>#VALUE!</v>
      </c>
      <c r="G924" t="e" vm="2">
        <f>[1]!genBinomial(1,0.567)</f>
        <v>#VALUE!</v>
      </c>
      <c r="H924" s="13" t="e" vm="1">
        <f t="shared" si="105"/>
        <v>#VALUE!</v>
      </c>
      <c r="I924" s="1">
        <f>Main!$A$26</f>
        <v>149.56547863818892</v>
      </c>
      <c r="J924" s="48" t="e" vm="1">
        <f t="shared" si="106"/>
        <v>#VALUE!</v>
      </c>
      <c r="K924" t="e" vm="1">
        <f t="shared" si="107"/>
        <v>#VALUE!</v>
      </c>
      <c r="L924" s="1">
        <f>Main!$B$26</f>
        <v>149.59073777325764</v>
      </c>
      <c r="M924" s="48" t="e" vm="1">
        <f t="shared" si="108"/>
        <v>#VALUE!</v>
      </c>
      <c r="N924" t="e" vm="1">
        <f t="shared" si="109"/>
        <v>#VALUE!</v>
      </c>
      <c r="O924" s="1">
        <f>Main!$C$26</f>
        <v>149.54113125696796</v>
      </c>
      <c r="P924" s="48" t="e" vm="1">
        <f t="shared" si="110"/>
        <v>#VALUE!</v>
      </c>
      <c r="Q924" t="e" vm="1">
        <f t="shared" si="111"/>
        <v>#VALUE!</v>
      </c>
    </row>
    <row r="925" spans="1:17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2">
        <f>[1]!GenLognormal($F$9,$F$10)</f>
        <v>#VALUE!</v>
      </c>
      <c r="G925" t="e" vm="2">
        <f>[1]!genBinomial(1,0.567)</f>
        <v>#VALUE!</v>
      </c>
      <c r="H925" s="13" t="e" vm="1">
        <f t="shared" si="105"/>
        <v>#VALUE!</v>
      </c>
      <c r="I925" s="1">
        <f>Main!$A$26</f>
        <v>149.56547863818892</v>
      </c>
      <c r="J925" s="48" t="e" vm="1">
        <f t="shared" si="106"/>
        <v>#VALUE!</v>
      </c>
      <c r="K925" t="e" vm="1">
        <f t="shared" si="107"/>
        <v>#VALUE!</v>
      </c>
      <c r="L925" s="1">
        <f>Main!$B$26</f>
        <v>149.59073777325764</v>
      </c>
      <c r="M925" s="48" t="e" vm="1">
        <f t="shared" si="108"/>
        <v>#VALUE!</v>
      </c>
      <c r="N925" t="e" vm="1">
        <f t="shared" si="109"/>
        <v>#VALUE!</v>
      </c>
      <c r="O925" s="1">
        <f>Main!$C$26</f>
        <v>149.54113125696796</v>
      </c>
      <c r="P925" s="48" t="e" vm="1">
        <f t="shared" si="110"/>
        <v>#VALUE!</v>
      </c>
      <c r="Q925" t="e" vm="1">
        <f t="shared" si="111"/>
        <v>#VALUE!</v>
      </c>
    </row>
    <row r="926" spans="1:17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2">
        <f>[1]!GenLognormal($F$9,$F$10)</f>
        <v>#VALUE!</v>
      </c>
      <c r="G926" t="e" vm="2">
        <f>[1]!genBinomial(1,0.567)</f>
        <v>#VALUE!</v>
      </c>
      <c r="H926" s="13" t="e" vm="1">
        <f t="shared" si="105"/>
        <v>#VALUE!</v>
      </c>
      <c r="I926" s="1">
        <f>Main!$A$26</f>
        <v>149.56547863818892</v>
      </c>
      <c r="J926" s="48" t="e" vm="1">
        <f t="shared" si="106"/>
        <v>#VALUE!</v>
      </c>
      <c r="K926" t="e" vm="1">
        <f t="shared" si="107"/>
        <v>#VALUE!</v>
      </c>
      <c r="L926" s="1">
        <f>Main!$B$26</f>
        <v>149.59073777325764</v>
      </c>
      <c r="M926" s="48" t="e" vm="1">
        <f t="shared" si="108"/>
        <v>#VALUE!</v>
      </c>
      <c r="N926" t="e" vm="1">
        <f t="shared" si="109"/>
        <v>#VALUE!</v>
      </c>
      <c r="O926" s="1">
        <f>Main!$C$26</f>
        <v>149.54113125696796</v>
      </c>
      <c r="P926" s="48" t="e" vm="1">
        <f t="shared" si="110"/>
        <v>#VALUE!</v>
      </c>
      <c r="Q926" t="e" vm="1">
        <f t="shared" si="111"/>
        <v>#VALUE!</v>
      </c>
    </row>
    <row r="927" spans="1:17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2">
        <f>[1]!GenLognormal($F$9,$F$10)</f>
        <v>#VALUE!</v>
      </c>
      <c r="G927" t="e" vm="2">
        <f>[1]!genBinomial(1,0.567)</f>
        <v>#VALUE!</v>
      </c>
      <c r="H927" s="13" t="e" vm="1">
        <f t="shared" si="105"/>
        <v>#VALUE!</v>
      </c>
      <c r="I927" s="1">
        <f>Main!$A$26</f>
        <v>149.56547863818892</v>
      </c>
      <c r="J927" s="48" t="e" vm="1">
        <f t="shared" si="106"/>
        <v>#VALUE!</v>
      </c>
      <c r="K927" t="e" vm="1">
        <f t="shared" si="107"/>
        <v>#VALUE!</v>
      </c>
      <c r="L927" s="1">
        <f>Main!$B$26</f>
        <v>149.59073777325764</v>
      </c>
      <c r="M927" s="48" t="e" vm="1">
        <f t="shared" si="108"/>
        <v>#VALUE!</v>
      </c>
      <c r="N927" t="e" vm="1">
        <f t="shared" si="109"/>
        <v>#VALUE!</v>
      </c>
      <c r="O927" s="1">
        <f>Main!$C$26</f>
        <v>149.54113125696796</v>
      </c>
      <c r="P927" s="48" t="e" vm="1">
        <f t="shared" si="110"/>
        <v>#VALUE!</v>
      </c>
      <c r="Q927" t="e" vm="1">
        <f t="shared" si="111"/>
        <v>#VALUE!</v>
      </c>
    </row>
    <row r="928" spans="1:17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2">
        <f>[1]!GenLognormal($F$9,$F$10)</f>
        <v>#VALUE!</v>
      </c>
      <c r="G928" t="e" vm="2">
        <f>[1]!genBinomial(1,0.567)</f>
        <v>#VALUE!</v>
      </c>
      <c r="H928" s="13" t="e" vm="1">
        <f t="shared" si="105"/>
        <v>#VALUE!</v>
      </c>
      <c r="I928" s="1">
        <f>Main!$A$26</f>
        <v>149.56547863818892</v>
      </c>
      <c r="J928" s="48" t="e" vm="1">
        <f t="shared" si="106"/>
        <v>#VALUE!</v>
      </c>
      <c r="K928" t="e" vm="1">
        <f t="shared" si="107"/>
        <v>#VALUE!</v>
      </c>
      <c r="L928" s="1">
        <f>Main!$B$26</f>
        <v>149.59073777325764</v>
      </c>
      <c r="M928" s="48" t="e" vm="1">
        <f t="shared" si="108"/>
        <v>#VALUE!</v>
      </c>
      <c r="N928" t="e" vm="1">
        <f t="shared" si="109"/>
        <v>#VALUE!</v>
      </c>
      <c r="O928" s="1">
        <f>Main!$C$26</f>
        <v>149.54113125696796</v>
      </c>
      <c r="P928" s="48" t="e" vm="1">
        <f t="shared" si="110"/>
        <v>#VALUE!</v>
      </c>
      <c r="Q928" t="e" vm="1">
        <f t="shared" si="111"/>
        <v>#VALUE!</v>
      </c>
    </row>
    <row r="929" spans="1:17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2">
        <f>[1]!GenLognormal($F$9,$F$10)</f>
        <v>#VALUE!</v>
      </c>
      <c r="G929" t="e" vm="2">
        <f>[1]!genBinomial(1,0.567)</f>
        <v>#VALUE!</v>
      </c>
      <c r="H929" s="13" t="e" vm="1">
        <f t="shared" si="105"/>
        <v>#VALUE!</v>
      </c>
      <c r="I929" s="1">
        <f>Main!$A$26</f>
        <v>149.56547863818892</v>
      </c>
      <c r="J929" s="48" t="e" vm="1">
        <f t="shared" si="106"/>
        <v>#VALUE!</v>
      </c>
      <c r="K929" t="e" vm="1">
        <f t="shared" si="107"/>
        <v>#VALUE!</v>
      </c>
      <c r="L929" s="1">
        <f>Main!$B$26</f>
        <v>149.59073777325764</v>
      </c>
      <c r="M929" s="48" t="e" vm="1">
        <f t="shared" si="108"/>
        <v>#VALUE!</v>
      </c>
      <c r="N929" t="e" vm="1">
        <f t="shared" si="109"/>
        <v>#VALUE!</v>
      </c>
      <c r="O929" s="1">
        <f>Main!$C$26</f>
        <v>149.54113125696796</v>
      </c>
      <c r="P929" s="48" t="e" vm="1">
        <f t="shared" si="110"/>
        <v>#VALUE!</v>
      </c>
      <c r="Q929" t="e" vm="1">
        <f t="shared" si="111"/>
        <v>#VALUE!</v>
      </c>
    </row>
    <row r="930" spans="1:17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2">
        <f>[1]!GenLognormal($F$9,$F$10)</f>
        <v>#VALUE!</v>
      </c>
      <c r="G930" t="e" vm="2">
        <f>[1]!genBinomial(1,0.567)</f>
        <v>#VALUE!</v>
      </c>
      <c r="H930" s="13" t="e" vm="1">
        <f t="shared" si="105"/>
        <v>#VALUE!</v>
      </c>
      <c r="I930" s="1">
        <f>Main!$A$26</f>
        <v>149.56547863818892</v>
      </c>
      <c r="J930" s="48" t="e" vm="1">
        <f t="shared" si="106"/>
        <v>#VALUE!</v>
      </c>
      <c r="K930" t="e" vm="1">
        <f t="shared" si="107"/>
        <v>#VALUE!</v>
      </c>
      <c r="L930" s="1">
        <f>Main!$B$26</f>
        <v>149.59073777325764</v>
      </c>
      <c r="M930" s="48" t="e" vm="1">
        <f t="shared" si="108"/>
        <v>#VALUE!</v>
      </c>
      <c r="N930" t="e" vm="1">
        <f t="shared" si="109"/>
        <v>#VALUE!</v>
      </c>
      <c r="O930" s="1">
        <f>Main!$C$26</f>
        <v>149.54113125696796</v>
      </c>
      <c r="P930" s="48" t="e" vm="1">
        <f t="shared" si="110"/>
        <v>#VALUE!</v>
      </c>
      <c r="Q930" t="e" vm="1">
        <f t="shared" si="111"/>
        <v>#VALUE!</v>
      </c>
    </row>
    <row r="931" spans="1:17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2">
        <f>[1]!GenLognormal($F$9,$F$10)</f>
        <v>#VALUE!</v>
      </c>
      <c r="G931" t="e" vm="2">
        <f>[1]!genBinomial(1,0.567)</f>
        <v>#VALUE!</v>
      </c>
      <c r="H931" s="13" t="e" vm="1">
        <f t="shared" si="105"/>
        <v>#VALUE!</v>
      </c>
      <c r="I931" s="1">
        <f>Main!$A$26</f>
        <v>149.56547863818892</v>
      </c>
      <c r="J931" s="48" t="e" vm="1">
        <f t="shared" si="106"/>
        <v>#VALUE!</v>
      </c>
      <c r="K931" t="e" vm="1">
        <f t="shared" si="107"/>
        <v>#VALUE!</v>
      </c>
      <c r="L931" s="1">
        <f>Main!$B$26</f>
        <v>149.59073777325764</v>
      </c>
      <c r="M931" s="48" t="e" vm="1">
        <f t="shared" si="108"/>
        <v>#VALUE!</v>
      </c>
      <c r="N931" t="e" vm="1">
        <f t="shared" si="109"/>
        <v>#VALUE!</v>
      </c>
      <c r="O931" s="1">
        <f>Main!$C$26</f>
        <v>149.54113125696796</v>
      </c>
      <c r="P931" s="48" t="e" vm="1">
        <f t="shared" si="110"/>
        <v>#VALUE!</v>
      </c>
      <c r="Q931" t="e" vm="1">
        <f t="shared" si="111"/>
        <v>#VALUE!</v>
      </c>
    </row>
    <row r="932" spans="1:17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2">
        <f>[1]!GenLognormal($F$9,$F$10)</f>
        <v>#VALUE!</v>
      </c>
      <c r="G932" t="e" vm="2">
        <f>[1]!genBinomial(1,0.567)</f>
        <v>#VALUE!</v>
      </c>
      <c r="H932" s="13" t="e" vm="1">
        <f t="shared" si="105"/>
        <v>#VALUE!</v>
      </c>
      <c r="I932" s="1">
        <f>Main!$A$26</f>
        <v>149.56547863818892</v>
      </c>
      <c r="J932" s="48" t="e" vm="1">
        <f t="shared" si="106"/>
        <v>#VALUE!</v>
      </c>
      <c r="K932" t="e" vm="1">
        <f t="shared" si="107"/>
        <v>#VALUE!</v>
      </c>
      <c r="L932" s="1">
        <f>Main!$B$26</f>
        <v>149.59073777325764</v>
      </c>
      <c r="M932" s="48" t="e" vm="1">
        <f t="shared" si="108"/>
        <v>#VALUE!</v>
      </c>
      <c r="N932" t="e" vm="1">
        <f t="shared" si="109"/>
        <v>#VALUE!</v>
      </c>
      <c r="O932" s="1">
        <f>Main!$C$26</f>
        <v>149.54113125696796</v>
      </c>
      <c r="P932" s="48" t="e" vm="1">
        <f t="shared" si="110"/>
        <v>#VALUE!</v>
      </c>
      <c r="Q932" t="e" vm="1">
        <f t="shared" si="111"/>
        <v>#VALUE!</v>
      </c>
    </row>
    <row r="933" spans="1:17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2">
        <f>[1]!GenLognormal($F$9,$F$10)</f>
        <v>#VALUE!</v>
      </c>
      <c r="G933" t="e" vm="2">
        <f>[1]!genBinomial(1,0.567)</f>
        <v>#VALUE!</v>
      </c>
      <c r="H933" s="13" t="e" vm="1">
        <f t="shared" si="105"/>
        <v>#VALUE!</v>
      </c>
      <c r="I933" s="1">
        <f>Main!$A$26</f>
        <v>149.56547863818892</v>
      </c>
      <c r="J933" s="48" t="e" vm="1">
        <f t="shared" si="106"/>
        <v>#VALUE!</v>
      </c>
      <c r="K933" t="e" vm="1">
        <f t="shared" si="107"/>
        <v>#VALUE!</v>
      </c>
      <c r="L933" s="1">
        <f>Main!$B$26</f>
        <v>149.59073777325764</v>
      </c>
      <c r="M933" s="48" t="e" vm="1">
        <f t="shared" si="108"/>
        <v>#VALUE!</v>
      </c>
      <c r="N933" t="e" vm="1">
        <f t="shared" si="109"/>
        <v>#VALUE!</v>
      </c>
      <c r="O933" s="1">
        <f>Main!$C$26</f>
        <v>149.54113125696796</v>
      </c>
      <c r="P933" s="48" t="e" vm="1">
        <f t="shared" si="110"/>
        <v>#VALUE!</v>
      </c>
      <c r="Q933" t="e" vm="1">
        <f t="shared" si="111"/>
        <v>#VALUE!</v>
      </c>
    </row>
    <row r="934" spans="1:17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2">
        <f>[1]!GenLognormal($F$9,$F$10)</f>
        <v>#VALUE!</v>
      </c>
      <c r="G934" t="e" vm="2">
        <f>[1]!genBinomial(1,0.567)</f>
        <v>#VALUE!</v>
      </c>
      <c r="H934" s="13" t="e" vm="1">
        <f t="shared" si="105"/>
        <v>#VALUE!</v>
      </c>
      <c r="I934" s="1">
        <f>Main!$A$26</f>
        <v>149.56547863818892</v>
      </c>
      <c r="J934" s="48" t="e" vm="1">
        <f t="shared" si="106"/>
        <v>#VALUE!</v>
      </c>
      <c r="K934" t="e" vm="1">
        <f t="shared" si="107"/>
        <v>#VALUE!</v>
      </c>
      <c r="L934" s="1">
        <f>Main!$B$26</f>
        <v>149.59073777325764</v>
      </c>
      <c r="M934" s="48" t="e" vm="1">
        <f t="shared" si="108"/>
        <v>#VALUE!</v>
      </c>
      <c r="N934" t="e" vm="1">
        <f t="shared" si="109"/>
        <v>#VALUE!</v>
      </c>
      <c r="O934" s="1">
        <f>Main!$C$26</f>
        <v>149.54113125696796</v>
      </c>
      <c r="P934" s="48" t="e" vm="1">
        <f t="shared" si="110"/>
        <v>#VALUE!</v>
      </c>
      <c r="Q934" t="e" vm="1">
        <f t="shared" si="111"/>
        <v>#VALUE!</v>
      </c>
    </row>
    <row r="935" spans="1:17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2">
        <f>[1]!GenLognormal($F$9,$F$10)</f>
        <v>#VALUE!</v>
      </c>
      <c r="G935" t="e" vm="2">
        <f>[1]!genBinomial(1,0.567)</f>
        <v>#VALUE!</v>
      </c>
      <c r="H935" s="13" t="e" vm="1">
        <f t="shared" si="105"/>
        <v>#VALUE!</v>
      </c>
      <c r="I935" s="1">
        <f>Main!$A$26</f>
        <v>149.56547863818892</v>
      </c>
      <c r="J935" s="48" t="e" vm="1">
        <f t="shared" si="106"/>
        <v>#VALUE!</v>
      </c>
      <c r="K935" t="e" vm="1">
        <f t="shared" si="107"/>
        <v>#VALUE!</v>
      </c>
      <c r="L935" s="1">
        <f>Main!$B$26</f>
        <v>149.59073777325764</v>
      </c>
      <c r="M935" s="48" t="e" vm="1">
        <f t="shared" si="108"/>
        <v>#VALUE!</v>
      </c>
      <c r="N935" t="e" vm="1">
        <f t="shared" si="109"/>
        <v>#VALUE!</v>
      </c>
      <c r="O935" s="1">
        <f>Main!$C$26</f>
        <v>149.54113125696796</v>
      </c>
      <c r="P935" s="48" t="e" vm="1">
        <f t="shared" si="110"/>
        <v>#VALUE!</v>
      </c>
      <c r="Q935" t="e" vm="1">
        <f t="shared" si="111"/>
        <v>#VALUE!</v>
      </c>
    </row>
    <row r="936" spans="1:17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2">
        <f>[1]!GenLognormal($F$9,$F$10)</f>
        <v>#VALUE!</v>
      </c>
      <c r="G936" t="e" vm="2">
        <f>[1]!genBinomial(1,0.567)</f>
        <v>#VALUE!</v>
      </c>
      <c r="H936" s="13" t="e" vm="1">
        <f t="shared" si="105"/>
        <v>#VALUE!</v>
      </c>
      <c r="I936" s="1">
        <f>Main!$A$26</f>
        <v>149.56547863818892</v>
      </c>
      <c r="J936" s="48" t="e" vm="1">
        <f t="shared" si="106"/>
        <v>#VALUE!</v>
      </c>
      <c r="K936" t="e" vm="1">
        <f t="shared" si="107"/>
        <v>#VALUE!</v>
      </c>
      <c r="L936" s="1">
        <f>Main!$B$26</f>
        <v>149.59073777325764</v>
      </c>
      <c r="M936" s="48" t="e" vm="1">
        <f t="shared" si="108"/>
        <v>#VALUE!</v>
      </c>
      <c r="N936" t="e" vm="1">
        <f t="shared" si="109"/>
        <v>#VALUE!</v>
      </c>
      <c r="O936" s="1">
        <f>Main!$C$26</f>
        <v>149.54113125696796</v>
      </c>
      <c r="P936" s="48" t="e" vm="1">
        <f t="shared" si="110"/>
        <v>#VALUE!</v>
      </c>
      <c r="Q936" t="e" vm="1">
        <f t="shared" si="111"/>
        <v>#VALUE!</v>
      </c>
    </row>
    <row r="937" spans="1:17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2">
        <f>[1]!GenLognormal($F$9,$F$10)</f>
        <v>#VALUE!</v>
      </c>
      <c r="G937" t="e" vm="2">
        <f>[1]!genBinomial(1,0.567)</f>
        <v>#VALUE!</v>
      </c>
      <c r="H937" s="13" t="e" vm="1">
        <f t="shared" si="105"/>
        <v>#VALUE!</v>
      </c>
      <c r="I937" s="1">
        <f>Main!$A$26</f>
        <v>149.56547863818892</v>
      </c>
      <c r="J937" s="48" t="e" vm="1">
        <f t="shared" si="106"/>
        <v>#VALUE!</v>
      </c>
      <c r="K937" t="e" vm="1">
        <f t="shared" si="107"/>
        <v>#VALUE!</v>
      </c>
      <c r="L937" s="1">
        <f>Main!$B$26</f>
        <v>149.59073777325764</v>
      </c>
      <c r="M937" s="48" t="e" vm="1">
        <f t="shared" si="108"/>
        <v>#VALUE!</v>
      </c>
      <c r="N937" t="e" vm="1">
        <f t="shared" si="109"/>
        <v>#VALUE!</v>
      </c>
      <c r="O937" s="1">
        <f>Main!$C$26</f>
        <v>149.54113125696796</v>
      </c>
      <c r="P937" s="48" t="e" vm="1">
        <f t="shared" si="110"/>
        <v>#VALUE!</v>
      </c>
      <c r="Q937" t="e" vm="1">
        <f t="shared" si="111"/>
        <v>#VALUE!</v>
      </c>
    </row>
    <row r="938" spans="1:17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2">
        <f>[1]!GenLognormal($F$9,$F$10)</f>
        <v>#VALUE!</v>
      </c>
      <c r="G938" t="e" vm="2">
        <f>[1]!genBinomial(1,0.567)</f>
        <v>#VALUE!</v>
      </c>
      <c r="H938" s="13" t="e" vm="1">
        <f t="shared" si="105"/>
        <v>#VALUE!</v>
      </c>
      <c r="I938" s="1">
        <f>Main!$A$26</f>
        <v>149.56547863818892</v>
      </c>
      <c r="J938" s="48" t="e" vm="1">
        <f t="shared" si="106"/>
        <v>#VALUE!</v>
      </c>
      <c r="K938" t="e" vm="1">
        <f t="shared" si="107"/>
        <v>#VALUE!</v>
      </c>
      <c r="L938" s="1">
        <f>Main!$B$26</f>
        <v>149.59073777325764</v>
      </c>
      <c r="M938" s="48" t="e" vm="1">
        <f t="shared" si="108"/>
        <v>#VALUE!</v>
      </c>
      <c r="N938" t="e" vm="1">
        <f t="shared" si="109"/>
        <v>#VALUE!</v>
      </c>
      <c r="O938" s="1">
        <f>Main!$C$26</f>
        <v>149.54113125696796</v>
      </c>
      <c r="P938" s="48" t="e" vm="1">
        <f t="shared" si="110"/>
        <v>#VALUE!</v>
      </c>
      <c r="Q938" t="e" vm="1">
        <f t="shared" si="111"/>
        <v>#VALUE!</v>
      </c>
    </row>
    <row r="939" spans="1:17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2">
        <f>[1]!GenLognormal($F$9,$F$10)</f>
        <v>#VALUE!</v>
      </c>
      <c r="G939" t="e" vm="2">
        <f>[1]!genBinomial(1,0.567)</f>
        <v>#VALUE!</v>
      </c>
      <c r="H939" s="13" t="e" vm="1">
        <f t="shared" si="105"/>
        <v>#VALUE!</v>
      </c>
      <c r="I939" s="1">
        <f>Main!$A$26</f>
        <v>149.56547863818892</v>
      </c>
      <c r="J939" s="48" t="e" vm="1">
        <f t="shared" si="106"/>
        <v>#VALUE!</v>
      </c>
      <c r="K939" t="e" vm="1">
        <f t="shared" si="107"/>
        <v>#VALUE!</v>
      </c>
      <c r="L939" s="1">
        <f>Main!$B$26</f>
        <v>149.59073777325764</v>
      </c>
      <c r="M939" s="48" t="e" vm="1">
        <f t="shared" si="108"/>
        <v>#VALUE!</v>
      </c>
      <c r="N939" t="e" vm="1">
        <f t="shared" si="109"/>
        <v>#VALUE!</v>
      </c>
      <c r="O939" s="1">
        <f>Main!$C$26</f>
        <v>149.54113125696796</v>
      </c>
      <c r="P939" s="48" t="e" vm="1">
        <f t="shared" si="110"/>
        <v>#VALUE!</v>
      </c>
      <c r="Q939" t="e" vm="1">
        <f t="shared" si="111"/>
        <v>#VALUE!</v>
      </c>
    </row>
    <row r="940" spans="1:17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2">
        <f>[1]!GenLognormal($F$9,$F$10)</f>
        <v>#VALUE!</v>
      </c>
      <c r="G940" t="e" vm="2">
        <f>[1]!genBinomial(1,0.567)</f>
        <v>#VALUE!</v>
      </c>
      <c r="H940" s="13" t="e" vm="1">
        <f t="shared" si="105"/>
        <v>#VALUE!</v>
      </c>
      <c r="I940" s="1">
        <f>Main!$A$26</f>
        <v>149.56547863818892</v>
      </c>
      <c r="J940" s="48" t="e" vm="1">
        <f t="shared" si="106"/>
        <v>#VALUE!</v>
      </c>
      <c r="K940" t="e" vm="1">
        <f t="shared" si="107"/>
        <v>#VALUE!</v>
      </c>
      <c r="L940" s="1">
        <f>Main!$B$26</f>
        <v>149.59073777325764</v>
      </c>
      <c r="M940" s="48" t="e" vm="1">
        <f t="shared" si="108"/>
        <v>#VALUE!</v>
      </c>
      <c r="N940" t="e" vm="1">
        <f t="shared" si="109"/>
        <v>#VALUE!</v>
      </c>
      <c r="O940" s="1">
        <f>Main!$C$26</f>
        <v>149.54113125696796</v>
      </c>
      <c r="P940" s="48" t="e" vm="1">
        <f t="shared" si="110"/>
        <v>#VALUE!</v>
      </c>
      <c r="Q940" t="e" vm="1">
        <f t="shared" si="111"/>
        <v>#VALUE!</v>
      </c>
    </row>
    <row r="941" spans="1:17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2">
        <f>[1]!GenLognormal($F$9,$F$10)</f>
        <v>#VALUE!</v>
      </c>
      <c r="G941" t="e" vm="2">
        <f>[1]!genBinomial(1,0.567)</f>
        <v>#VALUE!</v>
      </c>
      <c r="H941" s="13" t="e" vm="1">
        <f t="shared" si="105"/>
        <v>#VALUE!</v>
      </c>
      <c r="I941" s="1">
        <f>Main!$A$26</f>
        <v>149.56547863818892</v>
      </c>
      <c r="J941" s="48" t="e" vm="1">
        <f t="shared" si="106"/>
        <v>#VALUE!</v>
      </c>
      <c r="K941" t="e" vm="1">
        <f t="shared" si="107"/>
        <v>#VALUE!</v>
      </c>
      <c r="L941" s="1">
        <f>Main!$B$26</f>
        <v>149.59073777325764</v>
      </c>
      <c r="M941" s="48" t="e" vm="1">
        <f t="shared" si="108"/>
        <v>#VALUE!</v>
      </c>
      <c r="N941" t="e" vm="1">
        <f t="shared" si="109"/>
        <v>#VALUE!</v>
      </c>
      <c r="O941" s="1">
        <f>Main!$C$26</f>
        <v>149.54113125696796</v>
      </c>
      <c r="P941" s="48" t="e" vm="1">
        <f t="shared" si="110"/>
        <v>#VALUE!</v>
      </c>
      <c r="Q941" t="e" vm="1">
        <f t="shared" si="111"/>
        <v>#VALUE!</v>
      </c>
    </row>
    <row r="942" spans="1:17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2">
        <f>[1]!GenLognormal($F$9,$F$10)</f>
        <v>#VALUE!</v>
      </c>
      <c r="G942" t="e" vm="2">
        <f>[1]!genBinomial(1,0.567)</f>
        <v>#VALUE!</v>
      </c>
      <c r="H942" s="13" t="e" vm="1">
        <f t="shared" si="105"/>
        <v>#VALUE!</v>
      </c>
      <c r="I942" s="1">
        <f>Main!$A$26</f>
        <v>149.56547863818892</v>
      </c>
      <c r="J942" s="48" t="e" vm="1">
        <f t="shared" si="106"/>
        <v>#VALUE!</v>
      </c>
      <c r="K942" t="e" vm="1">
        <f t="shared" si="107"/>
        <v>#VALUE!</v>
      </c>
      <c r="L942" s="1">
        <f>Main!$B$26</f>
        <v>149.59073777325764</v>
      </c>
      <c r="M942" s="48" t="e" vm="1">
        <f t="shared" si="108"/>
        <v>#VALUE!</v>
      </c>
      <c r="N942" t="e" vm="1">
        <f t="shared" si="109"/>
        <v>#VALUE!</v>
      </c>
      <c r="O942" s="1">
        <f>Main!$C$26</f>
        <v>149.54113125696796</v>
      </c>
      <c r="P942" s="48" t="e" vm="1">
        <f t="shared" si="110"/>
        <v>#VALUE!</v>
      </c>
      <c r="Q942" t="e" vm="1">
        <f t="shared" si="111"/>
        <v>#VALUE!</v>
      </c>
    </row>
    <row r="943" spans="1:17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2">
        <f>[1]!GenLognormal($F$9,$F$10)</f>
        <v>#VALUE!</v>
      </c>
      <c r="G943" t="e" vm="2">
        <f>[1]!genBinomial(1,0.567)</f>
        <v>#VALUE!</v>
      </c>
      <c r="H943" s="13" t="e" vm="1">
        <f t="shared" si="105"/>
        <v>#VALUE!</v>
      </c>
      <c r="I943" s="1">
        <f>Main!$A$26</f>
        <v>149.56547863818892</v>
      </c>
      <c r="J943" s="48" t="e" vm="1">
        <f t="shared" si="106"/>
        <v>#VALUE!</v>
      </c>
      <c r="K943" t="e" vm="1">
        <f t="shared" si="107"/>
        <v>#VALUE!</v>
      </c>
      <c r="L943" s="1">
        <f>Main!$B$26</f>
        <v>149.59073777325764</v>
      </c>
      <c r="M943" s="48" t="e" vm="1">
        <f t="shared" si="108"/>
        <v>#VALUE!</v>
      </c>
      <c r="N943" t="e" vm="1">
        <f t="shared" si="109"/>
        <v>#VALUE!</v>
      </c>
      <c r="O943" s="1">
        <f>Main!$C$26</f>
        <v>149.54113125696796</v>
      </c>
      <c r="P943" s="48" t="e" vm="1">
        <f t="shared" si="110"/>
        <v>#VALUE!</v>
      </c>
      <c r="Q943" t="e" vm="1">
        <f t="shared" si="111"/>
        <v>#VALUE!</v>
      </c>
    </row>
    <row r="944" spans="1:17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2">
        <f>[1]!GenLognormal($F$9,$F$10)</f>
        <v>#VALUE!</v>
      </c>
      <c r="G944" t="e" vm="2">
        <f>[1]!genBinomial(1,0.567)</f>
        <v>#VALUE!</v>
      </c>
      <c r="H944" s="13" t="e" vm="1">
        <f t="shared" si="105"/>
        <v>#VALUE!</v>
      </c>
      <c r="I944" s="1">
        <f>Main!$A$26</f>
        <v>149.56547863818892</v>
      </c>
      <c r="J944" s="48" t="e" vm="1">
        <f t="shared" si="106"/>
        <v>#VALUE!</v>
      </c>
      <c r="K944" t="e" vm="1">
        <f t="shared" si="107"/>
        <v>#VALUE!</v>
      </c>
      <c r="L944" s="1">
        <f>Main!$B$26</f>
        <v>149.59073777325764</v>
      </c>
      <c r="M944" s="48" t="e" vm="1">
        <f t="shared" si="108"/>
        <v>#VALUE!</v>
      </c>
      <c r="N944" t="e" vm="1">
        <f t="shared" si="109"/>
        <v>#VALUE!</v>
      </c>
      <c r="O944" s="1">
        <f>Main!$C$26</f>
        <v>149.54113125696796</v>
      </c>
      <c r="P944" s="48" t="e" vm="1">
        <f t="shared" si="110"/>
        <v>#VALUE!</v>
      </c>
      <c r="Q944" t="e" vm="1">
        <f t="shared" si="111"/>
        <v>#VALUE!</v>
      </c>
    </row>
    <row r="945" spans="1:17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2">
        <f>[1]!GenLognormal($F$9,$F$10)</f>
        <v>#VALUE!</v>
      </c>
      <c r="G945" t="e" vm="2">
        <f>[1]!genBinomial(1,0.567)</f>
        <v>#VALUE!</v>
      </c>
      <c r="H945" s="13" t="e" vm="1">
        <f t="shared" si="105"/>
        <v>#VALUE!</v>
      </c>
      <c r="I945" s="1">
        <f>Main!$A$26</f>
        <v>149.56547863818892</v>
      </c>
      <c r="J945" s="48" t="e" vm="1">
        <f t="shared" si="106"/>
        <v>#VALUE!</v>
      </c>
      <c r="K945" t="e" vm="1">
        <f t="shared" si="107"/>
        <v>#VALUE!</v>
      </c>
      <c r="L945" s="1">
        <f>Main!$B$26</f>
        <v>149.59073777325764</v>
      </c>
      <c r="M945" s="48" t="e" vm="1">
        <f t="shared" si="108"/>
        <v>#VALUE!</v>
      </c>
      <c r="N945" t="e" vm="1">
        <f t="shared" si="109"/>
        <v>#VALUE!</v>
      </c>
      <c r="O945" s="1">
        <f>Main!$C$26</f>
        <v>149.54113125696796</v>
      </c>
      <c r="P945" s="48" t="e" vm="1">
        <f t="shared" si="110"/>
        <v>#VALUE!</v>
      </c>
      <c r="Q945" t="e" vm="1">
        <f t="shared" si="111"/>
        <v>#VALUE!</v>
      </c>
    </row>
    <row r="946" spans="1:17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2">
        <f>[1]!GenLognormal($F$9,$F$10)</f>
        <v>#VALUE!</v>
      </c>
      <c r="G946" t="e" vm="2">
        <f>[1]!genBinomial(1,0.567)</f>
        <v>#VALUE!</v>
      </c>
      <c r="H946" s="13" t="e" vm="1">
        <f t="shared" si="105"/>
        <v>#VALUE!</v>
      </c>
      <c r="I946" s="1">
        <f>Main!$A$26</f>
        <v>149.56547863818892</v>
      </c>
      <c r="J946" s="48" t="e" vm="1">
        <f t="shared" si="106"/>
        <v>#VALUE!</v>
      </c>
      <c r="K946" t="e" vm="1">
        <f t="shared" si="107"/>
        <v>#VALUE!</v>
      </c>
      <c r="L946" s="1">
        <f>Main!$B$26</f>
        <v>149.59073777325764</v>
      </c>
      <c r="M946" s="48" t="e" vm="1">
        <f t="shared" si="108"/>
        <v>#VALUE!</v>
      </c>
      <c r="N946" t="e" vm="1">
        <f t="shared" si="109"/>
        <v>#VALUE!</v>
      </c>
      <c r="O946" s="1">
        <f>Main!$C$26</f>
        <v>149.54113125696796</v>
      </c>
      <c r="P946" s="48" t="e" vm="1">
        <f t="shared" si="110"/>
        <v>#VALUE!</v>
      </c>
      <c r="Q946" t="e" vm="1">
        <f t="shared" si="111"/>
        <v>#VALUE!</v>
      </c>
    </row>
    <row r="947" spans="1:17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2">
        <f>[1]!GenLognormal($F$9,$F$10)</f>
        <v>#VALUE!</v>
      </c>
      <c r="G947" t="e" vm="2">
        <f>[1]!genBinomial(1,0.567)</f>
        <v>#VALUE!</v>
      </c>
      <c r="H947" s="13" t="e" vm="1">
        <f t="shared" si="105"/>
        <v>#VALUE!</v>
      </c>
      <c r="I947" s="1">
        <f>Main!$A$26</f>
        <v>149.56547863818892</v>
      </c>
      <c r="J947" s="48" t="e" vm="1">
        <f t="shared" si="106"/>
        <v>#VALUE!</v>
      </c>
      <c r="K947" t="e" vm="1">
        <f t="shared" si="107"/>
        <v>#VALUE!</v>
      </c>
      <c r="L947" s="1">
        <f>Main!$B$26</f>
        <v>149.59073777325764</v>
      </c>
      <c r="M947" s="48" t="e" vm="1">
        <f t="shared" si="108"/>
        <v>#VALUE!</v>
      </c>
      <c r="N947" t="e" vm="1">
        <f t="shared" si="109"/>
        <v>#VALUE!</v>
      </c>
      <c r="O947" s="1">
        <f>Main!$C$26</f>
        <v>149.54113125696796</v>
      </c>
      <c r="P947" s="48" t="e" vm="1">
        <f t="shared" si="110"/>
        <v>#VALUE!</v>
      </c>
      <c r="Q947" t="e" vm="1">
        <f t="shared" si="111"/>
        <v>#VALUE!</v>
      </c>
    </row>
    <row r="948" spans="1:17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2">
        <f>[1]!GenLognormal($F$9,$F$10)</f>
        <v>#VALUE!</v>
      </c>
      <c r="G948" t="e" vm="2">
        <f>[1]!genBinomial(1,0.567)</f>
        <v>#VALUE!</v>
      </c>
      <c r="H948" s="13" t="e" vm="1">
        <f t="shared" si="105"/>
        <v>#VALUE!</v>
      </c>
      <c r="I948" s="1">
        <f>Main!$A$26</f>
        <v>149.56547863818892</v>
      </c>
      <c r="J948" s="48" t="e" vm="1">
        <f t="shared" si="106"/>
        <v>#VALUE!</v>
      </c>
      <c r="K948" t="e" vm="1">
        <f t="shared" si="107"/>
        <v>#VALUE!</v>
      </c>
      <c r="L948" s="1">
        <f>Main!$B$26</f>
        <v>149.59073777325764</v>
      </c>
      <c r="M948" s="48" t="e" vm="1">
        <f t="shared" si="108"/>
        <v>#VALUE!</v>
      </c>
      <c r="N948" t="e" vm="1">
        <f t="shared" si="109"/>
        <v>#VALUE!</v>
      </c>
      <c r="O948" s="1">
        <f>Main!$C$26</f>
        <v>149.54113125696796</v>
      </c>
      <c r="P948" s="48" t="e" vm="1">
        <f t="shared" si="110"/>
        <v>#VALUE!</v>
      </c>
      <c r="Q948" t="e" vm="1">
        <f t="shared" si="111"/>
        <v>#VALUE!</v>
      </c>
    </row>
    <row r="949" spans="1:17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2">
        <f>[1]!GenLognormal($F$9,$F$10)</f>
        <v>#VALUE!</v>
      </c>
      <c r="G949" t="e" vm="2">
        <f>[1]!genBinomial(1,0.567)</f>
        <v>#VALUE!</v>
      </c>
      <c r="H949" s="13" t="e" vm="1">
        <f t="shared" si="105"/>
        <v>#VALUE!</v>
      </c>
      <c r="I949" s="1">
        <f>Main!$A$26</f>
        <v>149.56547863818892</v>
      </c>
      <c r="J949" s="48" t="e" vm="1">
        <f t="shared" si="106"/>
        <v>#VALUE!</v>
      </c>
      <c r="K949" t="e" vm="1">
        <f t="shared" si="107"/>
        <v>#VALUE!</v>
      </c>
      <c r="L949" s="1">
        <f>Main!$B$26</f>
        <v>149.59073777325764</v>
      </c>
      <c r="M949" s="48" t="e" vm="1">
        <f t="shared" si="108"/>
        <v>#VALUE!</v>
      </c>
      <c r="N949" t="e" vm="1">
        <f t="shared" si="109"/>
        <v>#VALUE!</v>
      </c>
      <c r="O949" s="1">
        <f>Main!$C$26</f>
        <v>149.54113125696796</v>
      </c>
      <c r="P949" s="48" t="e" vm="1">
        <f t="shared" si="110"/>
        <v>#VALUE!</v>
      </c>
      <c r="Q949" t="e" vm="1">
        <f t="shared" si="111"/>
        <v>#VALUE!</v>
      </c>
    </row>
    <row r="950" spans="1:17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2">
        <f>[1]!GenLognormal($F$9,$F$10)</f>
        <v>#VALUE!</v>
      </c>
      <c r="G950" t="e" vm="2">
        <f>[1]!genBinomial(1,0.567)</f>
        <v>#VALUE!</v>
      </c>
      <c r="H950" s="13" t="e" vm="1">
        <f t="shared" si="105"/>
        <v>#VALUE!</v>
      </c>
      <c r="I950" s="1">
        <f>Main!$A$26</f>
        <v>149.56547863818892</v>
      </c>
      <c r="J950" s="48" t="e" vm="1">
        <f t="shared" si="106"/>
        <v>#VALUE!</v>
      </c>
      <c r="K950" t="e" vm="1">
        <f t="shared" si="107"/>
        <v>#VALUE!</v>
      </c>
      <c r="L950" s="1">
        <f>Main!$B$26</f>
        <v>149.59073777325764</v>
      </c>
      <c r="M950" s="48" t="e" vm="1">
        <f t="shared" si="108"/>
        <v>#VALUE!</v>
      </c>
      <c r="N950" t="e" vm="1">
        <f t="shared" si="109"/>
        <v>#VALUE!</v>
      </c>
      <c r="O950" s="1">
        <f>Main!$C$26</f>
        <v>149.54113125696796</v>
      </c>
      <c r="P950" s="48" t="e" vm="1">
        <f t="shared" si="110"/>
        <v>#VALUE!</v>
      </c>
      <c r="Q950" t="e" vm="1">
        <f t="shared" si="111"/>
        <v>#VALUE!</v>
      </c>
    </row>
    <row r="951" spans="1:17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2">
        <f>[1]!GenLognormal($F$9,$F$10)</f>
        <v>#VALUE!</v>
      </c>
      <c r="G951" t="e" vm="2">
        <f>[1]!genBinomial(1,0.567)</f>
        <v>#VALUE!</v>
      </c>
      <c r="H951" s="13" t="e" vm="1">
        <f t="shared" si="105"/>
        <v>#VALUE!</v>
      </c>
      <c r="I951" s="1">
        <f>Main!$A$26</f>
        <v>149.56547863818892</v>
      </c>
      <c r="J951" s="48" t="e" vm="1">
        <f t="shared" si="106"/>
        <v>#VALUE!</v>
      </c>
      <c r="K951" t="e" vm="1">
        <f t="shared" si="107"/>
        <v>#VALUE!</v>
      </c>
      <c r="L951" s="1">
        <f>Main!$B$26</f>
        <v>149.59073777325764</v>
      </c>
      <c r="M951" s="48" t="e" vm="1">
        <f t="shared" si="108"/>
        <v>#VALUE!</v>
      </c>
      <c r="N951" t="e" vm="1">
        <f t="shared" si="109"/>
        <v>#VALUE!</v>
      </c>
      <c r="O951" s="1">
        <f>Main!$C$26</f>
        <v>149.54113125696796</v>
      </c>
      <c r="P951" s="48" t="e" vm="1">
        <f t="shared" si="110"/>
        <v>#VALUE!</v>
      </c>
      <c r="Q951" t="e" vm="1">
        <f t="shared" si="111"/>
        <v>#VALUE!</v>
      </c>
    </row>
    <row r="952" spans="1:17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2">
        <f>[1]!GenLognormal($F$9,$F$10)</f>
        <v>#VALUE!</v>
      </c>
      <c r="G952" t="e" vm="2">
        <f>[1]!genBinomial(1,0.567)</f>
        <v>#VALUE!</v>
      </c>
      <c r="H952" s="13" t="e" vm="1">
        <f t="shared" si="105"/>
        <v>#VALUE!</v>
      </c>
      <c r="I952" s="1">
        <f>Main!$A$26</f>
        <v>149.56547863818892</v>
      </c>
      <c r="J952" s="48" t="e" vm="1">
        <f t="shared" si="106"/>
        <v>#VALUE!</v>
      </c>
      <c r="K952" t="e" vm="1">
        <f t="shared" si="107"/>
        <v>#VALUE!</v>
      </c>
      <c r="L952" s="1">
        <f>Main!$B$26</f>
        <v>149.59073777325764</v>
      </c>
      <c r="M952" s="48" t="e" vm="1">
        <f t="shared" si="108"/>
        <v>#VALUE!</v>
      </c>
      <c r="N952" t="e" vm="1">
        <f t="shared" si="109"/>
        <v>#VALUE!</v>
      </c>
      <c r="O952" s="1">
        <f>Main!$C$26</f>
        <v>149.54113125696796</v>
      </c>
      <c r="P952" s="48" t="e" vm="1">
        <f t="shared" si="110"/>
        <v>#VALUE!</v>
      </c>
      <c r="Q952" t="e" vm="1">
        <f t="shared" si="111"/>
        <v>#VALUE!</v>
      </c>
    </row>
    <row r="953" spans="1:17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2">
        <f>[1]!GenLognormal($F$9,$F$10)</f>
        <v>#VALUE!</v>
      </c>
      <c r="G953" t="e" vm="2">
        <f>[1]!genBinomial(1,0.567)</f>
        <v>#VALUE!</v>
      </c>
      <c r="H953" s="13" t="e" vm="1">
        <f t="shared" si="105"/>
        <v>#VALUE!</v>
      </c>
      <c r="I953" s="1">
        <f>Main!$A$26</f>
        <v>149.56547863818892</v>
      </c>
      <c r="J953" s="48" t="e" vm="1">
        <f t="shared" si="106"/>
        <v>#VALUE!</v>
      </c>
      <c r="K953" t="e" vm="1">
        <f t="shared" si="107"/>
        <v>#VALUE!</v>
      </c>
      <c r="L953" s="1">
        <f>Main!$B$26</f>
        <v>149.59073777325764</v>
      </c>
      <c r="M953" s="48" t="e" vm="1">
        <f t="shared" si="108"/>
        <v>#VALUE!</v>
      </c>
      <c r="N953" t="e" vm="1">
        <f t="shared" si="109"/>
        <v>#VALUE!</v>
      </c>
      <c r="O953" s="1">
        <f>Main!$C$26</f>
        <v>149.54113125696796</v>
      </c>
      <c r="P953" s="48" t="e" vm="1">
        <f t="shared" si="110"/>
        <v>#VALUE!</v>
      </c>
      <c r="Q953" t="e" vm="1">
        <f t="shared" si="111"/>
        <v>#VALUE!</v>
      </c>
    </row>
    <row r="954" spans="1:17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2">
        <f>[1]!GenLognormal($F$9,$F$10)</f>
        <v>#VALUE!</v>
      </c>
      <c r="G954" t="e" vm="2">
        <f>[1]!genBinomial(1,0.567)</f>
        <v>#VALUE!</v>
      </c>
      <c r="H954" s="13" t="e" vm="1">
        <f t="shared" si="105"/>
        <v>#VALUE!</v>
      </c>
      <c r="I954" s="1">
        <f>Main!$A$26</f>
        <v>149.56547863818892</v>
      </c>
      <c r="J954" s="48" t="e" vm="1">
        <f t="shared" si="106"/>
        <v>#VALUE!</v>
      </c>
      <c r="K954" t="e" vm="1">
        <f t="shared" si="107"/>
        <v>#VALUE!</v>
      </c>
      <c r="L954" s="1">
        <f>Main!$B$26</f>
        <v>149.59073777325764</v>
      </c>
      <c r="M954" s="48" t="e" vm="1">
        <f t="shared" si="108"/>
        <v>#VALUE!</v>
      </c>
      <c r="N954" t="e" vm="1">
        <f t="shared" si="109"/>
        <v>#VALUE!</v>
      </c>
      <c r="O954" s="1">
        <f>Main!$C$26</f>
        <v>149.54113125696796</v>
      </c>
      <c r="P954" s="48" t="e" vm="1">
        <f t="shared" si="110"/>
        <v>#VALUE!</v>
      </c>
      <c r="Q954" t="e" vm="1">
        <f t="shared" si="111"/>
        <v>#VALUE!</v>
      </c>
    </row>
    <row r="955" spans="1:17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2">
        <f>[1]!GenLognormal($F$9,$F$10)</f>
        <v>#VALUE!</v>
      </c>
      <c r="G955" t="e" vm="2">
        <f>[1]!genBinomial(1,0.567)</f>
        <v>#VALUE!</v>
      </c>
      <c r="H955" s="13" t="e" vm="1">
        <f t="shared" si="105"/>
        <v>#VALUE!</v>
      </c>
      <c r="I955" s="1">
        <f>Main!$A$26</f>
        <v>149.56547863818892</v>
      </c>
      <c r="J955" s="48" t="e" vm="1">
        <f t="shared" si="106"/>
        <v>#VALUE!</v>
      </c>
      <c r="K955" t="e" vm="1">
        <f t="shared" si="107"/>
        <v>#VALUE!</v>
      </c>
      <c r="L955" s="1">
        <f>Main!$B$26</f>
        <v>149.59073777325764</v>
      </c>
      <c r="M955" s="48" t="e" vm="1">
        <f t="shared" si="108"/>
        <v>#VALUE!</v>
      </c>
      <c r="N955" t="e" vm="1">
        <f t="shared" si="109"/>
        <v>#VALUE!</v>
      </c>
      <c r="O955" s="1">
        <f>Main!$C$26</f>
        <v>149.54113125696796</v>
      </c>
      <c r="P955" s="48" t="e" vm="1">
        <f t="shared" si="110"/>
        <v>#VALUE!</v>
      </c>
      <c r="Q955" t="e" vm="1">
        <f t="shared" si="111"/>
        <v>#VALUE!</v>
      </c>
    </row>
    <row r="956" spans="1:17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2">
        <f>[1]!GenLognormal($F$9,$F$10)</f>
        <v>#VALUE!</v>
      </c>
      <c r="G956" t="e" vm="2">
        <f>[1]!genBinomial(1,0.567)</f>
        <v>#VALUE!</v>
      </c>
      <c r="H956" s="13" t="e" vm="1">
        <f t="shared" si="105"/>
        <v>#VALUE!</v>
      </c>
      <c r="I956" s="1">
        <f>Main!$A$26</f>
        <v>149.56547863818892</v>
      </c>
      <c r="J956" s="48" t="e" vm="1">
        <f t="shared" si="106"/>
        <v>#VALUE!</v>
      </c>
      <c r="K956" t="e" vm="1">
        <f t="shared" si="107"/>
        <v>#VALUE!</v>
      </c>
      <c r="L956" s="1">
        <f>Main!$B$26</f>
        <v>149.59073777325764</v>
      </c>
      <c r="M956" s="48" t="e" vm="1">
        <f t="shared" si="108"/>
        <v>#VALUE!</v>
      </c>
      <c r="N956" t="e" vm="1">
        <f t="shared" si="109"/>
        <v>#VALUE!</v>
      </c>
      <c r="O956" s="1">
        <f>Main!$C$26</f>
        <v>149.54113125696796</v>
      </c>
      <c r="P956" s="48" t="e" vm="1">
        <f t="shared" si="110"/>
        <v>#VALUE!</v>
      </c>
      <c r="Q956" t="e" vm="1">
        <f t="shared" si="111"/>
        <v>#VALUE!</v>
      </c>
    </row>
    <row r="957" spans="1:17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2">
        <f>[1]!GenLognormal($F$9,$F$10)</f>
        <v>#VALUE!</v>
      </c>
      <c r="G957" t="e" vm="2">
        <f>[1]!genBinomial(1,0.567)</f>
        <v>#VALUE!</v>
      </c>
      <c r="H957" s="13" t="e" vm="1">
        <f t="shared" si="105"/>
        <v>#VALUE!</v>
      </c>
      <c r="I957" s="1">
        <f>Main!$A$26</f>
        <v>149.56547863818892</v>
      </c>
      <c r="J957" s="48" t="e" vm="1">
        <f t="shared" si="106"/>
        <v>#VALUE!</v>
      </c>
      <c r="K957" t="e" vm="1">
        <f t="shared" si="107"/>
        <v>#VALUE!</v>
      </c>
      <c r="L957" s="1">
        <f>Main!$B$26</f>
        <v>149.59073777325764</v>
      </c>
      <c r="M957" s="48" t="e" vm="1">
        <f t="shared" si="108"/>
        <v>#VALUE!</v>
      </c>
      <c r="N957" t="e" vm="1">
        <f t="shared" si="109"/>
        <v>#VALUE!</v>
      </c>
      <c r="O957" s="1">
        <f>Main!$C$26</f>
        <v>149.54113125696796</v>
      </c>
      <c r="P957" s="48" t="e" vm="1">
        <f t="shared" si="110"/>
        <v>#VALUE!</v>
      </c>
      <c r="Q957" t="e" vm="1">
        <f t="shared" si="111"/>
        <v>#VALUE!</v>
      </c>
    </row>
    <row r="958" spans="1:17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2">
        <f>[1]!GenLognormal($F$9,$F$10)</f>
        <v>#VALUE!</v>
      </c>
      <c r="G958" t="e" vm="2">
        <f>[1]!genBinomial(1,0.567)</f>
        <v>#VALUE!</v>
      </c>
      <c r="H958" s="13" t="e" vm="1">
        <f t="shared" si="105"/>
        <v>#VALUE!</v>
      </c>
      <c r="I958" s="1">
        <f>Main!$A$26</f>
        <v>149.56547863818892</v>
      </c>
      <c r="J958" s="48" t="e" vm="1">
        <f t="shared" si="106"/>
        <v>#VALUE!</v>
      </c>
      <c r="K958" t="e" vm="1">
        <f t="shared" si="107"/>
        <v>#VALUE!</v>
      </c>
      <c r="L958" s="1">
        <f>Main!$B$26</f>
        <v>149.59073777325764</v>
      </c>
      <c r="M958" s="48" t="e" vm="1">
        <f t="shared" si="108"/>
        <v>#VALUE!</v>
      </c>
      <c r="N958" t="e" vm="1">
        <f t="shared" si="109"/>
        <v>#VALUE!</v>
      </c>
      <c r="O958" s="1">
        <f>Main!$C$26</f>
        <v>149.54113125696796</v>
      </c>
      <c r="P958" s="48" t="e" vm="1">
        <f t="shared" si="110"/>
        <v>#VALUE!</v>
      </c>
      <c r="Q958" t="e" vm="1">
        <f t="shared" si="111"/>
        <v>#VALUE!</v>
      </c>
    </row>
    <row r="959" spans="1:17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2">
        <f>[1]!GenLognormal($F$9,$F$10)</f>
        <v>#VALUE!</v>
      </c>
      <c r="G959" t="e" vm="2">
        <f>[1]!genBinomial(1,0.567)</f>
        <v>#VALUE!</v>
      </c>
      <c r="H959" s="13" t="e" vm="1">
        <f t="shared" si="105"/>
        <v>#VALUE!</v>
      </c>
      <c r="I959" s="1">
        <f>Main!$A$26</f>
        <v>149.56547863818892</v>
      </c>
      <c r="J959" s="48" t="e" vm="1">
        <f t="shared" si="106"/>
        <v>#VALUE!</v>
      </c>
      <c r="K959" t="e" vm="1">
        <f t="shared" si="107"/>
        <v>#VALUE!</v>
      </c>
      <c r="L959" s="1">
        <f>Main!$B$26</f>
        <v>149.59073777325764</v>
      </c>
      <c r="M959" s="48" t="e" vm="1">
        <f t="shared" si="108"/>
        <v>#VALUE!</v>
      </c>
      <c r="N959" t="e" vm="1">
        <f t="shared" si="109"/>
        <v>#VALUE!</v>
      </c>
      <c r="O959" s="1">
        <f>Main!$C$26</f>
        <v>149.54113125696796</v>
      </c>
      <c r="P959" s="48" t="e" vm="1">
        <f t="shared" si="110"/>
        <v>#VALUE!</v>
      </c>
      <c r="Q959" t="e" vm="1">
        <f t="shared" si="111"/>
        <v>#VALUE!</v>
      </c>
    </row>
    <row r="960" spans="1:17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2">
        <f>[1]!GenLognormal($F$9,$F$10)</f>
        <v>#VALUE!</v>
      </c>
      <c r="G960" t="e" vm="2">
        <f>[1]!genBinomial(1,0.567)</f>
        <v>#VALUE!</v>
      </c>
      <c r="H960" s="13" t="e" vm="1">
        <f t="shared" si="105"/>
        <v>#VALUE!</v>
      </c>
      <c r="I960" s="1">
        <f>Main!$A$26</f>
        <v>149.56547863818892</v>
      </c>
      <c r="J960" s="48" t="e" vm="1">
        <f t="shared" si="106"/>
        <v>#VALUE!</v>
      </c>
      <c r="K960" t="e" vm="1">
        <f t="shared" si="107"/>
        <v>#VALUE!</v>
      </c>
      <c r="L960" s="1">
        <f>Main!$B$26</f>
        <v>149.59073777325764</v>
      </c>
      <c r="M960" s="48" t="e" vm="1">
        <f t="shared" si="108"/>
        <v>#VALUE!</v>
      </c>
      <c r="N960" t="e" vm="1">
        <f t="shared" si="109"/>
        <v>#VALUE!</v>
      </c>
      <c r="O960" s="1">
        <f>Main!$C$26</f>
        <v>149.54113125696796</v>
      </c>
      <c r="P960" s="48" t="e" vm="1">
        <f t="shared" si="110"/>
        <v>#VALUE!</v>
      </c>
      <c r="Q960" t="e" vm="1">
        <f t="shared" si="111"/>
        <v>#VALUE!</v>
      </c>
    </row>
    <row r="961" spans="1:17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2">
        <f>[1]!GenLognormal($F$9,$F$10)</f>
        <v>#VALUE!</v>
      </c>
      <c r="G961" t="e" vm="2">
        <f>[1]!genBinomial(1,0.567)</f>
        <v>#VALUE!</v>
      </c>
      <c r="H961" s="13" t="e" vm="1">
        <f t="shared" si="105"/>
        <v>#VALUE!</v>
      </c>
      <c r="I961" s="1">
        <f>Main!$A$26</f>
        <v>149.56547863818892</v>
      </c>
      <c r="J961" s="48" t="e" vm="1">
        <f t="shared" si="106"/>
        <v>#VALUE!</v>
      </c>
      <c r="K961" t="e" vm="1">
        <f t="shared" si="107"/>
        <v>#VALUE!</v>
      </c>
      <c r="L961" s="1">
        <f>Main!$B$26</f>
        <v>149.59073777325764</v>
      </c>
      <c r="M961" s="48" t="e" vm="1">
        <f t="shared" si="108"/>
        <v>#VALUE!</v>
      </c>
      <c r="N961" t="e" vm="1">
        <f t="shared" si="109"/>
        <v>#VALUE!</v>
      </c>
      <c r="O961" s="1">
        <f>Main!$C$26</f>
        <v>149.54113125696796</v>
      </c>
      <c r="P961" s="48" t="e" vm="1">
        <f t="shared" si="110"/>
        <v>#VALUE!</v>
      </c>
      <c r="Q961" t="e" vm="1">
        <f t="shared" si="111"/>
        <v>#VALUE!</v>
      </c>
    </row>
    <row r="962" spans="1:17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2">
        <f>[1]!GenLognormal($F$9,$F$10)</f>
        <v>#VALUE!</v>
      </c>
      <c r="G962" t="e" vm="2">
        <f>[1]!genBinomial(1,0.567)</f>
        <v>#VALUE!</v>
      </c>
      <c r="H962" s="13" t="e" vm="1">
        <f t="shared" si="105"/>
        <v>#VALUE!</v>
      </c>
      <c r="I962" s="1">
        <f>Main!$A$26</f>
        <v>149.56547863818892</v>
      </c>
      <c r="J962" s="48" t="e" vm="1">
        <f t="shared" si="106"/>
        <v>#VALUE!</v>
      </c>
      <c r="K962" t="e" vm="1">
        <f t="shared" si="107"/>
        <v>#VALUE!</v>
      </c>
      <c r="L962" s="1">
        <f>Main!$B$26</f>
        <v>149.59073777325764</v>
      </c>
      <c r="M962" s="48" t="e" vm="1">
        <f t="shared" si="108"/>
        <v>#VALUE!</v>
      </c>
      <c r="N962" t="e" vm="1">
        <f t="shared" si="109"/>
        <v>#VALUE!</v>
      </c>
      <c r="O962" s="1">
        <f>Main!$C$26</f>
        <v>149.54113125696796</v>
      </c>
      <c r="P962" s="48" t="e" vm="1">
        <f t="shared" si="110"/>
        <v>#VALUE!</v>
      </c>
      <c r="Q962" t="e" vm="1">
        <f t="shared" si="111"/>
        <v>#VALUE!</v>
      </c>
    </row>
    <row r="963" spans="1:17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2">
        <f>[1]!GenLognormal($F$9,$F$10)</f>
        <v>#VALUE!</v>
      </c>
      <c r="G963" t="e" vm="2">
        <f>[1]!genBinomial(1,0.567)</f>
        <v>#VALUE!</v>
      </c>
      <c r="H963" s="13" t="e" vm="1">
        <f t="shared" si="105"/>
        <v>#VALUE!</v>
      </c>
      <c r="I963" s="1">
        <f>Main!$A$26</f>
        <v>149.56547863818892</v>
      </c>
      <c r="J963" s="48" t="e" vm="1">
        <f t="shared" si="106"/>
        <v>#VALUE!</v>
      </c>
      <c r="K963" t="e" vm="1">
        <f t="shared" si="107"/>
        <v>#VALUE!</v>
      </c>
      <c r="L963" s="1">
        <f>Main!$B$26</f>
        <v>149.59073777325764</v>
      </c>
      <c r="M963" s="48" t="e" vm="1">
        <f t="shared" si="108"/>
        <v>#VALUE!</v>
      </c>
      <c r="N963" t="e" vm="1">
        <f t="shared" si="109"/>
        <v>#VALUE!</v>
      </c>
      <c r="O963" s="1">
        <f>Main!$C$26</f>
        <v>149.54113125696796</v>
      </c>
      <c r="P963" s="48" t="e" vm="1">
        <f t="shared" si="110"/>
        <v>#VALUE!</v>
      </c>
      <c r="Q963" t="e" vm="1">
        <f t="shared" si="111"/>
        <v>#VALUE!</v>
      </c>
    </row>
    <row r="964" spans="1:17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2">
        <f>[1]!GenLognormal($F$9,$F$10)</f>
        <v>#VALUE!</v>
      </c>
      <c r="G964" t="e" vm="2">
        <f>[1]!genBinomial(1,0.567)</f>
        <v>#VALUE!</v>
      </c>
      <c r="H964" s="13" t="e" vm="1">
        <f t="shared" si="105"/>
        <v>#VALUE!</v>
      </c>
      <c r="I964" s="1">
        <f>Main!$A$26</f>
        <v>149.56547863818892</v>
      </c>
      <c r="J964" s="48" t="e" vm="1">
        <f t="shared" si="106"/>
        <v>#VALUE!</v>
      </c>
      <c r="K964" t="e" vm="1">
        <f t="shared" si="107"/>
        <v>#VALUE!</v>
      </c>
      <c r="L964" s="1">
        <f>Main!$B$26</f>
        <v>149.59073777325764</v>
      </c>
      <c r="M964" s="48" t="e" vm="1">
        <f t="shared" si="108"/>
        <v>#VALUE!</v>
      </c>
      <c r="N964" t="e" vm="1">
        <f t="shared" si="109"/>
        <v>#VALUE!</v>
      </c>
      <c r="O964" s="1">
        <f>Main!$C$26</f>
        <v>149.54113125696796</v>
      </c>
      <c r="P964" s="48" t="e" vm="1">
        <f t="shared" si="110"/>
        <v>#VALUE!</v>
      </c>
      <c r="Q964" t="e" vm="1">
        <f t="shared" si="111"/>
        <v>#VALUE!</v>
      </c>
    </row>
    <row r="965" spans="1:17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2">
        <f>[1]!GenLognormal($F$9,$F$10)</f>
        <v>#VALUE!</v>
      </c>
      <c r="G965" t="e" vm="2">
        <f>[1]!genBinomial(1,0.567)</f>
        <v>#VALUE!</v>
      </c>
      <c r="H965" s="13" t="e" vm="1">
        <f t="shared" si="105"/>
        <v>#VALUE!</v>
      </c>
      <c r="I965" s="1">
        <f>Main!$A$26</f>
        <v>149.56547863818892</v>
      </c>
      <c r="J965" s="48" t="e" vm="1">
        <f t="shared" si="106"/>
        <v>#VALUE!</v>
      </c>
      <c r="K965" t="e" vm="1">
        <f t="shared" si="107"/>
        <v>#VALUE!</v>
      </c>
      <c r="L965" s="1">
        <f>Main!$B$26</f>
        <v>149.59073777325764</v>
      </c>
      <c r="M965" s="48" t="e" vm="1">
        <f t="shared" si="108"/>
        <v>#VALUE!</v>
      </c>
      <c r="N965" t="e" vm="1">
        <f t="shared" si="109"/>
        <v>#VALUE!</v>
      </c>
      <c r="O965" s="1">
        <f>Main!$C$26</f>
        <v>149.54113125696796</v>
      </c>
      <c r="P965" s="48" t="e" vm="1">
        <f t="shared" si="110"/>
        <v>#VALUE!</v>
      </c>
      <c r="Q965" t="e" vm="1">
        <f t="shared" si="111"/>
        <v>#VALUE!</v>
      </c>
    </row>
    <row r="966" spans="1:17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2">
        <f>[1]!GenLognormal($F$9,$F$10)</f>
        <v>#VALUE!</v>
      </c>
      <c r="G966" t="e" vm="2">
        <f>[1]!genBinomial(1,0.567)</f>
        <v>#VALUE!</v>
      </c>
      <c r="H966" s="13" t="e" vm="1">
        <f t="shared" si="105"/>
        <v>#VALUE!</v>
      </c>
      <c r="I966" s="1">
        <f>Main!$A$26</f>
        <v>149.56547863818892</v>
      </c>
      <c r="J966" s="48" t="e" vm="1">
        <f t="shared" si="106"/>
        <v>#VALUE!</v>
      </c>
      <c r="K966" t="e" vm="1">
        <f t="shared" si="107"/>
        <v>#VALUE!</v>
      </c>
      <c r="L966" s="1">
        <f>Main!$B$26</f>
        <v>149.59073777325764</v>
      </c>
      <c r="M966" s="48" t="e" vm="1">
        <f t="shared" si="108"/>
        <v>#VALUE!</v>
      </c>
      <c r="N966" t="e" vm="1">
        <f t="shared" si="109"/>
        <v>#VALUE!</v>
      </c>
      <c r="O966" s="1">
        <f>Main!$C$26</f>
        <v>149.54113125696796</v>
      </c>
      <c r="P966" s="48" t="e" vm="1">
        <f t="shared" si="110"/>
        <v>#VALUE!</v>
      </c>
      <c r="Q966" t="e" vm="1">
        <f t="shared" si="111"/>
        <v>#VALUE!</v>
      </c>
    </row>
    <row r="967" spans="1:17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2">
        <f>[1]!GenLognormal($F$9,$F$10)</f>
        <v>#VALUE!</v>
      </c>
      <c r="G967" t="e" vm="2">
        <f>[1]!genBinomial(1,0.567)</f>
        <v>#VALUE!</v>
      </c>
      <c r="H967" s="13" t="e" vm="1">
        <f t="shared" si="105"/>
        <v>#VALUE!</v>
      </c>
      <c r="I967" s="1">
        <f>Main!$A$26</f>
        <v>149.56547863818892</v>
      </c>
      <c r="J967" s="48" t="e" vm="1">
        <f t="shared" si="106"/>
        <v>#VALUE!</v>
      </c>
      <c r="K967" t="e" vm="1">
        <f t="shared" si="107"/>
        <v>#VALUE!</v>
      </c>
      <c r="L967" s="1">
        <f>Main!$B$26</f>
        <v>149.59073777325764</v>
      </c>
      <c r="M967" s="48" t="e" vm="1">
        <f t="shared" si="108"/>
        <v>#VALUE!</v>
      </c>
      <c r="N967" t="e" vm="1">
        <f t="shared" si="109"/>
        <v>#VALUE!</v>
      </c>
      <c r="O967" s="1">
        <f>Main!$C$26</f>
        <v>149.54113125696796</v>
      </c>
      <c r="P967" s="48" t="e" vm="1">
        <f t="shared" si="110"/>
        <v>#VALUE!</v>
      </c>
      <c r="Q967" t="e" vm="1">
        <f t="shared" si="111"/>
        <v>#VALUE!</v>
      </c>
    </row>
    <row r="968" spans="1:17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2">
        <f>[1]!GenLognormal($F$9,$F$10)</f>
        <v>#VALUE!</v>
      </c>
      <c r="G968" t="e" vm="2">
        <f>[1]!genBinomial(1,0.567)</f>
        <v>#VALUE!</v>
      </c>
      <c r="H968" s="13" t="e" vm="1">
        <f t="shared" si="105"/>
        <v>#VALUE!</v>
      </c>
      <c r="I968" s="1">
        <f>Main!$A$26</f>
        <v>149.56547863818892</v>
      </c>
      <c r="J968" s="48" t="e" vm="1">
        <f t="shared" si="106"/>
        <v>#VALUE!</v>
      </c>
      <c r="K968" t="e" vm="1">
        <f t="shared" si="107"/>
        <v>#VALUE!</v>
      </c>
      <c r="L968" s="1">
        <f>Main!$B$26</f>
        <v>149.59073777325764</v>
      </c>
      <c r="M968" s="48" t="e" vm="1">
        <f t="shared" si="108"/>
        <v>#VALUE!</v>
      </c>
      <c r="N968" t="e" vm="1">
        <f t="shared" si="109"/>
        <v>#VALUE!</v>
      </c>
      <c r="O968" s="1">
        <f>Main!$C$26</f>
        <v>149.54113125696796</v>
      </c>
      <c r="P968" s="48" t="e" vm="1">
        <f t="shared" si="110"/>
        <v>#VALUE!</v>
      </c>
      <c r="Q968" t="e" vm="1">
        <f t="shared" si="111"/>
        <v>#VALUE!</v>
      </c>
    </row>
    <row r="969" spans="1:17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2">
        <f>[1]!GenLognormal($F$9,$F$10)</f>
        <v>#VALUE!</v>
      </c>
      <c r="G969" t="e" vm="2">
        <f>[1]!genBinomial(1,0.567)</f>
        <v>#VALUE!</v>
      </c>
      <c r="H969" s="13" t="e" vm="1">
        <f t="shared" si="105"/>
        <v>#VALUE!</v>
      </c>
      <c r="I969" s="1">
        <f>Main!$A$26</f>
        <v>149.56547863818892</v>
      </c>
      <c r="J969" s="48" t="e" vm="1">
        <f t="shared" si="106"/>
        <v>#VALUE!</v>
      </c>
      <c r="K969" t="e" vm="1">
        <f t="shared" si="107"/>
        <v>#VALUE!</v>
      </c>
      <c r="L969" s="1">
        <f>Main!$B$26</f>
        <v>149.59073777325764</v>
      </c>
      <c r="M969" s="48" t="e" vm="1">
        <f t="shared" si="108"/>
        <v>#VALUE!</v>
      </c>
      <c r="N969" t="e" vm="1">
        <f t="shared" si="109"/>
        <v>#VALUE!</v>
      </c>
      <c r="O969" s="1">
        <f>Main!$C$26</f>
        <v>149.54113125696796</v>
      </c>
      <c r="P969" s="48" t="e" vm="1">
        <f t="shared" si="110"/>
        <v>#VALUE!</v>
      </c>
      <c r="Q969" t="e" vm="1">
        <f t="shared" si="111"/>
        <v>#VALUE!</v>
      </c>
    </row>
    <row r="970" spans="1:17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2">
        <f>[1]!GenLognormal($F$9,$F$10)</f>
        <v>#VALUE!</v>
      </c>
      <c r="G970" t="e" vm="2">
        <f>[1]!genBinomial(1,0.567)</f>
        <v>#VALUE!</v>
      </c>
      <c r="H970" s="13" t="e" vm="1">
        <f t="shared" si="105"/>
        <v>#VALUE!</v>
      </c>
      <c r="I970" s="1">
        <f>Main!$A$26</f>
        <v>149.56547863818892</v>
      </c>
      <c r="J970" s="48" t="e" vm="1">
        <f t="shared" si="106"/>
        <v>#VALUE!</v>
      </c>
      <c r="K970" t="e" vm="1">
        <f t="shared" si="107"/>
        <v>#VALUE!</v>
      </c>
      <c r="L970" s="1">
        <f>Main!$B$26</f>
        <v>149.59073777325764</v>
      </c>
      <c r="M970" s="48" t="e" vm="1">
        <f t="shared" si="108"/>
        <v>#VALUE!</v>
      </c>
      <c r="N970" t="e" vm="1">
        <f t="shared" si="109"/>
        <v>#VALUE!</v>
      </c>
      <c r="O970" s="1">
        <f>Main!$C$26</f>
        <v>149.54113125696796</v>
      </c>
      <c r="P970" s="48" t="e" vm="1">
        <f t="shared" si="110"/>
        <v>#VALUE!</v>
      </c>
      <c r="Q970" t="e" vm="1">
        <f t="shared" si="111"/>
        <v>#VALUE!</v>
      </c>
    </row>
    <row r="971" spans="1:17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2">
        <f>[1]!GenLognormal($F$9,$F$10)</f>
        <v>#VALUE!</v>
      </c>
      <c r="G971" t="e" vm="2">
        <f>[1]!genBinomial(1,0.567)</f>
        <v>#VALUE!</v>
      </c>
      <c r="H971" s="13" t="e" vm="1">
        <f t="shared" si="105"/>
        <v>#VALUE!</v>
      </c>
      <c r="I971" s="1">
        <f>Main!$A$26</f>
        <v>149.56547863818892</v>
      </c>
      <c r="J971" s="48" t="e" vm="1">
        <f t="shared" si="106"/>
        <v>#VALUE!</v>
      </c>
      <c r="K971" t="e" vm="1">
        <f t="shared" si="107"/>
        <v>#VALUE!</v>
      </c>
      <c r="L971" s="1">
        <f>Main!$B$26</f>
        <v>149.59073777325764</v>
      </c>
      <c r="M971" s="48" t="e" vm="1">
        <f t="shared" si="108"/>
        <v>#VALUE!</v>
      </c>
      <c r="N971" t="e" vm="1">
        <f t="shared" si="109"/>
        <v>#VALUE!</v>
      </c>
      <c r="O971" s="1">
        <f>Main!$C$26</f>
        <v>149.54113125696796</v>
      </c>
      <c r="P971" s="48" t="e" vm="1">
        <f t="shared" si="110"/>
        <v>#VALUE!</v>
      </c>
      <c r="Q971" t="e" vm="1">
        <f t="shared" si="111"/>
        <v>#VALUE!</v>
      </c>
    </row>
    <row r="972" spans="1:17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2">
        <f>[1]!GenLognormal($F$9,$F$10)</f>
        <v>#VALUE!</v>
      </c>
      <c r="G972" t="e" vm="2">
        <f>[1]!genBinomial(1,0.567)</f>
        <v>#VALUE!</v>
      </c>
      <c r="H972" s="13" t="e" vm="1">
        <f t="shared" si="105"/>
        <v>#VALUE!</v>
      </c>
      <c r="I972" s="1">
        <f>Main!$A$26</f>
        <v>149.56547863818892</v>
      </c>
      <c r="J972" s="48" t="e" vm="1">
        <f t="shared" si="106"/>
        <v>#VALUE!</v>
      </c>
      <c r="K972" t="e" vm="1">
        <f t="shared" si="107"/>
        <v>#VALUE!</v>
      </c>
      <c r="L972" s="1">
        <f>Main!$B$26</f>
        <v>149.59073777325764</v>
      </c>
      <c r="M972" s="48" t="e" vm="1">
        <f t="shared" si="108"/>
        <v>#VALUE!</v>
      </c>
      <c r="N972" t="e" vm="1">
        <f t="shared" si="109"/>
        <v>#VALUE!</v>
      </c>
      <c r="O972" s="1">
        <f>Main!$C$26</f>
        <v>149.54113125696796</v>
      </c>
      <c r="P972" s="48" t="e" vm="1">
        <f t="shared" si="110"/>
        <v>#VALUE!</v>
      </c>
      <c r="Q972" t="e" vm="1">
        <f t="shared" si="111"/>
        <v>#VALUE!</v>
      </c>
    </row>
    <row r="973" spans="1:17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2">
        <f>[1]!GenLognormal($F$9,$F$10)</f>
        <v>#VALUE!</v>
      </c>
      <c r="G973" t="e" vm="2">
        <f>[1]!genBinomial(1,0.567)</f>
        <v>#VALUE!</v>
      </c>
      <c r="H973" s="13" t="e" vm="1">
        <f t="shared" si="105"/>
        <v>#VALUE!</v>
      </c>
      <c r="I973" s="1">
        <f>Main!$A$26</f>
        <v>149.56547863818892</v>
      </c>
      <c r="J973" s="48" t="e" vm="1">
        <f t="shared" si="106"/>
        <v>#VALUE!</v>
      </c>
      <c r="K973" t="e" vm="1">
        <f t="shared" si="107"/>
        <v>#VALUE!</v>
      </c>
      <c r="L973" s="1">
        <f>Main!$B$26</f>
        <v>149.59073777325764</v>
      </c>
      <c r="M973" s="48" t="e" vm="1">
        <f t="shared" si="108"/>
        <v>#VALUE!</v>
      </c>
      <c r="N973" t="e" vm="1">
        <f t="shared" si="109"/>
        <v>#VALUE!</v>
      </c>
      <c r="O973" s="1">
        <f>Main!$C$26</f>
        <v>149.54113125696796</v>
      </c>
      <c r="P973" s="48" t="e" vm="1">
        <f t="shared" si="110"/>
        <v>#VALUE!</v>
      </c>
      <c r="Q973" t="e" vm="1">
        <f t="shared" si="111"/>
        <v>#VALUE!</v>
      </c>
    </row>
    <row r="974" spans="1:17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2">
        <f>[1]!GenLognormal($F$9,$F$10)</f>
        <v>#VALUE!</v>
      </c>
      <c r="G974" t="e" vm="2">
        <f>[1]!genBinomial(1,0.567)</f>
        <v>#VALUE!</v>
      </c>
      <c r="H974" s="13" t="e" vm="1">
        <f t="shared" si="105"/>
        <v>#VALUE!</v>
      </c>
      <c r="I974" s="1">
        <f>Main!$A$26</f>
        <v>149.56547863818892</v>
      </c>
      <c r="J974" s="48" t="e" vm="1">
        <f t="shared" si="106"/>
        <v>#VALUE!</v>
      </c>
      <c r="K974" t="e" vm="1">
        <f t="shared" si="107"/>
        <v>#VALUE!</v>
      </c>
      <c r="L974" s="1">
        <f>Main!$B$26</f>
        <v>149.59073777325764</v>
      </c>
      <c r="M974" s="48" t="e" vm="1">
        <f t="shared" si="108"/>
        <v>#VALUE!</v>
      </c>
      <c r="N974" t="e" vm="1">
        <f t="shared" si="109"/>
        <v>#VALUE!</v>
      </c>
      <c r="O974" s="1">
        <f>Main!$C$26</f>
        <v>149.54113125696796</v>
      </c>
      <c r="P974" s="48" t="e" vm="1">
        <f t="shared" si="110"/>
        <v>#VALUE!</v>
      </c>
      <c r="Q974" t="e" vm="1">
        <f t="shared" si="111"/>
        <v>#VALUE!</v>
      </c>
    </row>
    <row r="975" spans="1:17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2">
        <f>[1]!GenLognormal($F$9,$F$10)</f>
        <v>#VALUE!</v>
      </c>
      <c r="G975" t="e" vm="2">
        <f>[1]!genBinomial(1,0.567)</f>
        <v>#VALUE!</v>
      </c>
      <c r="H975" s="13" t="e" vm="1">
        <f t="shared" ref="H975:H1010" si="112">(266.16-47.17*G975-2.33*F975+0.66*E975+0.017*(E975^2))*113.12/1000000*D975</f>
        <v>#VALUE!</v>
      </c>
      <c r="I975" s="1">
        <f>Main!$A$26</f>
        <v>149.56547863818892</v>
      </c>
      <c r="J975" s="48" t="e" vm="1">
        <f t="shared" ref="J975:J1010" si="113">I975*$H975/24/60</f>
        <v>#VALUE!</v>
      </c>
      <c r="K975" t="e" vm="1">
        <f t="shared" ref="K975:K1010" si="114">J975*24*60/$D975</f>
        <v>#VALUE!</v>
      </c>
      <c r="L975" s="1">
        <f>Main!$B$26</f>
        <v>149.59073777325764</v>
      </c>
      <c r="M975" s="48" t="e" vm="1">
        <f t="shared" ref="M975:M1010" si="115">L975*$H975/24/60</f>
        <v>#VALUE!</v>
      </c>
      <c r="N975" t="e" vm="1">
        <f t="shared" ref="N975:N1010" si="116">M975*24*60/$D975</f>
        <v>#VALUE!</v>
      </c>
      <c r="O975" s="1">
        <f>Main!$C$26</f>
        <v>149.54113125696796</v>
      </c>
      <c r="P975" s="48" t="e" vm="1">
        <f t="shared" ref="P975:P1010" si="117">O975*$H975/24/60</f>
        <v>#VALUE!</v>
      </c>
      <c r="Q975" t="e" vm="1">
        <f t="shared" ref="Q975:Q1010" si="118">P975*24*60/$D975</f>
        <v>#VALUE!</v>
      </c>
    </row>
    <row r="976" spans="1:17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2">
        <f>[1]!GenLognormal($F$9,$F$10)</f>
        <v>#VALUE!</v>
      </c>
      <c r="G976" t="e" vm="2">
        <f>[1]!genBinomial(1,0.567)</f>
        <v>#VALUE!</v>
      </c>
      <c r="H976" s="13" t="e" vm="1">
        <f t="shared" si="112"/>
        <v>#VALUE!</v>
      </c>
      <c r="I976" s="1">
        <f>Main!$A$26</f>
        <v>149.56547863818892</v>
      </c>
      <c r="J976" s="48" t="e" vm="1">
        <f t="shared" si="113"/>
        <v>#VALUE!</v>
      </c>
      <c r="K976" t="e" vm="1">
        <f t="shared" si="114"/>
        <v>#VALUE!</v>
      </c>
      <c r="L976" s="1">
        <f>Main!$B$26</f>
        <v>149.59073777325764</v>
      </c>
      <c r="M976" s="48" t="e" vm="1">
        <f t="shared" si="115"/>
        <v>#VALUE!</v>
      </c>
      <c r="N976" t="e" vm="1">
        <f t="shared" si="116"/>
        <v>#VALUE!</v>
      </c>
      <c r="O976" s="1">
        <f>Main!$C$26</f>
        <v>149.54113125696796</v>
      </c>
      <c r="P976" s="48" t="e" vm="1">
        <f t="shared" si="117"/>
        <v>#VALUE!</v>
      </c>
      <c r="Q976" t="e" vm="1">
        <f t="shared" si="118"/>
        <v>#VALUE!</v>
      </c>
    </row>
    <row r="977" spans="1:17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2">
        <f>[1]!GenLognormal($F$9,$F$10)</f>
        <v>#VALUE!</v>
      </c>
      <c r="G977" t="e" vm="2">
        <f>[1]!genBinomial(1,0.567)</f>
        <v>#VALUE!</v>
      </c>
      <c r="H977" s="13" t="e" vm="1">
        <f t="shared" si="112"/>
        <v>#VALUE!</v>
      </c>
      <c r="I977" s="1">
        <f>Main!$A$26</f>
        <v>149.56547863818892</v>
      </c>
      <c r="J977" s="48" t="e" vm="1">
        <f t="shared" si="113"/>
        <v>#VALUE!</v>
      </c>
      <c r="K977" t="e" vm="1">
        <f t="shared" si="114"/>
        <v>#VALUE!</v>
      </c>
      <c r="L977" s="1">
        <f>Main!$B$26</f>
        <v>149.59073777325764</v>
      </c>
      <c r="M977" s="48" t="e" vm="1">
        <f t="shared" si="115"/>
        <v>#VALUE!</v>
      </c>
      <c r="N977" t="e" vm="1">
        <f t="shared" si="116"/>
        <v>#VALUE!</v>
      </c>
      <c r="O977" s="1">
        <f>Main!$C$26</f>
        <v>149.54113125696796</v>
      </c>
      <c r="P977" s="48" t="e" vm="1">
        <f t="shared" si="117"/>
        <v>#VALUE!</v>
      </c>
      <c r="Q977" t="e" vm="1">
        <f t="shared" si="118"/>
        <v>#VALUE!</v>
      </c>
    </row>
    <row r="978" spans="1:17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2">
        <f>[1]!GenLognormal($F$9,$F$10)</f>
        <v>#VALUE!</v>
      </c>
      <c r="G978" t="e" vm="2">
        <f>[1]!genBinomial(1,0.567)</f>
        <v>#VALUE!</v>
      </c>
      <c r="H978" s="13" t="e" vm="1">
        <f t="shared" si="112"/>
        <v>#VALUE!</v>
      </c>
      <c r="I978" s="1">
        <f>Main!$A$26</f>
        <v>149.56547863818892</v>
      </c>
      <c r="J978" s="48" t="e" vm="1">
        <f t="shared" si="113"/>
        <v>#VALUE!</v>
      </c>
      <c r="K978" t="e" vm="1">
        <f t="shared" si="114"/>
        <v>#VALUE!</v>
      </c>
      <c r="L978" s="1">
        <f>Main!$B$26</f>
        <v>149.59073777325764</v>
      </c>
      <c r="M978" s="48" t="e" vm="1">
        <f t="shared" si="115"/>
        <v>#VALUE!</v>
      </c>
      <c r="N978" t="e" vm="1">
        <f t="shared" si="116"/>
        <v>#VALUE!</v>
      </c>
      <c r="O978" s="1">
        <f>Main!$C$26</f>
        <v>149.54113125696796</v>
      </c>
      <c r="P978" s="48" t="e" vm="1">
        <f t="shared" si="117"/>
        <v>#VALUE!</v>
      </c>
      <c r="Q978" t="e" vm="1">
        <f t="shared" si="118"/>
        <v>#VALUE!</v>
      </c>
    </row>
    <row r="979" spans="1:17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2">
        <f>[1]!GenLognormal($F$9,$F$10)</f>
        <v>#VALUE!</v>
      </c>
      <c r="G979" t="e" vm="2">
        <f>[1]!genBinomial(1,0.567)</f>
        <v>#VALUE!</v>
      </c>
      <c r="H979" s="13" t="e" vm="1">
        <f t="shared" si="112"/>
        <v>#VALUE!</v>
      </c>
      <c r="I979" s="1">
        <f>Main!$A$26</f>
        <v>149.56547863818892</v>
      </c>
      <c r="J979" s="48" t="e" vm="1">
        <f t="shared" si="113"/>
        <v>#VALUE!</v>
      </c>
      <c r="K979" t="e" vm="1">
        <f t="shared" si="114"/>
        <v>#VALUE!</v>
      </c>
      <c r="L979" s="1">
        <f>Main!$B$26</f>
        <v>149.59073777325764</v>
      </c>
      <c r="M979" s="48" t="e" vm="1">
        <f t="shared" si="115"/>
        <v>#VALUE!</v>
      </c>
      <c r="N979" t="e" vm="1">
        <f t="shared" si="116"/>
        <v>#VALUE!</v>
      </c>
      <c r="O979" s="1">
        <f>Main!$C$26</f>
        <v>149.54113125696796</v>
      </c>
      <c r="P979" s="48" t="e" vm="1">
        <f t="shared" si="117"/>
        <v>#VALUE!</v>
      </c>
      <c r="Q979" t="e" vm="1">
        <f t="shared" si="118"/>
        <v>#VALUE!</v>
      </c>
    </row>
    <row r="980" spans="1:17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2">
        <f>[1]!GenLognormal($F$9,$F$10)</f>
        <v>#VALUE!</v>
      </c>
      <c r="G980" t="e" vm="2">
        <f>[1]!genBinomial(1,0.567)</f>
        <v>#VALUE!</v>
      </c>
      <c r="H980" s="13" t="e" vm="1">
        <f t="shared" si="112"/>
        <v>#VALUE!</v>
      </c>
      <c r="I980" s="1">
        <f>Main!$A$26</f>
        <v>149.56547863818892</v>
      </c>
      <c r="J980" s="48" t="e" vm="1">
        <f t="shared" si="113"/>
        <v>#VALUE!</v>
      </c>
      <c r="K980" t="e" vm="1">
        <f t="shared" si="114"/>
        <v>#VALUE!</v>
      </c>
      <c r="L980" s="1">
        <f>Main!$B$26</f>
        <v>149.59073777325764</v>
      </c>
      <c r="M980" s="48" t="e" vm="1">
        <f t="shared" si="115"/>
        <v>#VALUE!</v>
      </c>
      <c r="N980" t="e" vm="1">
        <f t="shared" si="116"/>
        <v>#VALUE!</v>
      </c>
      <c r="O980" s="1">
        <f>Main!$C$26</f>
        <v>149.54113125696796</v>
      </c>
      <c r="P980" s="48" t="e" vm="1">
        <f t="shared" si="117"/>
        <v>#VALUE!</v>
      </c>
      <c r="Q980" t="e" vm="1">
        <f t="shared" si="118"/>
        <v>#VALUE!</v>
      </c>
    </row>
    <row r="981" spans="1:17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2">
        <f>[1]!GenLognormal($F$9,$F$10)</f>
        <v>#VALUE!</v>
      </c>
      <c r="G981" t="e" vm="2">
        <f>[1]!genBinomial(1,0.567)</f>
        <v>#VALUE!</v>
      </c>
      <c r="H981" s="13" t="e" vm="1">
        <f t="shared" si="112"/>
        <v>#VALUE!</v>
      </c>
      <c r="I981" s="1">
        <f>Main!$A$26</f>
        <v>149.56547863818892</v>
      </c>
      <c r="J981" s="48" t="e" vm="1">
        <f t="shared" si="113"/>
        <v>#VALUE!</v>
      </c>
      <c r="K981" t="e" vm="1">
        <f t="shared" si="114"/>
        <v>#VALUE!</v>
      </c>
      <c r="L981" s="1">
        <f>Main!$B$26</f>
        <v>149.59073777325764</v>
      </c>
      <c r="M981" s="48" t="e" vm="1">
        <f t="shared" si="115"/>
        <v>#VALUE!</v>
      </c>
      <c r="N981" t="e" vm="1">
        <f t="shared" si="116"/>
        <v>#VALUE!</v>
      </c>
      <c r="O981" s="1">
        <f>Main!$C$26</f>
        <v>149.54113125696796</v>
      </c>
      <c r="P981" s="48" t="e" vm="1">
        <f t="shared" si="117"/>
        <v>#VALUE!</v>
      </c>
      <c r="Q981" t="e" vm="1">
        <f t="shared" si="118"/>
        <v>#VALUE!</v>
      </c>
    </row>
    <row r="982" spans="1:17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2">
        <f>[1]!GenLognormal($F$9,$F$10)</f>
        <v>#VALUE!</v>
      </c>
      <c r="G982" t="e" vm="2">
        <f>[1]!genBinomial(1,0.567)</f>
        <v>#VALUE!</v>
      </c>
      <c r="H982" s="13" t="e" vm="1">
        <f t="shared" si="112"/>
        <v>#VALUE!</v>
      </c>
      <c r="I982" s="1">
        <f>Main!$A$26</f>
        <v>149.56547863818892</v>
      </c>
      <c r="J982" s="48" t="e" vm="1">
        <f t="shared" si="113"/>
        <v>#VALUE!</v>
      </c>
      <c r="K982" t="e" vm="1">
        <f t="shared" si="114"/>
        <v>#VALUE!</v>
      </c>
      <c r="L982" s="1">
        <f>Main!$B$26</f>
        <v>149.59073777325764</v>
      </c>
      <c r="M982" s="48" t="e" vm="1">
        <f t="shared" si="115"/>
        <v>#VALUE!</v>
      </c>
      <c r="N982" t="e" vm="1">
        <f t="shared" si="116"/>
        <v>#VALUE!</v>
      </c>
      <c r="O982" s="1">
        <f>Main!$C$26</f>
        <v>149.54113125696796</v>
      </c>
      <c r="P982" s="48" t="e" vm="1">
        <f t="shared" si="117"/>
        <v>#VALUE!</v>
      </c>
      <c r="Q982" t="e" vm="1">
        <f t="shared" si="118"/>
        <v>#VALUE!</v>
      </c>
    </row>
    <row r="983" spans="1:17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2">
        <f>[1]!GenLognormal($F$9,$F$10)</f>
        <v>#VALUE!</v>
      </c>
      <c r="G983" t="e" vm="2">
        <f>[1]!genBinomial(1,0.567)</f>
        <v>#VALUE!</v>
      </c>
      <c r="H983" s="13" t="e" vm="1">
        <f t="shared" si="112"/>
        <v>#VALUE!</v>
      </c>
      <c r="I983" s="1">
        <f>Main!$A$26</f>
        <v>149.56547863818892</v>
      </c>
      <c r="J983" s="48" t="e" vm="1">
        <f t="shared" si="113"/>
        <v>#VALUE!</v>
      </c>
      <c r="K983" t="e" vm="1">
        <f t="shared" si="114"/>
        <v>#VALUE!</v>
      </c>
      <c r="L983" s="1">
        <f>Main!$B$26</f>
        <v>149.59073777325764</v>
      </c>
      <c r="M983" s="48" t="e" vm="1">
        <f t="shared" si="115"/>
        <v>#VALUE!</v>
      </c>
      <c r="N983" t="e" vm="1">
        <f t="shared" si="116"/>
        <v>#VALUE!</v>
      </c>
      <c r="O983" s="1">
        <f>Main!$C$26</f>
        <v>149.54113125696796</v>
      </c>
      <c r="P983" s="48" t="e" vm="1">
        <f t="shared" si="117"/>
        <v>#VALUE!</v>
      </c>
      <c r="Q983" t="e" vm="1">
        <f t="shared" si="118"/>
        <v>#VALUE!</v>
      </c>
    </row>
    <row r="984" spans="1:17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2">
        <f>[1]!GenLognormal($F$9,$F$10)</f>
        <v>#VALUE!</v>
      </c>
      <c r="G984" t="e" vm="2">
        <f>[1]!genBinomial(1,0.567)</f>
        <v>#VALUE!</v>
      </c>
      <c r="H984" s="13" t="e" vm="1">
        <f t="shared" si="112"/>
        <v>#VALUE!</v>
      </c>
      <c r="I984" s="1">
        <f>Main!$A$26</f>
        <v>149.56547863818892</v>
      </c>
      <c r="J984" s="48" t="e" vm="1">
        <f t="shared" si="113"/>
        <v>#VALUE!</v>
      </c>
      <c r="K984" t="e" vm="1">
        <f t="shared" si="114"/>
        <v>#VALUE!</v>
      </c>
      <c r="L984" s="1">
        <f>Main!$B$26</f>
        <v>149.59073777325764</v>
      </c>
      <c r="M984" s="48" t="e" vm="1">
        <f t="shared" si="115"/>
        <v>#VALUE!</v>
      </c>
      <c r="N984" t="e" vm="1">
        <f t="shared" si="116"/>
        <v>#VALUE!</v>
      </c>
      <c r="O984" s="1">
        <f>Main!$C$26</f>
        <v>149.54113125696796</v>
      </c>
      <c r="P984" s="48" t="e" vm="1">
        <f t="shared" si="117"/>
        <v>#VALUE!</v>
      </c>
      <c r="Q984" t="e" vm="1">
        <f t="shared" si="118"/>
        <v>#VALUE!</v>
      </c>
    </row>
    <row r="985" spans="1:17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2">
        <f>[1]!GenLognormal($F$9,$F$10)</f>
        <v>#VALUE!</v>
      </c>
      <c r="G985" t="e" vm="2">
        <f>[1]!genBinomial(1,0.567)</f>
        <v>#VALUE!</v>
      </c>
      <c r="H985" s="13" t="e" vm="1">
        <f t="shared" si="112"/>
        <v>#VALUE!</v>
      </c>
      <c r="I985" s="1">
        <f>Main!$A$26</f>
        <v>149.56547863818892</v>
      </c>
      <c r="J985" s="48" t="e" vm="1">
        <f t="shared" si="113"/>
        <v>#VALUE!</v>
      </c>
      <c r="K985" t="e" vm="1">
        <f t="shared" si="114"/>
        <v>#VALUE!</v>
      </c>
      <c r="L985" s="1">
        <f>Main!$B$26</f>
        <v>149.59073777325764</v>
      </c>
      <c r="M985" s="48" t="e" vm="1">
        <f t="shared" si="115"/>
        <v>#VALUE!</v>
      </c>
      <c r="N985" t="e" vm="1">
        <f t="shared" si="116"/>
        <v>#VALUE!</v>
      </c>
      <c r="O985" s="1">
        <f>Main!$C$26</f>
        <v>149.54113125696796</v>
      </c>
      <c r="P985" s="48" t="e" vm="1">
        <f t="shared" si="117"/>
        <v>#VALUE!</v>
      </c>
      <c r="Q985" t="e" vm="1">
        <f t="shared" si="118"/>
        <v>#VALUE!</v>
      </c>
    </row>
    <row r="986" spans="1:17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2">
        <f>[1]!GenLognormal($F$9,$F$10)</f>
        <v>#VALUE!</v>
      </c>
      <c r="G986" t="e" vm="2">
        <f>[1]!genBinomial(1,0.567)</f>
        <v>#VALUE!</v>
      </c>
      <c r="H986" s="13" t="e" vm="1">
        <f t="shared" si="112"/>
        <v>#VALUE!</v>
      </c>
      <c r="I986" s="1">
        <f>Main!$A$26</f>
        <v>149.56547863818892</v>
      </c>
      <c r="J986" s="48" t="e" vm="1">
        <f t="shared" si="113"/>
        <v>#VALUE!</v>
      </c>
      <c r="K986" t="e" vm="1">
        <f t="shared" si="114"/>
        <v>#VALUE!</v>
      </c>
      <c r="L986" s="1">
        <f>Main!$B$26</f>
        <v>149.59073777325764</v>
      </c>
      <c r="M986" s="48" t="e" vm="1">
        <f t="shared" si="115"/>
        <v>#VALUE!</v>
      </c>
      <c r="N986" t="e" vm="1">
        <f t="shared" si="116"/>
        <v>#VALUE!</v>
      </c>
      <c r="O986" s="1">
        <f>Main!$C$26</f>
        <v>149.54113125696796</v>
      </c>
      <c r="P986" s="48" t="e" vm="1">
        <f t="shared" si="117"/>
        <v>#VALUE!</v>
      </c>
      <c r="Q986" t="e" vm="1">
        <f t="shared" si="118"/>
        <v>#VALUE!</v>
      </c>
    </row>
    <row r="987" spans="1:17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2">
        <f>[1]!GenLognormal($F$9,$F$10)</f>
        <v>#VALUE!</v>
      </c>
      <c r="G987" t="e" vm="2">
        <f>[1]!genBinomial(1,0.567)</f>
        <v>#VALUE!</v>
      </c>
      <c r="H987" s="13" t="e" vm="1">
        <f t="shared" si="112"/>
        <v>#VALUE!</v>
      </c>
      <c r="I987" s="1">
        <f>Main!$A$26</f>
        <v>149.56547863818892</v>
      </c>
      <c r="J987" s="48" t="e" vm="1">
        <f t="shared" si="113"/>
        <v>#VALUE!</v>
      </c>
      <c r="K987" t="e" vm="1">
        <f t="shared" si="114"/>
        <v>#VALUE!</v>
      </c>
      <c r="L987" s="1">
        <f>Main!$B$26</f>
        <v>149.59073777325764</v>
      </c>
      <c r="M987" s="48" t="e" vm="1">
        <f t="shared" si="115"/>
        <v>#VALUE!</v>
      </c>
      <c r="N987" t="e" vm="1">
        <f t="shared" si="116"/>
        <v>#VALUE!</v>
      </c>
      <c r="O987" s="1">
        <f>Main!$C$26</f>
        <v>149.54113125696796</v>
      </c>
      <c r="P987" s="48" t="e" vm="1">
        <f t="shared" si="117"/>
        <v>#VALUE!</v>
      </c>
      <c r="Q987" t="e" vm="1">
        <f t="shared" si="118"/>
        <v>#VALUE!</v>
      </c>
    </row>
    <row r="988" spans="1:17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2">
        <f>[1]!GenLognormal($F$9,$F$10)</f>
        <v>#VALUE!</v>
      </c>
      <c r="G988" t="e" vm="2">
        <f>[1]!genBinomial(1,0.567)</f>
        <v>#VALUE!</v>
      </c>
      <c r="H988" s="13" t="e" vm="1">
        <f t="shared" si="112"/>
        <v>#VALUE!</v>
      </c>
      <c r="I988" s="1">
        <f>Main!$A$26</f>
        <v>149.56547863818892</v>
      </c>
      <c r="J988" s="48" t="e" vm="1">
        <f t="shared" si="113"/>
        <v>#VALUE!</v>
      </c>
      <c r="K988" t="e" vm="1">
        <f t="shared" si="114"/>
        <v>#VALUE!</v>
      </c>
      <c r="L988" s="1">
        <f>Main!$B$26</f>
        <v>149.59073777325764</v>
      </c>
      <c r="M988" s="48" t="e" vm="1">
        <f t="shared" si="115"/>
        <v>#VALUE!</v>
      </c>
      <c r="N988" t="e" vm="1">
        <f t="shared" si="116"/>
        <v>#VALUE!</v>
      </c>
      <c r="O988" s="1">
        <f>Main!$C$26</f>
        <v>149.54113125696796</v>
      </c>
      <c r="P988" s="48" t="e" vm="1">
        <f t="shared" si="117"/>
        <v>#VALUE!</v>
      </c>
      <c r="Q988" t="e" vm="1">
        <f t="shared" si="118"/>
        <v>#VALUE!</v>
      </c>
    </row>
    <row r="989" spans="1:17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2">
        <f>[1]!GenLognormal($F$9,$F$10)</f>
        <v>#VALUE!</v>
      </c>
      <c r="G989" t="e" vm="2">
        <f>[1]!genBinomial(1,0.567)</f>
        <v>#VALUE!</v>
      </c>
      <c r="H989" s="13" t="e" vm="1">
        <f t="shared" si="112"/>
        <v>#VALUE!</v>
      </c>
      <c r="I989" s="1">
        <f>Main!$A$26</f>
        <v>149.56547863818892</v>
      </c>
      <c r="J989" s="48" t="e" vm="1">
        <f t="shared" si="113"/>
        <v>#VALUE!</v>
      </c>
      <c r="K989" t="e" vm="1">
        <f t="shared" si="114"/>
        <v>#VALUE!</v>
      </c>
      <c r="L989" s="1">
        <f>Main!$B$26</f>
        <v>149.59073777325764</v>
      </c>
      <c r="M989" s="48" t="e" vm="1">
        <f t="shared" si="115"/>
        <v>#VALUE!</v>
      </c>
      <c r="N989" t="e" vm="1">
        <f t="shared" si="116"/>
        <v>#VALUE!</v>
      </c>
      <c r="O989" s="1">
        <f>Main!$C$26</f>
        <v>149.54113125696796</v>
      </c>
      <c r="P989" s="48" t="e" vm="1">
        <f t="shared" si="117"/>
        <v>#VALUE!</v>
      </c>
      <c r="Q989" t="e" vm="1">
        <f t="shared" si="118"/>
        <v>#VALUE!</v>
      </c>
    </row>
    <row r="990" spans="1:17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2">
        <f>[1]!GenLognormal($F$9,$F$10)</f>
        <v>#VALUE!</v>
      </c>
      <c r="G990" t="e" vm="2">
        <f>[1]!genBinomial(1,0.567)</f>
        <v>#VALUE!</v>
      </c>
      <c r="H990" s="13" t="e" vm="1">
        <f t="shared" si="112"/>
        <v>#VALUE!</v>
      </c>
      <c r="I990" s="1">
        <f>Main!$A$26</f>
        <v>149.56547863818892</v>
      </c>
      <c r="J990" s="48" t="e" vm="1">
        <f t="shared" si="113"/>
        <v>#VALUE!</v>
      </c>
      <c r="K990" t="e" vm="1">
        <f t="shared" si="114"/>
        <v>#VALUE!</v>
      </c>
      <c r="L990" s="1">
        <f>Main!$B$26</f>
        <v>149.59073777325764</v>
      </c>
      <c r="M990" s="48" t="e" vm="1">
        <f t="shared" si="115"/>
        <v>#VALUE!</v>
      </c>
      <c r="N990" t="e" vm="1">
        <f t="shared" si="116"/>
        <v>#VALUE!</v>
      </c>
      <c r="O990" s="1">
        <f>Main!$C$26</f>
        <v>149.54113125696796</v>
      </c>
      <c r="P990" s="48" t="e" vm="1">
        <f t="shared" si="117"/>
        <v>#VALUE!</v>
      </c>
      <c r="Q990" t="e" vm="1">
        <f t="shared" si="118"/>
        <v>#VALUE!</v>
      </c>
    </row>
    <row r="991" spans="1:17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2">
        <f>[1]!GenLognormal($F$9,$F$10)</f>
        <v>#VALUE!</v>
      </c>
      <c r="G991" t="e" vm="2">
        <f>[1]!genBinomial(1,0.567)</f>
        <v>#VALUE!</v>
      </c>
      <c r="H991" s="13" t="e" vm="1">
        <f t="shared" si="112"/>
        <v>#VALUE!</v>
      </c>
      <c r="I991" s="1">
        <f>Main!$A$26</f>
        <v>149.56547863818892</v>
      </c>
      <c r="J991" s="48" t="e" vm="1">
        <f t="shared" si="113"/>
        <v>#VALUE!</v>
      </c>
      <c r="K991" t="e" vm="1">
        <f t="shared" si="114"/>
        <v>#VALUE!</v>
      </c>
      <c r="L991" s="1">
        <f>Main!$B$26</f>
        <v>149.59073777325764</v>
      </c>
      <c r="M991" s="48" t="e" vm="1">
        <f t="shared" si="115"/>
        <v>#VALUE!</v>
      </c>
      <c r="N991" t="e" vm="1">
        <f t="shared" si="116"/>
        <v>#VALUE!</v>
      </c>
      <c r="O991" s="1">
        <f>Main!$C$26</f>
        <v>149.54113125696796</v>
      </c>
      <c r="P991" s="48" t="e" vm="1">
        <f t="shared" si="117"/>
        <v>#VALUE!</v>
      </c>
      <c r="Q991" t="e" vm="1">
        <f t="shared" si="118"/>
        <v>#VALUE!</v>
      </c>
    </row>
    <row r="992" spans="1:17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2">
        <f>[1]!GenLognormal($F$9,$F$10)</f>
        <v>#VALUE!</v>
      </c>
      <c r="G992" t="e" vm="2">
        <f>[1]!genBinomial(1,0.567)</f>
        <v>#VALUE!</v>
      </c>
      <c r="H992" s="13" t="e" vm="1">
        <f t="shared" si="112"/>
        <v>#VALUE!</v>
      </c>
      <c r="I992" s="1">
        <f>Main!$A$26</f>
        <v>149.56547863818892</v>
      </c>
      <c r="J992" s="48" t="e" vm="1">
        <f t="shared" si="113"/>
        <v>#VALUE!</v>
      </c>
      <c r="K992" t="e" vm="1">
        <f t="shared" si="114"/>
        <v>#VALUE!</v>
      </c>
      <c r="L992" s="1">
        <f>Main!$B$26</f>
        <v>149.59073777325764</v>
      </c>
      <c r="M992" s="48" t="e" vm="1">
        <f t="shared" si="115"/>
        <v>#VALUE!</v>
      </c>
      <c r="N992" t="e" vm="1">
        <f t="shared" si="116"/>
        <v>#VALUE!</v>
      </c>
      <c r="O992" s="1">
        <f>Main!$C$26</f>
        <v>149.54113125696796</v>
      </c>
      <c r="P992" s="48" t="e" vm="1">
        <f t="shared" si="117"/>
        <v>#VALUE!</v>
      </c>
      <c r="Q992" t="e" vm="1">
        <f t="shared" si="118"/>
        <v>#VALUE!</v>
      </c>
    </row>
    <row r="993" spans="1:17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2">
        <f>[1]!GenLognormal($F$9,$F$10)</f>
        <v>#VALUE!</v>
      </c>
      <c r="G993" t="e" vm="2">
        <f>[1]!genBinomial(1,0.567)</f>
        <v>#VALUE!</v>
      </c>
      <c r="H993" s="13" t="e" vm="1">
        <f t="shared" si="112"/>
        <v>#VALUE!</v>
      </c>
      <c r="I993" s="1">
        <f>Main!$A$26</f>
        <v>149.56547863818892</v>
      </c>
      <c r="J993" s="48" t="e" vm="1">
        <f t="shared" si="113"/>
        <v>#VALUE!</v>
      </c>
      <c r="K993" t="e" vm="1">
        <f t="shared" si="114"/>
        <v>#VALUE!</v>
      </c>
      <c r="L993" s="1">
        <f>Main!$B$26</f>
        <v>149.59073777325764</v>
      </c>
      <c r="M993" s="48" t="e" vm="1">
        <f t="shared" si="115"/>
        <v>#VALUE!</v>
      </c>
      <c r="N993" t="e" vm="1">
        <f t="shared" si="116"/>
        <v>#VALUE!</v>
      </c>
      <c r="O993" s="1">
        <f>Main!$C$26</f>
        <v>149.54113125696796</v>
      </c>
      <c r="P993" s="48" t="e" vm="1">
        <f t="shared" si="117"/>
        <v>#VALUE!</v>
      </c>
      <c r="Q993" t="e" vm="1">
        <f t="shared" si="118"/>
        <v>#VALUE!</v>
      </c>
    </row>
    <row r="994" spans="1:17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2">
        <f>[1]!GenLognormal($F$9,$F$10)</f>
        <v>#VALUE!</v>
      </c>
      <c r="G994" t="e" vm="2">
        <f>[1]!genBinomial(1,0.567)</f>
        <v>#VALUE!</v>
      </c>
      <c r="H994" s="13" t="e" vm="1">
        <f t="shared" si="112"/>
        <v>#VALUE!</v>
      </c>
      <c r="I994" s="1">
        <f>Main!$A$26</f>
        <v>149.56547863818892</v>
      </c>
      <c r="J994" s="48" t="e" vm="1">
        <f t="shared" si="113"/>
        <v>#VALUE!</v>
      </c>
      <c r="K994" t="e" vm="1">
        <f t="shared" si="114"/>
        <v>#VALUE!</v>
      </c>
      <c r="L994" s="1">
        <f>Main!$B$26</f>
        <v>149.59073777325764</v>
      </c>
      <c r="M994" s="48" t="e" vm="1">
        <f t="shared" si="115"/>
        <v>#VALUE!</v>
      </c>
      <c r="N994" t="e" vm="1">
        <f t="shared" si="116"/>
        <v>#VALUE!</v>
      </c>
      <c r="O994" s="1">
        <f>Main!$C$26</f>
        <v>149.54113125696796</v>
      </c>
      <c r="P994" s="48" t="e" vm="1">
        <f t="shared" si="117"/>
        <v>#VALUE!</v>
      </c>
      <c r="Q994" t="e" vm="1">
        <f t="shared" si="118"/>
        <v>#VALUE!</v>
      </c>
    </row>
    <row r="995" spans="1:17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2">
        <f>[1]!GenLognormal($F$9,$F$10)</f>
        <v>#VALUE!</v>
      </c>
      <c r="G995" t="e" vm="2">
        <f>[1]!genBinomial(1,0.567)</f>
        <v>#VALUE!</v>
      </c>
      <c r="H995" s="13" t="e" vm="1">
        <f t="shared" si="112"/>
        <v>#VALUE!</v>
      </c>
      <c r="I995" s="1">
        <f>Main!$A$26</f>
        <v>149.56547863818892</v>
      </c>
      <c r="J995" s="48" t="e" vm="1">
        <f t="shared" si="113"/>
        <v>#VALUE!</v>
      </c>
      <c r="K995" t="e" vm="1">
        <f t="shared" si="114"/>
        <v>#VALUE!</v>
      </c>
      <c r="L995" s="1">
        <f>Main!$B$26</f>
        <v>149.59073777325764</v>
      </c>
      <c r="M995" s="48" t="e" vm="1">
        <f t="shared" si="115"/>
        <v>#VALUE!</v>
      </c>
      <c r="N995" t="e" vm="1">
        <f t="shared" si="116"/>
        <v>#VALUE!</v>
      </c>
      <c r="O995" s="1">
        <f>Main!$C$26</f>
        <v>149.54113125696796</v>
      </c>
      <c r="P995" s="48" t="e" vm="1">
        <f t="shared" si="117"/>
        <v>#VALUE!</v>
      </c>
      <c r="Q995" t="e" vm="1">
        <f t="shared" si="118"/>
        <v>#VALUE!</v>
      </c>
    </row>
    <row r="996" spans="1:17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2">
        <f>[1]!GenLognormal($F$9,$F$10)</f>
        <v>#VALUE!</v>
      </c>
      <c r="G996" t="e" vm="2">
        <f>[1]!genBinomial(1,0.567)</f>
        <v>#VALUE!</v>
      </c>
      <c r="H996" s="13" t="e" vm="1">
        <f t="shared" si="112"/>
        <v>#VALUE!</v>
      </c>
      <c r="I996" s="1">
        <f>Main!$A$26</f>
        <v>149.56547863818892</v>
      </c>
      <c r="J996" s="48" t="e" vm="1">
        <f t="shared" si="113"/>
        <v>#VALUE!</v>
      </c>
      <c r="K996" t="e" vm="1">
        <f t="shared" si="114"/>
        <v>#VALUE!</v>
      </c>
      <c r="L996" s="1">
        <f>Main!$B$26</f>
        <v>149.59073777325764</v>
      </c>
      <c r="M996" s="48" t="e" vm="1">
        <f t="shared" si="115"/>
        <v>#VALUE!</v>
      </c>
      <c r="N996" t="e" vm="1">
        <f t="shared" si="116"/>
        <v>#VALUE!</v>
      </c>
      <c r="O996" s="1">
        <f>Main!$C$26</f>
        <v>149.54113125696796</v>
      </c>
      <c r="P996" s="48" t="e" vm="1">
        <f t="shared" si="117"/>
        <v>#VALUE!</v>
      </c>
      <c r="Q996" t="e" vm="1">
        <f t="shared" si="118"/>
        <v>#VALUE!</v>
      </c>
    </row>
    <row r="997" spans="1:17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2">
        <f>[1]!GenLognormal($F$9,$F$10)</f>
        <v>#VALUE!</v>
      </c>
      <c r="G997" t="e" vm="2">
        <f>[1]!genBinomial(1,0.567)</f>
        <v>#VALUE!</v>
      </c>
      <c r="H997" s="13" t="e" vm="1">
        <f t="shared" si="112"/>
        <v>#VALUE!</v>
      </c>
      <c r="I997" s="1">
        <f>Main!$A$26</f>
        <v>149.56547863818892</v>
      </c>
      <c r="J997" s="48" t="e" vm="1">
        <f t="shared" si="113"/>
        <v>#VALUE!</v>
      </c>
      <c r="K997" t="e" vm="1">
        <f t="shared" si="114"/>
        <v>#VALUE!</v>
      </c>
      <c r="L997" s="1">
        <f>Main!$B$26</f>
        <v>149.59073777325764</v>
      </c>
      <c r="M997" s="48" t="e" vm="1">
        <f t="shared" si="115"/>
        <v>#VALUE!</v>
      </c>
      <c r="N997" t="e" vm="1">
        <f t="shared" si="116"/>
        <v>#VALUE!</v>
      </c>
      <c r="O997" s="1">
        <f>Main!$C$26</f>
        <v>149.54113125696796</v>
      </c>
      <c r="P997" s="48" t="e" vm="1">
        <f t="shared" si="117"/>
        <v>#VALUE!</v>
      </c>
      <c r="Q997" t="e" vm="1">
        <f t="shared" si="118"/>
        <v>#VALUE!</v>
      </c>
    </row>
    <row r="998" spans="1:17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2">
        <f>[1]!GenLognormal($F$9,$F$10)</f>
        <v>#VALUE!</v>
      </c>
      <c r="G998" t="e" vm="2">
        <f>[1]!genBinomial(1,0.567)</f>
        <v>#VALUE!</v>
      </c>
      <c r="H998" s="13" t="e" vm="1">
        <f t="shared" si="112"/>
        <v>#VALUE!</v>
      </c>
      <c r="I998" s="1">
        <f>Main!$A$26</f>
        <v>149.56547863818892</v>
      </c>
      <c r="J998" s="48" t="e" vm="1">
        <f t="shared" si="113"/>
        <v>#VALUE!</v>
      </c>
      <c r="K998" t="e" vm="1">
        <f t="shared" si="114"/>
        <v>#VALUE!</v>
      </c>
      <c r="L998" s="1">
        <f>Main!$B$26</f>
        <v>149.59073777325764</v>
      </c>
      <c r="M998" s="48" t="e" vm="1">
        <f t="shared" si="115"/>
        <v>#VALUE!</v>
      </c>
      <c r="N998" t="e" vm="1">
        <f t="shared" si="116"/>
        <v>#VALUE!</v>
      </c>
      <c r="O998" s="1">
        <f>Main!$C$26</f>
        <v>149.54113125696796</v>
      </c>
      <c r="P998" s="48" t="e" vm="1">
        <f t="shared" si="117"/>
        <v>#VALUE!</v>
      </c>
      <c r="Q998" t="e" vm="1">
        <f t="shared" si="118"/>
        <v>#VALUE!</v>
      </c>
    </row>
    <row r="999" spans="1:17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2">
        <f>[1]!GenLognormal($F$9,$F$10)</f>
        <v>#VALUE!</v>
      </c>
      <c r="G999" t="e" vm="2">
        <f>[1]!genBinomial(1,0.567)</f>
        <v>#VALUE!</v>
      </c>
      <c r="H999" s="13" t="e" vm="1">
        <f t="shared" si="112"/>
        <v>#VALUE!</v>
      </c>
      <c r="I999" s="1">
        <f>Main!$A$26</f>
        <v>149.56547863818892</v>
      </c>
      <c r="J999" s="48" t="e" vm="1">
        <f t="shared" si="113"/>
        <v>#VALUE!</v>
      </c>
      <c r="K999" t="e" vm="1">
        <f t="shared" si="114"/>
        <v>#VALUE!</v>
      </c>
      <c r="L999" s="1">
        <f>Main!$B$26</f>
        <v>149.59073777325764</v>
      </c>
      <c r="M999" s="48" t="e" vm="1">
        <f t="shared" si="115"/>
        <v>#VALUE!</v>
      </c>
      <c r="N999" t="e" vm="1">
        <f t="shared" si="116"/>
        <v>#VALUE!</v>
      </c>
      <c r="O999" s="1">
        <f>Main!$C$26</f>
        <v>149.54113125696796</v>
      </c>
      <c r="P999" s="48" t="e" vm="1">
        <f t="shared" si="117"/>
        <v>#VALUE!</v>
      </c>
      <c r="Q999" t="e" vm="1">
        <f t="shared" si="118"/>
        <v>#VALUE!</v>
      </c>
    </row>
    <row r="1000" spans="1:17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2">
        <f>[1]!GenLognormal($F$9,$F$10)</f>
        <v>#VALUE!</v>
      </c>
      <c r="G1000" t="e" vm="2">
        <f>[1]!genBinomial(1,0.567)</f>
        <v>#VALUE!</v>
      </c>
      <c r="H1000" s="13" t="e" vm="1">
        <f t="shared" si="112"/>
        <v>#VALUE!</v>
      </c>
      <c r="I1000" s="1">
        <f>Main!$A$26</f>
        <v>149.56547863818892</v>
      </c>
      <c r="J1000" s="48" t="e" vm="1">
        <f t="shared" si="113"/>
        <v>#VALUE!</v>
      </c>
      <c r="K1000" t="e" vm="1">
        <f t="shared" si="114"/>
        <v>#VALUE!</v>
      </c>
      <c r="L1000" s="1">
        <f>Main!$B$26</f>
        <v>149.59073777325764</v>
      </c>
      <c r="M1000" s="48" t="e" vm="1">
        <f t="shared" si="115"/>
        <v>#VALUE!</v>
      </c>
      <c r="N1000" t="e" vm="1">
        <f t="shared" si="116"/>
        <v>#VALUE!</v>
      </c>
      <c r="O1000" s="1">
        <f>Main!$C$26</f>
        <v>149.54113125696796</v>
      </c>
      <c r="P1000" s="48" t="e" vm="1">
        <f t="shared" si="117"/>
        <v>#VALUE!</v>
      </c>
      <c r="Q1000" t="e" vm="1">
        <f t="shared" si="118"/>
        <v>#VALUE!</v>
      </c>
    </row>
    <row r="1001" spans="1:17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2">
        <f>[1]!GenLognormal($F$9,$F$10)</f>
        <v>#VALUE!</v>
      </c>
      <c r="G1001" t="e" vm="2">
        <f>[1]!genBinomial(1,0.567)</f>
        <v>#VALUE!</v>
      </c>
      <c r="H1001" s="13" t="e" vm="1">
        <f t="shared" si="112"/>
        <v>#VALUE!</v>
      </c>
      <c r="I1001" s="1">
        <f>Main!$A$26</f>
        <v>149.56547863818892</v>
      </c>
      <c r="J1001" s="48" t="e" vm="1">
        <f t="shared" si="113"/>
        <v>#VALUE!</v>
      </c>
      <c r="K1001" t="e" vm="1">
        <f t="shared" si="114"/>
        <v>#VALUE!</v>
      </c>
      <c r="L1001" s="1">
        <f>Main!$B$26</f>
        <v>149.59073777325764</v>
      </c>
      <c r="M1001" s="48" t="e" vm="1">
        <f t="shared" si="115"/>
        <v>#VALUE!</v>
      </c>
      <c r="N1001" t="e" vm="1">
        <f t="shared" si="116"/>
        <v>#VALUE!</v>
      </c>
      <c r="O1001" s="1">
        <f>Main!$C$26</f>
        <v>149.54113125696796</v>
      </c>
      <c r="P1001" s="48" t="e" vm="1">
        <f t="shared" si="117"/>
        <v>#VALUE!</v>
      </c>
      <c r="Q1001" t="e" vm="1">
        <f t="shared" si="118"/>
        <v>#VALUE!</v>
      </c>
    </row>
    <row r="1002" spans="1:17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2">
        <f>[1]!GenLognormal($F$9,$F$10)</f>
        <v>#VALUE!</v>
      </c>
      <c r="G1002" t="e" vm="2">
        <f>[1]!genBinomial(1,0.567)</f>
        <v>#VALUE!</v>
      </c>
      <c r="H1002" s="13" t="e" vm="1">
        <f t="shared" si="112"/>
        <v>#VALUE!</v>
      </c>
      <c r="I1002" s="1">
        <f>Main!$A$26</f>
        <v>149.56547863818892</v>
      </c>
      <c r="J1002" s="48" t="e" vm="1">
        <f t="shared" si="113"/>
        <v>#VALUE!</v>
      </c>
      <c r="K1002" t="e" vm="1">
        <f t="shared" si="114"/>
        <v>#VALUE!</v>
      </c>
      <c r="L1002" s="1">
        <f>Main!$B$26</f>
        <v>149.59073777325764</v>
      </c>
      <c r="M1002" s="48" t="e" vm="1">
        <f t="shared" si="115"/>
        <v>#VALUE!</v>
      </c>
      <c r="N1002" t="e" vm="1">
        <f t="shared" si="116"/>
        <v>#VALUE!</v>
      </c>
      <c r="O1002" s="1">
        <f>Main!$C$26</f>
        <v>149.54113125696796</v>
      </c>
      <c r="P1002" s="48" t="e" vm="1">
        <f t="shared" si="117"/>
        <v>#VALUE!</v>
      </c>
      <c r="Q1002" t="e" vm="1">
        <f t="shared" si="118"/>
        <v>#VALUE!</v>
      </c>
    </row>
    <row r="1003" spans="1:17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2">
        <f>[1]!GenLognormal($F$9,$F$10)</f>
        <v>#VALUE!</v>
      </c>
      <c r="G1003" t="e" vm="2">
        <f>[1]!genBinomial(1,0.567)</f>
        <v>#VALUE!</v>
      </c>
      <c r="H1003" s="13" t="e" vm="1">
        <f t="shared" si="112"/>
        <v>#VALUE!</v>
      </c>
      <c r="I1003" s="1">
        <f>Main!$A$26</f>
        <v>149.56547863818892</v>
      </c>
      <c r="J1003" s="48" t="e" vm="1">
        <f t="shared" si="113"/>
        <v>#VALUE!</v>
      </c>
      <c r="K1003" t="e" vm="1">
        <f t="shared" si="114"/>
        <v>#VALUE!</v>
      </c>
      <c r="L1003" s="1">
        <f>Main!$B$26</f>
        <v>149.59073777325764</v>
      </c>
      <c r="M1003" s="48" t="e" vm="1">
        <f t="shared" si="115"/>
        <v>#VALUE!</v>
      </c>
      <c r="N1003" t="e" vm="1">
        <f t="shared" si="116"/>
        <v>#VALUE!</v>
      </c>
      <c r="O1003" s="1">
        <f>Main!$C$26</f>
        <v>149.54113125696796</v>
      </c>
      <c r="P1003" s="48" t="e" vm="1">
        <f t="shared" si="117"/>
        <v>#VALUE!</v>
      </c>
      <c r="Q1003" t="e" vm="1">
        <f t="shared" si="118"/>
        <v>#VALUE!</v>
      </c>
    </row>
    <row r="1004" spans="1:17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2">
        <f>[1]!GenLognormal($F$9,$F$10)</f>
        <v>#VALUE!</v>
      </c>
      <c r="G1004" t="e" vm="2">
        <f>[1]!genBinomial(1,0.567)</f>
        <v>#VALUE!</v>
      </c>
      <c r="H1004" s="13" t="e" vm="1">
        <f t="shared" si="112"/>
        <v>#VALUE!</v>
      </c>
      <c r="I1004" s="1">
        <f>Main!$A$26</f>
        <v>149.56547863818892</v>
      </c>
      <c r="J1004" s="48" t="e" vm="1">
        <f t="shared" si="113"/>
        <v>#VALUE!</v>
      </c>
      <c r="K1004" t="e" vm="1">
        <f t="shared" si="114"/>
        <v>#VALUE!</v>
      </c>
      <c r="L1004" s="1">
        <f>Main!$B$26</f>
        <v>149.59073777325764</v>
      </c>
      <c r="M1004" s="48" t="e" vm="1">
        <f t="shared" si="115"/>
        <v>#VALUE!</v>
      </c>
      <c r="N1004" t="e" vm="1">
        <f t="shared" si="116"/>
        <v>#VALUE!</v>
      </c>
      <c r="O1004" s="1">
        <f>Main!$C$26</f>
        <v>149.54113125696796</v>
      </c>
      <c r="P1004" s="48" t="e" vm="1">
        <f t="shared" si="117"/>
        <v>#VALUE!</v>
      </c>
      <c r="Q1004" t="e" vm="1">
        <f t="shared" si="118"/>
        <v>#VALUE!</v>
      </c>
    </row>
    <row r="1005" spans="1:17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2">
        <f>[1]!GenLognormal($F$9,$F$10)</f>
        <v>#VALUE!</v>
      </c>
      <c r="G1005" t="e" vm="2">
        <f>[1]!genBinomial(1,0.567)</f>
        <v>#VALUE!</v>
      </c>
      <c r="H1005" s="13" t="e" vm="1">
        <f t="shared" si="112"/>
        <v>#VALUE!</v>
      </c>
      <c r="I1005" s="1">
        <f>Main!$A$26</f>
        <v>149.56547863818892</v>
      </c>
      <c r="J1005" s="48" t="e" vm="1">
        <f t="shared" si="113"/>
        <v>#VALUE!</v>
      </c>
      <c r="K1005" t="e" vm="1">
        <f t="shared" si="114"/>
        <v>#VALUE!</v>
      </c>
      <c r="L1005" s="1">
        <f>Main!$B$26</f>
        <v>149.59073777325764</v>
      </c>
      <c r="M1005" s="48" t="e" vm="1">
        <f t="shared" si="115"/>
        <v>#VALUE!</v>
      </c>
      <c r="N1005" t="e" vm="1">
        <f t="shared" si="116"/>
        <v>#VALUE!</v>
      </c>
      <c r="O1005" s="1">
        <f>Main!$C$26</f>
        <v>149.54113125696796</v>
      </c>
      <c r="P1005" s="48" t="e" vm="1">
        <f t="shared" si="117"/>
        <v>#VALUE!</v>
      </c>
      <c r="Q1005" t="e" vm="1">
        <f t="shared" si="118"/>
        <v>#VALUE!</v>
      </c>
    </row>
    <row r="1006" spans="1:17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2">
        <f>[1]!GenLognormal($F$9,$F$10)</f>
        <v>#VALUE!</v>
      </c>
      <c r="G1006" t="e" vm="2">
        <f>[1]!genBinomial(1,0.567)</f>
        <v>#VALUE!</v>
      </c>
      <c r="H1006" s="13" t="e" vm="1">
        <f t="shared" si="112"/>
        <v>#VALUE!</v>
      </c>
      <c r="I1006" s="1">
        <f>Main!$A$26</f>
        <v>149.56547863818892</v>
      </c>
      <c r="J1006" s="48" t="e" vm="1">
        <f t="shared" si="113"/>
        <v>#VALUE!</v>
      </c>
      <c r="K1006" t="e" vm="1">
        <f t="shared" si="114"/>
        <v>#VALUE!</v>
      </c>
      <c r="L1006" s="1">
        <f>Main!$B$26</f>
        <v>149.59073777325764</v>
      </c>
      <c r="M1006" s="48" t="e" vm="1">
        <f t="shared" si="115"/>
        <v>#VALUE!</v>
      </c>
      <c r="N1006" t="e" vm="1">
        <f t="shared" si="116"/>
        <v>#VALUE!</v>
      </c>
      <c r="O1006" s="1">
        <f>Main!$C$26</f>
        <v>149.54113125696796</v>
      </c>
      <c r="P1006" s="48" t="e" vm="1">
        <f t="shared" si="117"/>
        <v>#VALUE!</v>
      </c>
      <c r="Q1006" t="e" vm="1">
        <f t="shared" si="118"/>
        <v>#VALUE!</v>
      </c>
    </row>
    <row r="1007" spans="1:17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2">
        <f>[1]!GenLognormal($F$9,$F$10)</f>
        <v>#VALUE!</v>
      </c>
      <c r="G1007" t="e" vm="2">
        <f>[1]!genBinomial(1,0.567)</f>
        <v>#VALUE!</v>
      </c>
      <c r="H1007" s="13" t="e" vm="1">
        <f t="shared" si="112"/>
        <v>#VALUE!</v>
      </c>
      <c r="I1007" s="1">
        <f>Main!$A$26</f>
        <v>149.56547863818892</v>
      </c>
      <c r="J1007" s="48" t="e" vm="1">
        <f t="shared" si="113"/>
        <v>#VALUE!</v>
      </c>
      <c r="K1007" t="e" vm="1">
        <f t="shared" si="114"/>
        <v>#VALUE!</v>
      </c>
      <c r="L1007" s="1">
        <f>Main!$B$26</f>
        <v>149.59073777325764</v>
      </c>
      <c r="M1007" s="48" t="e" vm="1">
        <f t="shared" si="115"/>
        <v>#VALUE!</v>
      </c>
      <c r="N1007" t="e" vm="1">
        <f t="shared" si="116"/>
        <v>#VALUE!</v>
      </c>
      <c r="O1007" s="1">
        <f>Main!$C$26</f>
        <v>149.54113125696796</v>
      </c>
      <c r="P1007" s="48" t="e" vm="1">
        <f t="shared" si="117"/>
        <v>#VALUE!</v>
      </c>
      <c r="Q1007" t="e" vm="1">
        <f t="shared" si="118"/>
        <v>#VALUE!</v>
      </c>
    </row>
    <row r="1008" spans="1:17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2">
        <f>[1]!GenLognormal($F$9,$F$10)</f>
        <v>#VALUE!</v>
      </c>
      <c r="G1008" t="e" vm="2">
        <f>[1]!genBinomial(1,0.567)</f>
        <v>#VALUE!</v>
      </c>
      <c r="H1008" s="13" t="e" vm="1">
        <f t="shared" si="112"/>
        <v>#VALUE!</v>
      </c>
      <c r="I1008" s="1">
        <f>Main!$A$26</f>
        <v>149.56547863818892</v>
      </c>
      <c r="J1008" s="48" t="e" vm="1">
        <f t="shared" si="113"/>
        <v>#VALUE!</v>
      </c>
      <c r="K1008" t="e" vm="1">
        <f t="shared" si="114"/>
        <v>#VALUE!</v>
      </c>
      <c r="L1008" s="1">
        <f>Main!$B$26</f>
        <v>149.59073777325764</v>
      </c>
      <c r="M1008" s="48" t="e" vm="1">
        <f t="shared" si="115"/>
        <v>#VALUE!</v>
      </c>
      <c r="N1008" t="e" vm="1">
        <f t="shared" si="116"/>
        <v>#VALUE!</v>
      </c>
      <c r="O1008" s="1">
        <f>Main!$C$26</f>
        <v>149.54113125696796</v>
      </c>
      <c r="P1008" s="48" t="e" vm="1">
        <f t="shared" si="117"/>
        <v>#VALUE!</v>
      </c>
      <c r="Q1008" t="e" vm="1">
        <f t="shared" si="118"/>
        <v>#VALUE!</v>
      </c>
    </row>
    <row r="1009" spans="1:17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2">
        <f>[1]!GenLognormal($F$9,$F$10)</f>
        <v>#VALUE!</v>
      </c>
      <c r="G1009" t="e" vm="2">
        <f>[1]!genBinomial(1,0.567)</f>
        <v>#VALUE!</v>
      </c>
      <c r="H1009" s="13" t="e" vm="1">
        <f t="shared" si="112"/>
        <v>#VALUE!</v>
      </c>
      <c r="I1009" s="1">
        <f>Main!$A$26</f>
        <v>149.56547863818892</v>
      </c>
      <c r="J1009" s="48" t="e" vm="1">
        <f t="shared" si="113"/>
        <v>#VALUE!</v>
      </c>
      <c r="K1009" t="e" vm="1">
        <f t="shared" si="114"/>
        <v>#VALUE!</v>
      </c>
      <c r="L1009" s="1">
        <f>Main!$B$26</f>
        <v>149.59073777325764</v>
      </c>
      <c r="M1009" s="48" t="e" vm="1">
        <f t="shared" si="115"/>
        <v>#VALUE!</v>
      </c>
      <c r="N1009" t="e" vm="1">
        <f t="shared" si="116"/>
        <v>#VALUE!</v>
      </c>
      <c r="O1009" s="1">
        <f>Main!$C$26</f>
        <v>149.54113125696796</v>
      </c>
      <c r="P1009" s="48" t="e" vm="1">
        <f t="shared" si="117"/>
        <v>#VALUE!</v>
      </c>
      <c r="Q1009" t="e" vm="1">
        <f t="shared" si="118"/>
        <v>#VALUE!</v>
      </c>
    </row>
    <row r="1010" spans="1:17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2">
        <f>[1]!GenLognormal($F$9,$F$10)</f>
        <v>#VALUE!</v>
      </c>
      <c r="G1010" t="e" vm="2">
        <f>[1]!genBinomial(1,0.567)</f>
        <v>#VALUE!</v>
      </c>
      <c r="H1010" s="13" t="e" vm="1">
        <f t="shared" si="112"/>
        <v>#VALUE!</v>
      </c>
      <c r="I1010" s="1">
        <f>Main!$A$26</f>
        <v>149.56547863818892</v>
      </c>
      <c r="J1010" s="48" t="e" vm="1">
        <f t="shared" si="113"/>
        <v>#VALUE!</v>
      </c>
      <c r="K1010" t="e" vm="1">
        <f t="shared" si="114"/>
        <v>#VALUE!</v>
      </c>
      <c r="L1010" s="1">
        <f>Main!$B$26</f>
        <v>149.59073777325764</v>
      </c>
      <c r="M1010" s="48" t="e" vm="1">
        <f t="shared" si="115"/>
        <v>#VALUE!</v>
      </c>
      <c r="N1010" t="e" vm="1">
        <f t="shared" si="116"/>
        <v>#VALUE!</v>
      </c>
      <c r="O1010" s="1">
        <f>Main!$C$26</f>
        <v>149.54113125696796</v>
      </c>
      <c r="P1010" s="48" t="e" vm="1">
        <f t="shared" si="117"/>
        <v>#VALUE!</v>
      </c>
      <c r="Q1010" t="e" vm="1">
        <f t="shared" si="118"/>
        <v>#VALUE!</v>
      </c>
    </row>
  </sheetData>
  <mergeCells count="4">
    <mergeCell ref="I5:K5"/>
    <mergeCell ref="L5:N5"/>
    <mergeCell ref="O5:Q5"/>
    <mergeCell ref="S7:T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10"/>
  <sheetViews>
    <sheetView topLeftCell="A825" workbookViewId="0">
      <selection activeCell="G11" sqref="G11:G1010"/>
    </sheetView>
  </sheetViews>
  <sheetFormatPr defaultColWidth="9.140625" defaultRowHeight="14.45"/>
  <cols>
    <col min="8" max="8" width="21.140625" customWidth="1"/>
    <col min="10" max="10" width="14" customWidth="1"/>
  </cols>
  <sheetData>
    <row r="1" spans="1:22">
      <c r="B1" s="12" t="s">
        <v>74</v>
      </c>
      <c r="K1" s="12"/>
    </row>
    <row r="2" spans="1:22">
      <c r="B2" t="s">
        <v>75</v>
      </c>
      <c r="C2" t="e" vm="1">
        <f ca="1">MIN(C$11:INDIRECT(CONCATENATE("C",$O$3+10)))</f>
        <v>#VALUE!</v>
      </c>
      <c r="D2" t="e" vm="1">
        <f ca="1">MIN(D$11:INDIRECT(CONCATENATE("D",$O$3+10)))</f>
        <v>#VALUE!</v>
      </c>
      <c r="E2" t="e" vm="1">
        <f ca="1">MIN(E$11:INDIRECT(CONCATENATE("E",$O$3+10)))</f>
        <v>#VALUE!</v>
      </c>
      <c r="F2" t="e" vm="1">
        <f ca="1">MIN(F$11:INDIRECT(CONCATENATE("F",$O$3+10)))</f>
        <v>#VALUE!</v>
      </c>
      <c r="G2" t="e" vm="1">
        <f>MIN(G$11:G19085)</f>
        <v>#VALUE!</v>
      </c>
      <c r="H2" t="e" vm="1">
        <f>MIN(H$11:H19085)</f>
        <v>#VALUE!</v>
      </c>
      <c r="K2" s="12"/>
    </row>
    <row r="3" spans="1:22">
      <c r="B3" t="s">
        <v>76</v>
      </c>
      <c r="C3" t="e" vm="1">
        <f ca="1">MAX(C$11:INDIRECT(CONCATENATE("C",$O$3+10)))</f>
        <v>#VALUE!</v>
      </c>
      <c r="D3" t="e" vm="1">
        <f ca="1">MAX(D$11:INDIRECT(CONCATENATE("D",$O$3+10)))</f>
        <v>#VALUE!</v>
      </c>
      <c r="E3" t="e" vm="1">
        <f ca="1">MAX(E$11:INDIRECT(CONCATENATE("E",$O$3+10)))</f>
        <v>#VALUE!</v>
      </c>
      <c r="F3" t="e" vm="1">
        <f ca="1">MAX(F$11:INDIRECT(CONCATENATE("F",$O$3+10)))</f>
        <v>#VALUE!</v>
      </c>
      <c r="G3" t="e" vm="1">
        <f>MAX(G$11:G19086)</f>
        <v>#VALUE!</v>
      </c>
      <c r="H3" t="e" vm="1">
        <f>MAX(H$11:H19086)</f>
        <v>#VALUE!</v>
      </c>
      <c r="I3" s="43" t="s">
        <v>77</v>
      </c>
      <c r="J3" s="43"/>
      <c r="K3" s="64">
        <v>3</v>
      </c>
      <c r="N3" s="43" t="s">
        <v>78</v>
      </c>
      <c r="O3" s="64">
        <f>Main!C17</f>
        <v>2805</v>
      </c>
      <c r="P3" s="64"/>
    </row>
    <row r="4" spans="1:22">
      <c r="B4" t="s">
        <v>79</v>
      </c>
      <c r="C4" t="e" vm="1">
        <f ca="1">AVERAGE(C$11:INDIRECT(CONCATENATE("C",$O$3+10)))</f>
        <v>#VALUE!</v>
      </c>
      <c r="D4" t="e" vm="1">
        <f ca="1">AVERAGE(D$11:INDIRECT(CONCATENATE("D",$O$3+10)))</f>
        <v>#VALUE!</v>
      </c>
      <c r="E4" t="e" vm="1">
        <f ca="1">AVERAGE(E$11:INDIRECT(CONCATENATE("E",$O$3+10)))</f>
        <v>#VALUE!</v>
      </c>
      <c r="F4" t="e" vm="1">
        <f ca="1">AVERAGE(F$11:INDIRECT(CONCATENATE("F",$O$3+10)))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2">
      <c r="B5" t="s">
        <v>80</v>
      </c>
      <c r="C5" t="e" vm="1">
        <f ca="1">_xlfn.STDEV.S(C$11:INDIRECT(CONCATENATE("C",$O$3+10)))</f>
        <v>#VALUE!</v>
      </c>
      <c r="D5" t="e" vm="1">
        <f ca="1">_xlfn.STDEV.S(D$11:INDIRECT(CONCATENATE("D",$O$3+10)))</f>
        <v>#VALUE!</v>
      </c>
      <c r="E5" t="e" vm="1">
        <f ca="1">_xlfn.STDEV.S(E$11:INDIRECT(CONCATENATE("E",$O$3+10)))</f>
        <v>#VALUE!</v>
      </c>
      <c r="F5" t="e" vm="1">
        <f ca="1">_xlfn.STDEV.S(F$11:INDIRECT(CONCATENATE("F",$O$3+10)))</f>
        <v>#VALUE!</v>
      </c>
      <c r="G5" t="e" vm="1">
        <f>_xlfn.STDEV.S(G$11:G19088)</f>
        <v>#VALUE!</v>
      </c>
      <c r="H5" t="e" vm="1">
        <f>_xlfn.STDEV.S(H$11:H19088)</f>
        <v>#VALUE!</v>
      </c>
      <c r="I5" s="67" t="s">
        <v>81</v>
      </c>
      <c r="J5" s="67"/>
      <c r="K5" s="67"/>
      <c r="L5" s="67" t="s">
        <v>82</v>
      </c>
      <c r="M5" s="67"/>
      <c r="N5" s="67"/>
      <c r="O5" s="67" t="s">
        <v>83</v>
      </c>
      <c r="P5" s="67"/>
      <c r="Q5" s="67"/>
    </row>
    <row r="6" spans="1:22">
      <c r="K6" s="64" t="s">
        <v>84</v>
      </c>
      <c r="N6" s="64" t="s">
        <v>84</v>
      </c>
      <c r="Q6" s="64" t="s">
        <v>84</v>
      </c>
    </row>
    <row r="7" spans="1:22">
      <c r="C7" s="2" t="s">
        <v>85</v>
      </c>
      <c r="D7" s="2"/>
      <c r="E7" s="2"/>
      <c r="F7" s="2"/>
      <c r="I7" s="44"/>
      <c r="J7" s="44"/>
      <c r="K7" s="45" t="e" vm="2">
        <f ca="1">[1]!simOutput((AVERAGE(K11:IF($O$3&gt;1000,K1000,INDIRECT(CONCATENATE("K",$O$3+10))))),"d3_avg_mle_doses")</f>
        <v>#VALUE!</v>
      </c>
      <c r="L7" s="44"/>
      <c r="M7" s="44"/>
      <c r="N7" s="45" t="e" vm="2">
        <f ca="1">[1]!simOutput((AVERAGE(N11:IF($O$3&gt;1000,N1000,INDIRECT(CONCATENATE("N",$O$3+10))))),"d3_avg_low_doses")</f>
        <v>#VALUE!</v>
      </c>
      <c r="O7" s="44"/>
      <c r="P7" s="44"/>
      <c r="Q7" s="45" t="e" vm="2">
        <f ca="1">[1]!simOutput((AVERAGE(Q11:IF($O$3&gt;1000,Q1000,INDIRECT(CONCATENATE("Q",$O$3+10))))),"d3_avg_high_doses")</f>
        <v>#VALUE!</v>
      </c>
      <c r="S7" s="69"/>
      <c r="T7" s="69"/>
    </row>
    <row r="8" spans="1:22" ht="131.44999999999999">
      <c r="C8" s="60" t="s">
        <v>100</v>
      </c>
      <c r="D8" s="2" t="s">
        <v>87</v>
      </c>
      <c r="E8" s="2" t="s">
        <v>88</v>
      </c>
      <c r="F8" s="61" t="s">
        <v>89</v>
      </c>
      <c r="G8" s="50" t="s">
        <v>90</v>
      </c>
      <c r="H8" s="42" t="s">
        <v>99</v>
      </c>
      <c r="I8" s="41" t="s">
        <v>92</v>
      </c>
      <c r="J8" s="41" t="s">
        <v>93</v>
      </c>
      <c r="K8" s="49" t="s">
        <v>94</v>
      </c>
      <c r="L8" s="41" t="s">
        <v>92</v>
      </c>
      <c r="M8" s="41" t="s">
        <v>93</v>
      </c>
      <c r="N8" s="49" t="s">
        <v>94</v>
      </c>
      <c r="O8" s="41" t="s">
        <v>92</v>
      </c>
      <c r="P8" s="41" t="s">
        <v>93</v>
      </c>
      <c r="Q8" s="49" t="s">
        <v>94</v>
      </c>
      <c r="S8" s="69"/>
      <c r="T8" s="69"/>
      <c r="V8" s="1"/>
    </row>
    <row r="9" spans="1:22">
      <c r="B9" t="s">
        <v>95</v>
      </c>
      <c r="C9" s="1">
        <f>Main!C7</f>
        <v>19.7</v>
      </c>
      <c r="D9">
        <f>Main!C8</f>
        <v>62.5</v>
      </c>
      <c r="E9">
        <f>Main!C9</f>
        <v>37.6</v>
      </c>
      <c r="F9" s="1">
        <f>Main!C7</f>
        <v>19.7</v>
      </c>
      <c r="H9" s="13"/>
      <c r="I9" s="44"/>
      <c r="J9" s="44"/>
      <c r="K9" s="46"/>
      <c r="L9" s="44"/>
      <c r="M9" s="44"/>
      <c r="N9" s="46"/>
      <c r="O9" s="44"/>
      <c r="P9" s="44"/>
      <c r="Q9" s="46"/>
      <c r="S9" s="69"/>
      <c r="T9" s="69"/>
    </row>
    <row r="10" spans="1:22">
      <c r="B10" t="s">
        <v>96</v>
      </c>
      <c r="C10" s="1">
        <f>Main!D7</f>
        <v>3.15</v>
      </c>
      <c r="D10">
        <f>Main!D8</f>
        <v>8.8000000000000007</v>
      </c>
      <c r="E10">
        <f>Main!D9</f>
        <v>9.3500000000000014</v>
      </c>
      <c r="F10" s="1">
        <f>Main!D7</f>
        <v>3.15</v>
      </c>
      <c r="H10" s="13"/>
      <c r="K10" s="46"/>
      <c r="N10" s="46"/>
      <c r="Q10" s="46"/>
      <c r="S10" s="69"/>
      <c r="T10" s="69"/>
    </row>
    <row r="11" spans="1:22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2">
        <f>[1]!GenLognormal($F$9,$F$10)</f>
        <v>#VALUE!</v>
      </c>
      <c r="G11" t="e" vm="2">
        <f>[1]!genBinomial(1,0.567)</f>
        <v>#VALUE!</v>
      </c>
      <c r="H11" s="13" t="e" vm="1">
        <f>(266.16-47.17*G11-2.33*F11+0.66*E11+0.017*(E11^2))*113.12/1000000*D11</f>
        <v>#VALUE!</v>
      </c>
      <c r="I11" s="1">
        <f>Main!$A$27</f>
        <v>264.55759569809749</v>
      </c>
      <c r="J11" s="48" t="e" vm="1">
        <f>I11*$H11/24/60</f>
        <v>#VALUE!</v>
      </c>
      <c r="K11" t="e" vm="1">
        <f>J11*24*60/$D11</f>
        <v>#VALUE!</v>
      </c>
      <c r="L11" s="1">
        <f>Main!$B$27</f>
        <v>264.41701673810672</v>
      </c>
      <c r="M11" s="48" t="e" vm="1">
        <f>L11*$H11/24/60</f>
        <v>#VALUE!</v>
      </c>
      <c r="N11" t="e" vm="1">
        <f>M11*24*60/$D11</f>
        <v>#VALUE!</v>
      </c>
      <c r="O11" s="1">
        <f>Main!$C$27</f>
        <v>264.69552238228596</v>
      </c>
      <c r="P11" s="48" t="e" vm="1">
        <f>O11*$H11/24/60</f>
        <v>#VALUE!</v>
      </c>
      <c r="Q11" t="e" vm="1">
        <f>P11*24*60/$D11</f>
        <v>#VALUE!</v>
      </c>
      <c r="S11" s="69"/>
      <c r="T11" s="69"/>
    </row>
    <row r="12" spans="1:22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2">
        <f>[1]!GenLognormal($F$9,$F$10)</f>
        <v>#VALUE!</v>
      </c>
      <c r="G12" t="e" vm="2">
        <f>[1]!genBinomial(1,0.567)</f>
        <v>#VALUE!</v>
      </c>
      <c r="H12" s="13" t="e" vm="1">
        <f t="shared" ref="H12:H75" si="0">(266.16-47.17*G12-2.33*F12+0.66*E12+0.017*(E12^2))*113.12/1000000*D12</f>
        <v>#VALUE!</v>
      </c>
      <c r="I12" s="1">
        <f>Main!$A$27</f>
        <v>264.55759569809749</v>
      </c>
      <c r="J12" s="48" t="e" vm="1">
        <f t="shared" ref="J12:J75" si="1">I12*$H12/24/60</f>
        <v>#VALUE!</v>
      </c>
      <c r="K12" t="e" vm="1">
        <f t="shared" ref="K12:K75" si="2">J12*24*60/$D12</f>
        <v>#VALUE!</v>
      </c>
      <c r="L12" s="1">
        <f>Main!$B$27</f>
        <v>264.41701673810672</v>
      </c>
      <c r="M12" s="48" t="e" vm="1">
        <f t="shared" ref="M12:M75" si="3">L12*$H12/24/60</f>
        <v>#VALUE!</v>
      </c>
      <c r="N12" t="e" vm="1">
        <f t="shared" ref="N12:N75" si="4">M12*24*60/$D12</f>
        <v>#VALUE!</v>
      </c>
      <c r="O12" s="1">
        <f>Main!$C$27</f>
        <v>264.69552238228596</v>
      </c>
      <c r="P12" s="48" t="e" vm="1">
        <f t="shared" ref="P12:P75" si="5">O12*$H12/24/60</f>
        <v>#VALUE!</v>
      </c>
      <c r="Q12" t="e" vm="1">
        <f t="shared" ref="Q12:Q75" si="6">P12*24*60/$D12</f>
        <v>#VALUE!</v>
      </c>
      <c r="R12" s="47"/>
      <c r="S12" s="69"/>
      <c r="T12" s="69"/>
    </row>
    <row r="13" spans="1:22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2">
        <f>[1]!GenLognormal($F$9,$F$10)</f>
        <v>#VALUE!</v>
      </c>
      <c r="G13" t="e" vm="2">
        <f>[1]!genBinomial(1,0.567)</f>
        <v>#VALUE!</v>
      </c>
      <c r="H13" s="13" t="e" vm="1">
        <f t="shared" si="0"/>
        <v>#VALUE!</v>
      </c>
      <c r="I13" s="1">
        <f>Main!$A$27</f>
        <v>264.55759569809749</v>
      </c>
      <c r="J13" s="48" t="e" vm="1">
        <f t="shared" si="1"/>
        <v>#VALUE!</v>
      </c>
      <c r="K13" t="e" vm="1">
        <f t="shared" si="2"/>
        <v>#VALUE!</v>
      </c>
      <c r="L13" s="1">
        <f>Main!$B$27</f>
        <v>264.41701673810672</v>
      </c>
      <c r="M13" s="48" t="e" vm="1">
        <f t="shared" si="3"/>
        <v>#VALUE!</v>
      </c>
      <c r="N13" t="e" vm="1">
        <f t="shared" si="4"/>
        <v>#VALUE!</v>
      </c>
      <c r="O13" s="1">
        <f>Main!$C$27</f>
        <v>264.69552238228596</v>
      </c>
      <c r="P13" s="48" t="e" vm="1">
        <f t="shared" si="5"/>
        <v>#VALUE!</v>
      </c>
      <c r="Q13" t="e" vm="1">
        <f t="shared" si="6"/>
        <v>#VALUE!</v>
      </c>
      <c r="R13" s="47"/>
      <c r="S13" s="47"/>
      <c r="T13" s="47"/>
    </row>
    <row r="14" spans="1:22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2">
        <f>[1]!GenLognormal($F$9,$F$10)</f>
        <v>#VALUE!</v>
      </c>
      <c r="G14" t="e" vm="2">
        <f>[1]!genBinomial(1,0.567)</f>
        <v>#VALUE!</v>
      </c>
      <c r="H14" s="13" t="e" vm="1">
        <f t="shared" si="0"/>
        <v>#VALUE!</v>
      </c>
      <c r="I14" s="1">
        <f>Main!$A$27</f>
        <v>264.55759569809749</v>
      </c>
      <c r="J14" s="48" t="e" vm="1">
        <f t="shared" si="1"/>
        <v>#VALUE!</v>
      </c>
      <c r="K14" t="e" vm="1">
        <f t="shared" si="2"/>
        <v>#VALUE!</v>
      </c>
      <c r="L14" s="1">
        <f>Main!$B$27</f>
        <v>264.41701673810672</v>
      </c>
      <c r="M14" s="48" t="e" vm="1">
        <f t="shared" si="3"/>
        <v>#VALUE!</v>
      </c>
      <c r="N14" t="e" vm="1">
        <f t="shared" si="4"/>
        <v>#VALUE!</v>
      </c>
      <c r="O14" s="1">
        <f>Main!$C$27</f>
        <v>264.69552238228596</v>
      </c>
      <c r="P14" s="48" t="e" vm="1">
        <f t="shared" si="5"/>
        <v>#VALUE!</v>
      </c>
      <c r="Q14" t="e" vm="1">
        <f t="shared" si="6"/>
        <v>#VALUE!</v>
      </c>
      <c r="R14" s="47"/>
      <c r="S14" s="47"/>
      <c r="T14" s="47"/>
    </row>
    <row r="15" spans="1:22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2">
        <f>[1]!GenLognormal($F$9,$F$10)</f>
        <v>#VALUE!</v>
      </c>
      <c r="G15" t="e" vm="2">
        <f>[1]!genBinomial(1,0.567)</f>
        <v>#VALUE!</v>
      </c>
      <c r="H15" s="13" t="e" vm="1">
        <f t="shared" si="0"/>
        <v>#VALUE!</v>
      </c>
      <c r="I15" s="1">
        <f>Main!$A$27</f>
        <v>264.55759569809749</v>
      </c>
      <c r="J15" s="48" t="e" vm="1">
        <f t="shared" si="1"/>
        <v>#VALUE!</v>
      </c>
      <c r="K15" t="e" vm="1">
        <f t="shared" si="2"/>
        <v>#VALUE!</v>
      </c>
      <c r="L15" s="1">
        <f>Main!$B$27</f>
        <v>264.41701673810672</v>
      </c>
      <c r="M15" s="48" t="e" vm="1">
        <f t="shared" si="3"/>
        <v>#VALUE!</v>
      </c>
      <c r="N15" t="e" vm="1">
        <f t="shared" si="4"/>
        <v>#VALUE!</v>
      </c>
      <c r="O15" s="1">
        <f>Main!$C$27</f>
        <v>264.69552238228596</v>
      </c>
      <c r="P15" s="48" t="e" vm="1">
        <f t="shared" si="5"/>
        <v>#VALUE!</v>
      </c>
      <c r="Q15" t="e" vm="1">
        <f t="shared" si="6"/>
        <v>#VALUE!</v>
      </c>
      <c r="R15" s="47"/>
      <c r="S15" s="47"/>
      <c r="T15" s="47"/>
    </row>
    <row r="16" spans="1:22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2">
        <f>[1]!GenLognormal($F$9,$F$10)</f>
        <v>#VALUE!</v>
      </c>
      <c r="G16" t="e" vm="2">
        <f>[1]!genBinomial(1,0.567)</f>
        <v>#VALUE!</v>
      </c>
      <c r="H16" s="13" t="e" vm="1">
        <f t="shared" si="0"/>
        <v>#VALUE!</v>
      </c>
      <c r="I16" s="1">
        <f>Main!$A$27</f>
        <v>264.55759569809749</v>
      </c>
      <c r="J16" s="48" t="e" vm="1">
        <f t="shared" si="1"/>
        <v>#VALUE!</v>
      </c>
      <c r="K16" t="e" vm="1">
        <f t="shared" si="2"/>
        <v>#VALUE!</v>
      </c>
      <c r="L16" s="1">
        <f>Main!$B$27</f>
        <v>264.41701673810672</v>
      </c>
      <c r="M16" s="48" t="e" vm="1">
        <f t="shared" si="3"/>
        <v>#VALUE!</v>
      </c>
      <c r="N16" t="e" vm="1">
        <f t="shared" si="4"/>
        <v>#VALUE!</v>
      </c>
      <c r="O16" s="1">
        <f>Main!$C$27</f>
        <v>264.69552238228596</v>
      </c>
      <c r="P16" s="48" t="e" vm="1">
        <f t="shared" si="5"/>
        <v>#VALUE!</v>
      </c>
      <c r="Q16" t="e" vm="1">
        <f t="shared" si="6"/>
        <v>#VALUE!</v>
      </c>
      <c r="R16" s="47"/>
      <c r="S16" s="47"/>
      <c r="T16" s="47"/>
    </row>
    <row r="17" spans="1:21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2">
        <f>[1]!GenLognormal($F$9,$F$10)</f>
        <v>#VALUE!</v>
      </c>
      <c r="G17" t="e" vm="2">
        <f>[1]!genBinomial(1,0.567)</f>
        <v>#VALUE!</v>
      </c>
      <c r="H17" s="13" t="e" vm="1">
        <f t="shared" si="0"/>
        <v>#VALUE!</v>
      </c>
      <c r="I17" s="1">
        <f>Main!$A$27</f>
        <v>264.55759569809749</v>
      </c>
      <c r="J17" s="48" t="e" vm="1">
        <f t="shared" si="1"/>
        <v>#VALUE!</v>
      </c>
      <c r="K17" t="e" vm="1">
        <f t="shared" si="2"/>
        <v>#VALUE!</v>
      </c>
      <c r="L17" s="1">
        <f>Main!$B$27</f>
        <v>264.41701673810672</v>
      </c>
      <c r="M17" s="48" t="e" vm="1">
        <f t="shared" si="3"/>
        <v>#VALUE!</v>
      </c>
      <c r="N17" t="e" vm="1">
        <f t="shared" si="4"/>
        <v>#VALUE!</v>
      </c>
      <c r="O17" s="1">
        <f>Main!$C$27</f>
        <v>264.69552238228596</v>
      </c>
      <c r="P17" s="48" t="e" vm="1">
        <f t="shared" si="5"/>
        <v>#VALUE!</v>
      </c>
      <c r="Q17" t="e" vm="1">
        <f t="shared" si="6"/>
        <v>#VALUE!</v>
      </c>
      <c r="U17" t="s">
        <v>97</v>
      </c>
    </row>
    <row r="18" spans="1:21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2">
        <f>[1]!GenLognormal($F$9,$F$10)</f>
        <v>#VALUE!</v>
      </c>
      <c r="G18" t="e" vm="2">
        <f>[1]!genBinomial(1,0.567)</f>
        <v>#VALUE!</v>
      </c>
      <c r="H18" s="13" t="e" vm="1">
        <f t="shared" si="0"/>
        <v>#VALUE!</v>
      </c>
      <c r="I18" s="1">
        <f>Main!$A$27</f>
        <v>264.55759569809749</v>
      </c>
      <c r="J18" s="48" t="e" vm="1">
        <f t="shared" si="1"/>
        <v>#VALUE!</v>
      </c>
      <c r="K18" t="e" vm="1">
        <f t="shared" si="2"/>
        <v>#VALUE!</v>
      </c>
      <c r="L18" s="1">
        <f>Main!$B$27</f>
        <v>264.41701673810672</v>
      </c>
      <c r="M18" s="48" t="e" vm="1">
        <f t="shared" si="3"/>
        <v>#VALUE!</v>
      </c>
      <c r="N18" t="e" vm="1">
        <f t="shared" si="4"/>
        <v>#VALUE!</v>
      </c>
      <c r="O18" s="1">
        <f>Main!$C$27</f>
        <v>264.69552238228596</v>
      </c>
      <c r="P18" s="48" t="e" vm="1">
        <f t="shared" si="5"/>
        <v>#VALUE!</v>
      </c>
      <c r="Q18" t="e" vm="1">
        <f t="shared" si="6"/>
        <v>#VALUE!</v>
      </c>
    </row>
    <row r="19" spans="1:21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2">
        <f>[1]!GenLognormal($F$9,$F$10)</f>
        <v>#VALUE!</v>
      </c>
      <c r="G19" t="e" vm="2">
        <f>[1]!genBinomial(1,0.567)</f>
        <v>#VALUE!</v>
      </c>
      <c r="H19" s="13" t="e" vm="1">
        <f t="shared" si="0"/>
        <v>#VALUE!</v>
      </c>
      <c r="I19" s="1">
        <f>Main!$A$27</f>
        <v>264.55759569809749</v>
      </c>
      <c r="J19" s="48" t="e" vm="1">
        <f t="shared" si="1"/>
        <v>#VALUE!</v>
      </c>
      <c r="K19" t="e" vm="1">
        <f t="shared" si="2"/>
        <v>#VALUE!</v>
      </c>
      <c r="L19" s="1">
        <f>Main!$B$27</f>
        <v>264.41701673810672</v>
      </c>
      <c r="M19" s="48" t="e" vm="1">
        <f t="shared" si="3"/>
        <v>#VALUE!</v>
      </c>
      <c r="N19" t="e" vm="1">
        <f t="shared" si="4"/>
        <v>#VALUE!</v>
      </c>
      <c r="O19" s="1">
        <f>Main!$C$27</f>
        <v>264.69552238228596</v>
      </c>
      <c r="P19" s="48" t="e" vm="1">
        <f t="shared" si="5"/>
        <v>#VALUE!</v>
      </c>
      <c r="Q19" t="e" vm="1">
        <f t="shared" si="6"/>
        <v>#VALUE!</v>
      </c>
    </row>
    <row r="20" spans="1:21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2">
        <f>[1]!GenLognormal($F$9,$F$10)</f>
        <v>#VALUE!</v>
      </c>
      <c r="G20" t="e" vm="2">
        <f>[1]!genBinomial(1,0.567)</f>
        <v>#VALUE!</v>
      </c>
      <c r="H20" s="13" t="e" vm="1">
        <f t="shared" si="0"/>
        <v>#VALUE!</v>
      </c>
      <c r="I20" s="1">
        <f>Main!$A$27</f>
        <v>264.55759569809749</v>
      </c>
      <c r="J20" s="48" t="e" vm="1">
        <f t="shared" si="1"/>
        <v>#VALUE!</v>
      </c>
      <c r="K20" t="e" vm="1">
        <f t="shared" si="2"/>
        <v>#VALUE!</v>
      </c>
      <c r="L20" s="1">
        <f>Main!$B$27</f>
        <v>264.41701673810672</v>
      </c>
      <c r="M20" s="48" t="e" vm="1">
        <f t="shared" si="3"/>
        <v>#VALUE!</v>
      </c>
      <c r="N20" t="e" vm="1">
        <f t="shared" si="4"/>
        <v>#VALUE!</v>
      </c>
      <c r="O20" s="1">
        <f>Main!$C$27</f>
        <v>264.69552238228596</v>
      </c>
      <c r="P20" s="48" t="e" vm="1">
        <f t="shared" si="5"/>
        <v>#VALUE!</v>
      </c>
      <c r="Q20" t="e" vm="1">
        <f t="shared" si="6"/>
        <v>#VALUE!</v>
      </c>
    </row>
    <row r="21" spans="1:21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2">
        <f>[1]!GenLognormal($F$9,$F$10)</f>
        <v>#VALUE!</v>
      </c>
      <c r="G21" t="e" vm="2">
        <f>[1]!genBinomial(1,0.567)</f>
        <v>#VALUE!</v>
      </c>
      <c r="H21" s="13" t="e" vm="1">
        <f t="shared" si="0"/>
        <v>#VALUE!</v>
      </c>
      <c r="I21" s="1">
        <f>Main!$A$27</f>
        <v>264.55759569809749</v>
      </c>
      <c r="J21" s="48" t="e" vm="1">
        <f t="shared" si="1"/>
        <v>#VALUE!</v>
      </c>
      <c r="K21" t="e" vm="1">
        <f t="shared" si="2"/>
        <v>#VALUE!</v>
      </c>
      <c r="L21" s="1">
        <f>Main!$B$27</f>
        <v>264.41701673810672</v>
      </c>
      <c r="M21" s="48" t="e" vm="1">
        <f t="shared" si="3"/>
        <v>#VALUE!</v>
      </c>
      <c r="N21" t="e" vm="1">
        <f t="shared" si="4"/>
        <v>#VALUE!</v>
      </c>
      <c r="O21" s="1">
        <f>Main!$C$27</f>
        <v>264.69552238228596</v>
      </c>
      <c r="P21" s="48" t="e" vm="1">
        <f t="shared" si="5"/>
        <v>#VALUE!</v>
      </c>
      <c r="Q21" t="e" vm="1">
        <f t="shared" si="6"/>
        <v>#VALUE!</v>
      </c>
    </row>
    <row r="22" spans="1:21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2">
        <f>[1]!GenLognormal($F$9,$F$10)</f>
        <v>#VALUE!</v>
      </c>
      <c r="G22" t="e" vm="2">
        <f>[1]!genBinomial(1,0.567)</f>
        <v>#VALUE!</v>
      </c>
      <c r="H22" s="13" t="e" vm="1">
        <f t="shared" si="0"/>
        <v>#VALUE!</v>
      </c>
      <c r="I22" s="1">
        <f>Main!$A$27</f>
        <v>264.55759569809749</v>
      </c>
      <c r="J22" s="48" t="e" vm="1">
        <f t="shared" si="1"/>
        <v>#VALUE!</v>
      </c>
      <c r="K22" t="e" vm="1">
        <f t="shared" si="2"/>
        <v>#VALUE!</v>
      </c>
      <c r="L22" s="1">
        <f>Main!$B$27</f>
        <v>264.41701673810672</v>
      </c>
      <c r="M22" s="48" t="e" vm="1">
        <f t="shared" si="3"/>
        <v>#VALUE!</v>
      </c>
      <c r="N22" t="e" vm="1">
        <f t="shared" si="4"/>
        <v>#VALUE!</v>
      </c>
      <c r="O22" s="1">
        <f>Main!$C$27</f>
        <v>264.69552238228596</v>
      </c>
      <c r="P22" s="48" t="e" vm="1">
        <f t="shared" si="5"/>
        <v>#VALUE!</v>
      </c>
      <c r="Q22" t="e" vm="1">
        <f t="shared" si="6"/>
        <v>#VALUE!</v>
      </c>
    </row>
    <row r="23" spans="1:21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2">
        <f>[1]!GenLognormal($F$9,$F$10)</f>
        <v>#VALUE!</v>
      </c>
      <c r="G23" t="e" vm="2">
        <f>[1]!genBinomial(1,0.567)</f>
        <v>#VALUE!</v>
      </c>
      <c r="H23" s="13" t="e" vm="1">
        <f t="shared" si="0"/>
        <v>#VALUE!</v>
      </c>
      <c r="I23" s="1">
        <f>Main!$A$27</f>
        <v>264.55759569809749</v>
      </c>
      <c r="J23" s="48" t="e" vm="1">
        <f t="shared" si="1"/>
        <v>#VALUE!</v>
      </c>
      <c r="K23" t="e" vm="1">
        <f t="shared" si="2"/>
        <v>#VALUE!</v>
      </c>
      <c r="L23" s="1">
        <f>Main!$B$27</f>
        <v>264.41701673810672</v>
      </c>
      <c r="M23" s="48" t="e" vm="1">
        <f t="shared" si="3"/>
        <v>#VALUE!</v>
      </c>
      <c r="N23" t="e" vm="1">
        <f t="shared" si="4"/>
        <v>#VALUE!</v>
      </c>
      <c r="O23" s="1">
        <f>Main!$C$27</f>
        <v>264.69552238228596</v>
      </c>
      <c r="P23" s="48" t="e" vm="1">
        <f t="shared" si="5"/>
        <v>#VALUE!</v>
      </c>
      <c r="Q23" t="e" vm="1">
        <f t="shared" si="6"/>
        <v>#VALUE!</v>
      </c>
    </row>
    <row r="24" spans="1:21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2">
        <f>[1]!GenLognormal($F$9,$F$10)</f>
        <v>#VALUE!</v>
      </c>
      <c r="G24" t="e" vm="2">
        <f>[1]!genBinomial(1,0.567)</f>
        <v>#VALUE!</v>
      </c>
      <c r="H24" s="13" t="e" vm="1">
        <f t="shared" si="0"/>
        <v>#VALUE!</v>
      </c>
      <c r="I24" s="1">
        <f>Main!$A$27</f>
        <v>264.55759569809749</v>
      </c>
      <c r="J24" s="48" t="e" vm="1">
        <f t="shared" si="1"/>
        <v>#VALUE!</v>
      </c>
      <c r="K24" t="e" vm="1">
        <f t="shared" si="2"/>
        <v>#VALUE!</v>
      </c>
      <c r="L24" s="1">
        <f>Main!$B$27</f>
        <v>264.41701673810672</v>
      </c>
      <c r="M24" s="48" t="e" vm="1">
        <f t="shared" si="3"/>
        <v>#VALUE!</v>
      </c>
      <c r="N24" t="e" vm="1">
        <f t="shared" si="4"/>
        <v>#VALUE!</v>
      </c>
      <c r="O24" s="1">
        <f>Main!$C$27</f>
        <v>264.69552238228596</v>
      </c>
      <c r="P24" s="48" t="e" vm="1">
        <f t="shared" si="5"/>
        <v>#VALUE!</v>
      </c>
      <c r="Q24" t="e" vm="1">
        <f t="shared" si="6"/>
        <v>#VALUE!</v>
      </c>
    </row>
    <row r="25" spans="1:21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2">
        <f>[1]!GenLognormal($F$9,$F$10)</f>
        <v>#VALUE!</v>
      </c>
      <c r="G25" t="e" vm="2">
        <f>[1]!genBinomial(1,0.567)</f>
        <v>#VALUE!</v>
      </c>
      <c r="H25" s="13" t="e" vm="1">
        <f t="shared" si="0"/>
        <v>#VALUE!</v>
      </c>
      <c r="I25" s="1">
        <f>Main!$A$27</f>
        <v>264.55759569809749</v>
      </c>
      <c r="J25" s="48" t="e" vm="1">
        <f t="shared" si="1"/>
        <v>#VALUE!</v>
      </c>
      <c r="K25" t="e" vm="1">
        <f t="shared" si="2"/>
        <v>#VALUE!</v>
      </c>
      <c r="L25" s="1">
        <f>Main!$B$27</f>
        <v>264.41701673810672</v>
      </c>
      <c r="M25" s="48" t="e" vm="1">
        <f t="shared" si="3"/>
        <v>#VALUE!</v>
      </c>
      <c r="N25" t="e" vm="1">
        <f t="shared" si="4"/>
        <v>#VALUE!</v>
      </c>
      <c r="O25" s="1">
        <f>Main!$C$27</f>
        <v>264.69552238228596</v>
      </c>
      <c r="P25" s="48" t="e" vm="1">
        <f t="shared" si="5"/>
        <v>#VALUE!</v>
      </c>
      <c r="Q25" t="e" vm="1">
        <f t="shared" si="6"/>
        <v>#VALUE!</v>
      </c>
    </row>
    <row r="26" spans="1:21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2">
        <f>[1]!GenLognormal($F$9,$F$10)</f>
        <v>#VALUE!</v>
      </c>
      <c r="G26" t="e" vm="2">
        <f>[1]!genBinomial(1,0.567)</f>
        <v>#VALUE!</v>
      </c>
      <c r="H26" s="13" t="e" vm="1">
        <f t="shared" si="0"/>
        <v>#VALUE!</v>
      </c>
      <c r="I26" s="1">
        <f>Main!$A$27</f>
        <v>264.55759569809749</v>
      </c>
      <c r="J26" s="48" t="e" vm="1">
        <f t="shared" si="1"/>
        <v>#VALUE!</v>
      </c>
      <c r="K26" t="e" vm="1">
        <f t="shared" si="2"/>
        <v>#VALUE!</v>
      </c>
      <c r="L26" s="1">
        <f>Main!$B$27</f>
        <v>264.41701673810672</v>
      </c>
      <c r="M26" s="48" t="e" vm="1">
        <f t="shared" si="3"/>
        <v>#VALUE!</v>
      </c>
      <c r="N26" t="e" vm="1">
        <f t="shared" si="4"/>
        <v>#VALUE!</v>
      </c>
      <c r="O26" s="1">
        <f>Main!$C$27</f>
        <v>264.69552238228596</v>
      </c>
      <c r="P26" s="48" t="e" vm="1">
        <f t="shared" si="5"/>
        <v>#VALUE!</v>
      </c>
      <c r="Q26" t="e" vm="1">
        <f t="shared" si="6"/>
        <v>#VALUE!</v>
      </c>
    </row>
    <row r="27" spans="1:21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2">
        <f>[1]!GenLognormal($F$9,$F$10)</f>
        <v>#VALUE!</v>
      </c>
      <c r="G27" t="e" vm="2">
        <f>[1]!genBinomial(1,0.567)</f>
        <v>#VALUE!</v>
      </c>
      <c r="H27" s="13" t="e" vm="1">
        <f t="shared" si="0"/>
        <v>#VALUE!</v>
      </c>
      <c r="I27" s="1">
        <f>Main!$A$27</f>
        <v>264.55759569809749</v>
      </c>
      <c r="J27" s="48" t="e" vm="1">
        <f t="shared" si="1"/>
        <v>#VALUE!</v>
      </c>
      <c r="K27" t="e" vm="1">
        <f t="shared" si="2"/>
        <v>#VALUE!</v>
      </c>
      <c r="L27" s="1">
        <f>Main!$B$27</f>
        <v>264.41701673810672</v>
      </c>
      <c r="M27" s="48" t="e" vm="1">
        <f t="shared" si="3"/>
        <v>#VALUE!</v>
      </c>
      <c r="N27" t="e" vm="1">
        <f t="shared" si="4"/>
        <v>#VALUE!</v>
      </c>
      <c r="O27" s="1">
        <f>Main!$C$27</f>
        <v>264.69552238228596</v>
      </c>
      <c r="P27" s="48" t="e" vm="1">
        <f t="shared" si="5"/>
        <v>#VALUE!</v>
      </c>
      <c r="Q27" t="e" vm="1">
        <f t="shared" si="6"/>
        <v>#VALUE!</v>
      </c>
    </row>
    <row r="28" spans="1:21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2">
        <f>[1]!GenLognormal($F$9,$F$10)</f>
        <v>#VALUE!</v>
      </c>
      <c r="G28" t="e" vm="2">
        <f>[1]!genBinomial(1,0.567)</f>
        <v>#VALUE!</v>
      </c>
      <c r="H28" s="13" t="e" vm="1">
        <f t="shared" si="0"/>
        <v>#VALUE!</v>
      </c>
      <c r="I28" s="1">
        <f>Main!$A$27</f>
        <v>264.55759569809749</v>
      </c>
      <c r="J28" s="48" t="e" vm="1">
        <f t="shared" si="1"/>
        <v>#VALUE!</v>
      </c>
      <c r="K28" t="e" vm="1">
        <f t="shared" si="2"/>
        <v>#VALUE!</v>
      </c>
      <c r="L28" s="1">
        <f>Main!$B$27</f>
        <v>264.41701673810672</v>
      </c>
      <c r="M28" s="48" t="e" vm="1">
        <f t="shared" si="3"/>
        <v>#VALUE!</v>
      </c>
      <c r="N28" t="e" vm="1">
        <f t="shared" si="4"/>
        <v>#VALUE!</v>
      </c>
      <c r="O28" s="1">
        <f>Main!$C$27</f>
        <v>264.69552238228596</v>
      </c>
      <c r="P28" s="48" t="e" vm="1">
        <f t="shared" si="5"/>
        <v>#VALUE!</v>
      </c>
      <c r="Q28" t="e" vm="1">
        <f t="shared" si="6"/>
        <v>#VALUE!</v>
      </c>
    </row>
    <row r="29" spans="1:21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2">
        <f>[1]!GenLognormal($F$9,$F$10)</f>
        <v>#VALUE!</v>
      </c>
      <c r="G29" t="e" vm="2">
        <f>[1]!genBinomial(1,0.567)</f>
        <v>#VALUE!</v>
      </c>
      <c r="H29" s="13" t="e" vm="1">
        <f t="shared" si="0"/>
        <v>#VALUE!</v>
      </c>
      <c r="I29" s="1">
        <f>Main!$A$27</f>
        <v>264.55759569809749</v>
      </c>
      <c r="J29" s="48" t="e" vm="1">
        <f t="shared" si="1"/>
        <v>#VALUE!</v>
      </c>
      <c r="K29" t="e" vm="1">
        <f t="shared" si="2"/>
        <v>#VALUE!</v>
      </c>
      <c r="L29" s="1">
        <f>Main!$B$27</f>
        <v>264.41701673810672</v>
      </c>
      <c r="M29" s="48" t="e" vm="1">
        <f t="shared" si="3"/>
        <v>#VALUE!</v>
      </c>
      <c r="N29" t="e" vm="1">
        <f t="shared" si="4"/>
        <v>#VALUE!</v>
      </c>
      <c r="O29" s="1">
        <f>Main!$C$27</f>
        <v>264.69552238228596</v>
      </c>
      <c r="P29" s="48" t="e" vm="1">
        <f t="shared" si="5"/>
        <v>#VALUE!</v>
      </c>
      <c r="Q29" t="e" vm="1">
        <f t="shared" si="6"/>
        <v>#VALUE!</v>
      </c>
    </row>
    <row r="30" spans="1:21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2">
        <f>[1]!GenLognormal($F$9,$F$10)</f>
        <v>#VALUE!</v>
      </c>
      <c r="G30" t="e" vm="2">
        <f>[1]!genBinomial(1,0.567)</f>
        <v>#VALUE!</v>
      </c>
      <c r="H30" s="13" t="e" vm="1">
        <f t="shared" si="0"/>
        <v>#VALUE!</v>
      </c>
      <c r="I30" s="1">
        <f>Main!$A$27</f>
        <v>264.55759569809749</v>
      </c>
      <c r="J30" s="48" t="e" vm="1">
        <f t="shared" si="1"/>
        <v>#VALUE!</v>
      </c>
      <c r="K30" t="e" vm="1">
        <f t="shared" si="2"/>
        <v>#VALUE!</v>
      </c>
      <c r="L30" s="1">
        <f>Main!$B$27</f>
        <v>264.41701673810672</v>
      </c>
      <c r="M30" s="48" t="e" vm="1">
        <f t="shared" si="3"/>
        <v>#VALUE!</v>
      </c>
      <c r="N30" t="e" vm="1">
        <f t="shared" si="4"/>
        <v>#VALUE!</v>
      </c>
      <c r="O30" s="1">
        <f>Main!$C$27</f>
        <v>264.69552238228596</v>
      </c>
      <c r="P30" s="48" t="e" vm="1">
        <f t="shared" si="5"/>
        <v>#VALUE!</v>
      </c>
      <c r="Q30" t="e" vm="1">
        <f t="shared" si="6"/>
        <v>#VALUE!</v>
      </c>
    </row>
    <row r="31" spans="1:21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2">
        <f>[1]!GenLognormal($F$9,$F$10)</f>
        <v>#VALUE!</v>
      </c>
      <c r="G31" t="e" vm="2">
        <f>[1]!genBinomial(1,0.567)</f>
        <v>#VALUE!</v>
      </c>
      <c r="H31" s="13" t="e" vm="1">
        <f t="shared" si="0"/>
        <v>#VALUE!</v>
      </c>
      <c r="I31" s="1">
        <f>Main!$A$27</f>
        <v>264.55759569809749</v>
      </c>
      <c r="J31" s="48" t="e" vm="1">
        <f t="shared" si="1"/>
        <v>#VALUE!</v>
      </c>
      <c r="K31" t="e" vm="1">
        <f t="shared" si="2"/>
        <v>#VALUE!</v>
      </c>
      <c r="L31" s="1">
        <f>Main!$B$27</f>
        <v>264.41701673810672</v>
      </c>
      <c r="M31" s="48" t="e" vm="1">
        <f t="shared" si="3"/>
        <v>#VALUE!</v>
      </c>
      <c r="N31" t="e" vm="1">
        <f t="shared" si="4"/>
        <v>#VALUE!</v>
      </c>
      <c r="O31" s="1">
        <f>Main!$C$27</f>
        <v>264.69552238228596</v>
      </c>
      <c r="P31" s="48" t="e" vm="1">
        <f t="shared" si="5"/>
        <v>#VALUE!</v>
      </c>
      <c r="Q31" t="e" vm="1">
        <f t="shared" si="6"/>
        <v>#VALUE!</v>
      </c>
    </row>
    <row r="32" spans="1:21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2">
        <f>[1]!GenLognormal($F$9,$F$10)</f>
        <v>#VALUE!</v>
      </c>
      <c r="G32" t="e" vm="2">
        <f>[1]!genBinomial(1,0.567)</f>
        <v>#VALUE!</v>
      </c>
      <c r="H32" s="13" t="e" vm="1">
        <f t="shared" si="0"/>
        <v>#VALUE!</v>
      </c>
      <c r="I32" s="1">
        <f>Main!$A$27</f>
        <v>264.55759569809749</v>
      </c>
      <c r="J32" s="48" t="e" vm="1">
        <f t="shared" si="1"/>
        <v>#VALUE!</v>
      </c>
      <c r="K32" t="e" vm="1">
        <f t="shared" si="2"/>
        <v>#VALUE!</v>
      </c>
      <c r="L32" s="1">
        <f>Main!$B$27</f>
        <v>264.41701673810672</v>
      </c>
      <c r="M32" s="48" t="e" vm="1">
        <f t="shared" si="3"/>
        <v>#VALUE!</v>
      </c>
      <c r="N32" t="e" vm="1">
        <f t="shared" si="4"/>
        <v>#VALUE!</v>
      </c>
      <c r="O32" s="1">
        <f>Main!$C$27</f>
        <v>264.69552238228596</v>
      </c>
      <c r="P32" s="48" t="e" vm="1">
        <f t="shared" si="5"/>
        <v>#VALUE!</v>
      </c>
      <c r="Q32" t="e" vm="1">
        <f t="shared" si="6"/>
        <v>#VALUE!</v>
      </c>
    </row>
    <row r="33" spans="1:17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2">
        <f>[1]!GenLognormal($F$9,$F$10)</f>
        <v>#VALUE!</v>
      </c>
      <c r="G33" t="e" vm="2">
        <f>[1]!genBinomial(1,0.567)</f>
        <v>#VALUE!</v>
      </c>
      <c r="H33" s="13" t="e" vm="1">
        <f t="shared" si="0"/>
        <v>#VALUE!</v>
      </c>
      <c r="I33" s="1">
        <f>Main!$A$27</f>
        <v>264.55759569809749</v>
      </c>
      <c r="J33" s="48" t="e" vm="1">
        <f t="shared" si="1"/>
        <v>#VALUE!</v>
      </c>
      <c r="K33" t="e" vm="1">
        <f t="shared" si="2"/>
        <v>#VALUE!</v>
      </c>
      <c r="L33" s="1">
        <f>Main!$B$27</f>
        <v>264.41701673810672</v>
      </c>
      <c r="M33" s="48" t="e" vm="1">
        <f t="shared" si="3"/>
        <v>#VALUE!</v>
      </c>
      <c r="N33" t="e" vm="1">
        <f t="shared" si="4"/>
        <v>#VALUE!</v>
      </c>
      <c r="O33" s="1">
        <f>Main!$C$27</f>
        <v>264.69552238228596</v>
      </c>
      <c r="P33" s="48" t="e" vm="1">
        <f t="shared" si="5"/>
        <v>#VALUE!</v>
      </c>
      <c r="Q33" t="e" vm="1">
        <f t="shared" si="6"/>
        <v>#VALUE!</v>
      </c>
    </row>
    <row r="34" spans="1:17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2">
        <f>[1]!GenLognormal($F$9,$F$10)</f>
        <v>#VALUE!</v>
      </c>
      <c r="G34" t="e" vm="2">
        <f>[1]!genBinomial(1,0.567)</f>
        <v>#VALUE!</v>
      </c>
      <c r="H34" s="13" t="e" vm="1">
        <f t="shared" si="0"/>
        <v>#VALUE!</v>
      </c>
      <c r="I34" s="1">
        <f>Main!$A$27</f>
        <v>264.55759569809749</v>
      </c>
      <c r="J34" s="48" t="e" vm="1">
        <f t="shared" si="1"/>
        <v>#VALUE!</v>
      </c>
      <c r="K34" t="e" vm="1">
        <f t="shared" si="2"/>
        <v>#VALUE!</v>
      </c>
      <c r="L34" s="1">
        <f>Main!$B$27</f>
        <v>264.41701673810672</v>
      </c>
      <c r="M34" s="48" t="e" vm="1">
        <f t="shared" si="3"/>
        <v>#VALUE!</v>
      </c>
      <c r="N34" t="e" vm="1">
        <f t="shared" si="4"/>
        <v>#VALUE!</v>
      </c>
      <c r="O34" s="1">
        <f>Main!$C$27</f>
        <v>264.69552238228596</v>
      </c>
      <c r="P34" s="48" t="e" vm="1">
        <f t="shared" si="5"/>
        <v>#VALUE!</v>
      </c>
      <c r="Q34" t="e" vm="1">
        <f t="shared" si="6"/>
        <v>#VALUE!</v>
      </c>
    </row>
    <row r="35" spans="1:17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2">
        <f>[1]!GenLognormal($F$9,$F$10)</f>
        <v>#VALUE!</v>
      </c>
      <c r="G35" t="e" vm="2">
        <f>[1]!genBinomial(1,0.567)</f>
        <v>#VALUE!</v>
      </c>
      <c r="H35" s="13" t="e" vm="1">
        <f t="shared" si="0"/>
        <v>#VALUE!</v>
      </c>
      <c r="I35" s="1">
        <f>Main!$A$27</f>
        <v>264.55759569809749</v>
      </c>
      <c r="J35" s="48" t="e" vm="1">
        <f t="shared" si="1"/>
        <v>#VALUE!</v>
      </c>
      <c r="K35" t="e" vm="1">
        <f t="shared" si="2"/>
        <v>#VALUE!</v>
      </c>
      <c r="L35" s="1">
        <f>Main!$B$27</f>
        <v>264.41701673810672</v>
      </c>
      <c r="M35" s="48" t="e" vm="1">
        <f t="shared" si="3"/>
        <v>#VALUE!</v>
      </c>
      <c r="N35" t="e" vm="1">
        <f t="shared" si="4"/>
        <v>#VALUE!</v>
      </c>
      <c r="O35" s="1">
        <f>Main!$C$27</f>
        <v>264.69552238228596</v>
      </c>
      <c r="P35" s="48" t="e" vm="1">
        <f t="shared" si="5"/>
        <v>#VALUE!</v>
      </c>
      <c r="Q35" t="e" vm="1">
        <f t="shared" si="6"/>
        <v>#VALUE!</v>
      </c>
    </row>
    <row r="36" spans="1:17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2">
        <f>[1]!GenLognormal($F$9,$F$10)</f>
        <v>#VALUE!</v>
      </c>
      <c r="G36" t="e" vm="2">
        <f>[1]!genBinomial(1,0.567)</f>
        <v>#VALUE!</v>
      </c>
      <c r="H36" s="13" t="e" vm="1">
        <f t="shared" si="0"/>
        <v>#VALUE!</v>
      </c>
      <c r="I36" s="1">
        <f>Main!$A$27</f>
        <v>264.55759569809749</v>
      </c>
      <c r="J36" s="48" t="e" vm="1">
        <f t="shared" si="1"/>
        <v>#VALUE!</v>
      </c>
      <c r="K36" t="e" vm="1">
        <f t="shared" si="2"/>
        <v>#VALUE!</v>
      </c>
      <c r="L36" s="1">
        <f>Main!$B$27</f>
        <v>264.41701673810672</v>
      </c>
      <c r="M36" s="48" t="e" vm="1">
        <f t="shared" si="3"/>
        <v>#VALUE!</v>
      </c>
      <c r="N36" t="e" vm="1">
        <f t="shared" si="4"/>
        <v>#VALUE!</v>
      </c>
      <c r="O36" s="1">
        <f>Main!$C$27</f>
        <v>264.69552238228596</v>
      </c>
      <c r="P36" s="48" t="e" vm="1">
        <f t="shared" si="5"/>
        <v>#VALUE!</v>
      </c>
      <c r="Q36" t="e" vm="1">
        <f t="shared" si="6"/>
        <v>#VALUE!</v>
      </c>
    </row>
    <row r="37" spans="1:17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2">
        <f>[1]!GenLognormal($F$9,$F$10)</f>
        <v>#VALUE!</v>
      </c>
      <c r="G37" t="e" vm="2">
        <f>[1]!genBinomial(1,0.567)</f>
        <v>#VALUE!</v>
      </c>
      <c r="H37" s="13" t="e" vm="1">
        <f t="shared" si="0"/>
        <v>#VALUE!</v>
      </c>
      <c r="I37" s="1">
        <f>Main!$A$27</f>
        <v>264.55759569809749</v>
      </c>
      <c r="J37" s="48" t="e" vm="1">
        <f t="shared" si="1"/>
        <v>#VALUE!</v>
      </c>
      <c r="K37" t="e" vm="1">
        <f t="shared" si="2"/>
        <v>#VALUE!</v>
      </c>
      <c r="L37" s="1">
        <f>Main!$B$27</f>
        <v>264.41701673810672</v>
      </c>
      <c r="M37" s="48" t="e" vm="1">
        <f t="shared" si="3"/>
        <v>#VALUE!</v>
      </c>
      <c r="N37" t="e" vm="1">
        <f t="shared" si="4"/>
        <v>#VALUE!</v>
      </c>
      <c r="O37" s="1">
        <f>Main!$C$27</f>
        <v>264.69552238228596</v>
      </c>
      <c r="P37" s="48" t="e" vm="1">
        <f t="shared" si="5"/>
        <v>#VALUE!</v>
      </c>
      <c r="Q37" t="e" vm="1">
        <f t="shared" si="6"/>
        <v>#VALUE!</v>
      </c>
    </row>
    <row r="38" spans="1:17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2">
        <f>[1]!GenLognormal($F$9,$F$10)</f>
        <v>#VALUE!</v>
      </c>
      <c r="G38" t="e" vm="2">
        <f>[1]!genBinomial(1,0.567)</f>
        <v>#VALUE!</v>
      </c>
      <c r="H38" s="13" t="e" vm="1">
        <f t="shared" si="0"/>
        <v>#VALUE!</v>
      </c>
      <c r="I38" s="1">
        <f>Main!$A$27</f>
        <v>264.55759569809749</v>
      </c>
      <c r="J38" s="48" t="e" vm="1">
        <f t="shared" si="1"/>
        <v>#VALUE!</v>
      </c>
      <c r="K38" t="e" vm="1">
        <f t="shared" si="2"/>
        <v>#VALUE!</v>
      </c>
      <c r="L38" s="1">
        <f>Main!$B$27</f>
        <v>264.41701673810672</v>
      </c>
      <c r="M38" s="48" t="e" vm="1">
        <f t="shared" si="3"/>
        <v>#VALUE!</v>
      </c>
      <c r="N38" t="e" vm="1">
        <f t="shared" si="4"/>
        <v>#VALUE!</v>
      </c>
      <c r="O38" s="1">
        <f>Main!$C$27</f>
        <v>264.69552238228596</v>
      </c>
      <c r="P38" s="48" t="e" vm="1">
        <f t="shared" si="5"/>
        <v>#VALUE!</v>
      </c>
      <c r="Q38" t="e" vm="1">
        <f t="shared" si="6"/>
        <v>#VALUE!</v>
      </c>
    </row>
    <row r="39" spans="1:17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2">
        <f>[1]!GenLognormal($F$9,$F$10)</f>
        <v>#VALUE!</v>
      </c>
      <c r="G39" t="e" vm="2">
        <f>[1]!genBinomial(1,0.567)</f>
        <v>#VALUE!</v>
      </c>
      <c r="H39" s="13" t="e" vm="1">
        <f t="shared" si="0"/>
        <v>#VALUE!</v>
      </c>
      <c r="I39" s="1">
        <f>Main!$A$27</f>
        <v>264.55759569809749</v>
      </c>
      <c r="J39" s="48" t="e" vm="1">
        <f t="shared" si="1"/>
        <v>#VALUE!</v>
      </c>
      <c r="K39" t="e" vm="1">
        <f t="shared" si="2"/>
        <v>#VALUE!</v>
      </c>
      <c r="L39" s="1">
        <f>Main!$B$27</f>
        <v>264.41701673810672</v>
      </c>
      <c r="M39" s="48" t="e" vm="1">
        <f t="shared" si="3"/>
        <v>#VALUE!</v>
      </c>
      <c r="N39" t="e" vm="1">
        <f t="shared" si="4"/>
        <v>#VALUE!</v>
      </c>
      <c r="O39" s="1">
        <f>Main!$C$27</f>
        <v>264.69552238228596</v>
      </c>
      <c r="P39" s="48" t="e" vm="1">
        <f t="shared" si="5"/>
        <v>#VALUE!</v>
      </c>
      <c r="Q39" t="e" vm="1">
        <f t="shared" si="6"/>
        <v>#VALUE!</v>
      </c>
    </row>
    <row r="40" spans="1:17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2">
        <f>[1]!GenLognormal($F$9,$F$10)</f>
        <v>#VALUE!</v>
      </c>
      <c r="G40" t="e" vm="2">
        <f>[1]!genBinomial(1,0.567)</f>
        <v>#VALUE!</v>
      </c>
      <c r="H40" s="13" t="e" vm="1">
        <f t="shared" si="0"/>
        <v>#VALUE!</v>
      </c>
      <c r="I40" s="1">
        <f>Main!$A$27</f>
        <v>264.55759569809749</v>
      </c>
      <c r="J40" s="48" t="e" vm="1">
        <f t="shared" si="1"/>
        <v>#VALUE!</v>
      </c>
      <c r="K40" t="e" vm="1">
        <f t="shared" si="2"/>
        <v>#VALUE!</v>
      </c>
      <c r="L40" s="1">
        <f>Main!$B$27</f>
        <v>264.41701673810672</v>
      </c>
      <c r="M40" s="48" t="e" vm="1">
        <f t="shared" si="3"/>
        <v>#VALUE!</v>
      </c>
      <c r="N40" t="e" vm="1">
        <f t="shared" si="4"/>
        <v>#VALUE!</v>
      </c>
      <c r="O40" s="1">
        <f>Main!$C$27</f>
        <v>264.69552238228596</v>
      </c>
      <c r="P40" s="48" t="e" vm="1">
        <f t="shared" si="5"/>
        <v>#VALUE!</v>
      </c>
      <c r="Q40" t="e" vm="1">
        <f t="shared" si="6"/>
        <v>#VALUE!</v>
      </c>
    </row>
    <row r="41" spans="1:17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2">
        <f>[1]!GenLognormal($F$9,$F$10)</f>
        <v>#VALUE!</v>
      </c>
      <c r="G41" t="e" vm="2">
        <f>[1]!genBinomial(1,0.567)</f>
        <v>#VALUE!</v>
      </c>
      <c r="H41" s="13" t="e" vm="1">
        <f t="shared" si="0"/>
        <v>#VALUE!</v>
      </c>
      <c r="I41" s="1">
        <f>Main!$A$27</f>
        <v>264.55759569809749</v>
      </c>
      <c r="J41" s="48" t="e" vm="1">
        <f t="shared" si="1"/>
        <v>#VALUE!</v>
      </c>
      <c r="K41" t="e" vm="1">
        <f t="shared" si="2"/>
        <v>#VALUE!</v>
      </c>
      <c r="L41" s="1">
        <f>Main!$B$27</f>
        <v>264.41701673810672</v>
      </c>
      <c r="M41" s="48" t="e" vm="1">
        <f t="shared" si="3"/>
        <v>#VALUE!</v>
      </c>
      <c r="N41" t="e" vm="1">
        <f t="shared" si="4"/>
        <v>#VALUE!</v>
      </c>
      <c r="O41" s="1">
        <f>Main!$C$27</f>
        <v>264.69552238228596</v>
      </c>
      <c r="P41" s="48" t="e" vm="1">
        <f t="shared" si="5"/>
        <v>#VALUE!</v>
      </c>
      <c r="Q41" t="e" vm="1">
        <f t="shared" si="6"/>
        <v>#VALUE!</v>
      </c>
    </row>
    <row r="42" spans="1:17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2">
        <f>[1]!GenLognormal($F$9,$F$10)</f>
        <v>#VALUE!</v>
      </c>
      <c r="G42" t="e" vm="2">
        <f>[1]!genBinomial(1,0.567)</f>
        <v>#VALUE!</v>
      </c>
      <c r="H42" s="13" t="e" vm="1">
        <f t="shared" si="0"/>
        <v>#VALUE!</v>
      </c>
      <c r="I42" s="1">
        <f>Main!$A$27</f>
        <v>264.55759569809749</v>
      </c>
      <c r="J42" s="48" t="e" vm="1">
        <f t="shared" si="1"/>
        <v>#VALUE!</v>
      </c>
      <c r="K42" t="e" vm="1">
        <f t="shared" si="2"/>
        <v>#VALUE!</v>
      </c>
      <c r="L42" s="1">
        <f>Main!$B$27</f>
        <v>264.41701673810672</v>
      </c>
      <c r="M42" s="48" t="e" vm="1">
        <f t="shared" si="3"/>
        <v>#VALUE!</v>
      </c>
      <c r="N42" t="e" vm="1">
        <f t="shared" si="4"/>
        <v>#VALUE!</v>
      </c>
      <c r="O42" s="1">
        <f>Main!$C$27</f>
        <v>264.69552238228596</v>
      </c>
      <c r="P42" s="48" t="e" vm="1">
        <f t="shared" si="5"/>
        <v>#VALUE!</v>
      </c>
      <c r="Q42" t="e" vm="1">
        <f t="shared" si="6"/>
        <v>#VALUE!</v>
      </c>
    </row>
    <row r="43" spans="1:17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2">
        <f>[1]!GenLognormal($F$9,$F$10)</f>
        <v>#VALUE!</v>
      </c>
      <c r="G43" t="e" vm="2">
        <f>[1]!genBinomial(1,0.567)</f>
        <v>#VALUE!</v>
      </c>
      <c r="H43" s="13" t="e" vm="1">
        <f t="shared" si="0"/>
        <v>#VALUE!</v>
      </c>
      <c r="I43" s="1">
        <f>Main!$A$27</f>
        <v>264.55759569809749</v>
      </c>
      <c r="J43" s="48" t="e" vm="1">
        <f t="shared" si="1"/>
        <v>#VALUE!</v>
      </c>
      <c r="K43" t="e" vm="1">
        <f t="shared" si="2"/>
        <v>#VALUE!</v>
      </c>
      <c r="L43" s="1">
        <f>Main!$B$27</f>
        <v>264.41701673810672</v>
      </c>
      <c r="M43" s="48" t="e" vm="1">
        <f t="shared" si="3"/>
        <v>#VALUE!</v>
      </c>
      <c r="N43" t="e" vm="1">
        <f t="shared" si="4"/>
        <v>#VALUE!</v>
      </c>
      <c r="O43" s="1">
        <f>Main!$C$27</f>
        <v>264.69552238228596</v>
      </c>
      <c r="P43" s="48" t="e" vm="1">
        <f t="shared" si="5"/>
        <v>#VALUE!</v>
      </c>
      <c r="Q43" t="e" vm="1">
        <f t="shared" si="6"/>
        <v>#VALUE!</v>
      </c>
    </row>
    <row r="44" spans="1:17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2">
        <f>[1]!GenLognormal($F$9,$F$10)</f>
        <v>#VALUE!</v>
      </c>
      <c r="G44" t="e" vm="2">
        <f>[1]!genBinomial(1,0.567)</f>
        <v>#VALUE!</v>
      </c>
      <c r="H44" s="13" t="e" vm="1">
        <f t="shared" si="0"/>
        <v>#VALUE!</v>
      </c>
      <c r="I44" s="1">
        <f>Main!$A$27</f>
        <v>264.55759569809749</v>
      </c>
      <c r="J44" s="48" t="e" vm="1">
        <f t="shared" si="1"/>
        <v>#VALUE!</v>
      </c>
      <c r="K44" t="e" vm="1">
        <f t="shared" si="2"/>
        <v>#VALUE!</v>
      </c>
      <c r="L44" s="1">
        <f>Main!$B$27</f>
        <v>264.41701673810672</v>
      </c>
      <c r="M44" s="48" t="e" vm="1">
        <f t="shared" si="3"/>
        <v>#VALUE!</v>
      </c>
      <c r="N44" t="e" vm="1">
        <f t="shared" si="4"/>
        <v>#VALUE!</v>
      </c>
      <c r="O44" s="1">
        <f>Main!$C$27</f>
        <v>264.69552238228596</v>
      </c>
      <c r="P44" s="48" t="e" vm="1">
        <f t="shared" si="5"/>
        <v>#VALUE!</v>
      </c>
      <c r="Q44" t="e" vm="1">
        <f t="shared" si="6"/>
        <v>#VALUE!</v>
      </c>
    </row>
    <row r="45" spans="1:17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2">
        <f>[1]!GenLognormal($F$9,$F$10)</f>
        <v>#VALUE!</v>
      </c>
      <c r="G45" t="e" vm="2">
        <f>[1]!genBinomial(1,0.567)</f>
        <v>#VALUE!</v>
      </c>
      <c r="H45" s="13" t="e" vm="1">
        <f t="shared" si="0"/>
        <v>#VALUE!</v>
      </c>
      <c r="I45" s="1">
        <f>Main!$A$27</f>
        <v>264.55759569809749</v>
      </c>
      <c r="J45" s="48" t="e" vm="1">
        <f t="shared" si="1"/>
        <v>#VALUE!</v>
      </c>
      <c r="K45" t="e" vm="1">
        <f t="shared" si="2"/>
        <v>#VALUE!</v>
      </c>
      <c r="L45" s="1">
        <f>Main!$B$27</f>
        <v>264.41701673810672</v>
      </c>
      <c r="M45" s="48" t="e" vm="1">
        <f t="shared" si="3"/>
        <v>#VALUE!</v>
      </c>
      <c r="N45" t="e" vm="1">
        <f t="shared" si="4"/>
        <v>#VALUE!</v>
      </c>
      <c r="O45" s="1">
        <f>Main!$C$27</f>
        <v>264.69552238228596</v>
      </c>
      <c r="P45" s="48" t="e" vm="1">
        <f t="shared" si="5"/>
        <v>#VALUE!</v>
      </c>
      <c r="Q45" t="e" vm="1">
        <f t="shared" si="6"/>
        <v>#VALUE!</v>
      </c>
    </row>
    <row r="46" spans="1:17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2">
        <f>[1]!GenLognormal($F$9,$F$10)</f>
        <v>#VALUE!</v>
      </c>
      <c r="G46" t="e" vm="2">
        <f>[1]!genBinomial(1,0.567)</f>
        <v>#VALUE!</v>
      </c>
      <c r="H46" s="13" t="e" vm="1">
        <f t="shared" si="0"/>
        <v>#VALUE!</v>
      </c>
      <c r="I46" s="1">
        <f>Main!$A$27</f>
        <v>264.55759569809749</v>
      </c>
      <c r="J46" s="48" t="e" vm="1">
        <f t="shared" si="1"/>
        <v>#VALUE!</v>
      </c>
      <c r="K46" t="e" vm="1">
        <f t="shared" si="2"/>
        <v>#VALUE!</v>
      </c>
      <c r="L46" s="1">
        <f>Main!$B$27</f>
        <v>264.41701673810672</v>
      </c>
      <c r="M46" s="48" t="e" vm="1">
        <f t="shared" si="3"/>
        <v>#VALUE!</v>
      </c>
      <c r="N46" t="e" vm="1">
        <f t="shared" si="4"/>
        <v>#VALUE!</v>
      </c>
      <c r="O46" s="1">
        <f>Main!$C$27</f>
        <v>264.69552238228596</v>
      </c>
      <c r="P46" s="48" t="e" vm="1">
        <f t="shared" si="5"/>
        <v>#VALUE!</v>
      </c>
      <c r="Q46" t="e" vm="1">
        <f t="shared" si="6"/>
        <v>#VALUE!</v>
      </c>
    </row>
    <row r="47" spans="1:17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2">
        <f>[1]!GenLognormal($F$9,$F$10)</f>
        <v>#VALUE!</v>
      </c>
      <c r="G47" t="e" vm="2">
        <f>[1]!genBinomial(1,0.567)</f>
        <v>#VALUE!</v>
      </c>
      <c r="H47" s="13" t="e" vm="1">
        <f t="shared" si="0"/>
        <v>#VALUE!</v>
      </c>
      <c r="I47" s="1">
        <f>Main!$A$27</f>
        <v>264.55759569809749</v>
      </c>
      <c r="J47" s="48" t="e" vm="1">
        <f t="shared" si="1"/>
        <v>#VALUE!</v>
      </c>
      <c r="K47" t="e" vm="1">
        <f t="shared" si="2"/>
        <v>#VALUE!</v>
      </c>
      <c r="L47" s="1">
        <f>Main!$B$27</f>
        <v>264.41701673810672</v>
      </c>
      <c r="M47" s="48" t="e" vm="1">
        <f t="shared" si="3"/>
        <v>#VALUE!</v>
      </c>
      <c r="N47" t="e" vm="1">
        <f t="shared" si="4"/>
        <v>#VALUE!</v>
      </c>
      <c r="O47" s="1">
        <f>Main!$C$27</f>
        <v>264.69552238228596</v>
      </c>
      <c r="P47" s="48" t="e" vm="1">
        <f t="shared" si="5"/>
        <v>#VALUE!</v>
      </c>
      <c r="Q47" t="e" vm="1">
        <f t="shared" si="6"/>
        <v>#VALUE!</v>
      </c>
    </row>
    <row r="48" spans="1:17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2">
        <f>[1]!GenLognormal($F$9,$F$10)</f>
        <v>#VALUE!</v>
      </c>
      <c r="G48" t="e" vm="2">
        <f>[1]!genBinomial(1,0.567)</f>
        <v>#VALUE!</v>
      </c>
      <c r="H48" s="13" t="e" vm="1">
        <f t="shared" si="0"/>
        <v>#VALUE!</v>
      </c>
      <c r="I48" s="1">
        <f>Main!$A$27</f>
        <v>264.55759569809749</v>
      </c>
      <c r="J48" s="48" t="e" vm="1">
        <f t="shared" si="1"/>
        <v>#VALUE!</v>
      </c>
      <c r="K48" t="e" vm="1">
        <f t="shared" si="2"/>
        <v>#VALUE!</v>
      </c>
      <c r="L48" s="1">
        <f>Main!$B$27</f>
        <v>264.41701673810672</v>
      </c>
      <c r="M48" s="48" t="e" vm="1">
        <f t="shared" si="3"/>
        <v>#VALUE!</v>
      </c>
      <c r="N48" t="e" vm="1">
        <f t="shared" si="4"/>
        <v>#VALUE!</v>
      </c>
      <c r="O48" s="1">
        <f>Main!$C$27</f>
        <v>264.69552238228596</v>
      </c>
      <c r="P48" s="48" t="e" vm="1">
        <f t="shared" si="5"/>
        <v>#VALUE!</v>
      </c>
      <c r="Q48" t="e" vm="1">
        <f t="shared" si="6"/>
        <v>#VALUE!</v>
      </c>
    </row>
    <row r="49" spans="1:17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2">
        <f>[1]!GenLognormal($F$9,$F$10)</f>
        <v>#VALUE!</v>
      </c>
      <c r="G49" t="e" vm="2">
        <f>[1]!genBinomial(1,0.567)</f>
        <v>#VALUE!</v>
      </c>
      <c r="H49" s="13" t="e" vm="1">
        <f t="shared" si="0"/>
        <v>#VALUE!</v>
      </c>
      <c r="I49" s="1">
        <f>Main!$A$27</f>
        <v>264.55759569809749</v>
      </c>
      <c r="J49" s="48" t="e" vm="1">
        <f t="shared" si="1"/>
        <v>#VALUE!</v>
      </c>
      <c r="K49" t="e" vm="1">
        <f t="shared" si="2"/>
        <v>#VALUE!</v>
      </c>
      <c r="L49" s="1">
        <f>Main!$B$27</f>
        <v>264.41701673810672</v>
      </c>
      <c r="M49" s="48" t="e" vm="1">
        <f t="shared" si="3"/>
        <v>#VALUE!</v>
      </c>
      <c r="N49" t="e" vm="1">
        <f t="shared" si="4"/>
        <v>#VALUE!</v>
      </c>
      <c r="O49" s="1">
        <f>Main!$C$27</f>
        <v>264.69552238228596</v>
      </c>
      <c r="P49" s="48" t="e" vm="1">
        <f t="shared" si="5"/>
        <v>#VALUE!</v>
      </c>
      <c r="Q49" t="e" vm="1">
        <f t="shared" si="6"/>
        <v>#VALUE!</v>
      </c>
    </row>
    <row r="50" spans="1:17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2">
        <f>[1]!GenLognormal($F$9,$F$10)</f>
        <v>#VALUE!</v>
      </c>
      <c r="G50" t="e" vm="2">
        <f>[1]!genBinomial(1,0.567)</f>
        <v>#VALUE!</v>
      </c>
      <c r="H50" s="13" t="e" vm="1">
        <f t="shared" si="0"/>
        <v>#VALUE!</v>
      </c>
      <c r="I50" s="1">
        <f>Main!$A$27</f>
        <v>264.55759569809749</v>
      </c>
      <c r="J50" s="48" t="e" vm="1">
        <f t="shared" si="1"/>
        <v>#VALUE!</v>
      </c>
      <c r="K50" t="e" vm="1">
        <f t="shared" si="2"/>
        <v>#VALUE!</v>
      </c>
      <c r="L50" s="1">
        <f>Main!$B$27</f>
        <v>264.41701673810672</v>
      </c>
      <c r="M50" s="48" t="e" vm="1">
        <f t="shared" si="3"/>
        <v>#VALUE!</v>
      </c>
      <c r="N50" t="e" vm="1">
        <f t="shared" si="4"/>
        <v>#VALUE!</v>
      </c>
      <c r="O50" s="1">
        <f>Main!$C$27</f>
        <v>264.69552238228596</v>
      </c>
      <c r="P50" s="48" t="e" vm="1">
        <f t="shared" si="5"/>
        <v>#VALUE!</v>
      </c>
      <c r="Q50" t="e" vm="1">
        <f t="shared" si="6"/>
        <v>#VALUE!</v>
      </c>
    </row>
    <row r="51" spans="1:17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2">
        <f>[1]!GenLognormal($F$9,$F$10)</f>
        <v>#VALUE!</v>
      </c>
      <c r="G51" t="e" vm="2">
        <f>[1]!genBinomial(1,0.567)</f>
        <v>#VALUE!</v>
      </c>
      <c r="H51" s="13" t="e" vm="1">
        <f t="shared" si="0"/>
        <v>#VALUE!</v>
      </c>
      <c r="I51" s="1">
        <f>Main!$A$27</f>
        <v>264.55759569809749</v>
      </c>
      <c r="J51" s="48" t="e" vm="1">
        <f t="shared" si="1"/>
        <v>#VALUE!</v>
      </c>
      <c r="K51" t="e" vm="1">
        <f t="shared" si="2"/>
        <v>#VALUE!</v>
      </c>
      <c r="L51" s="1">
        <f>Main!$B$27</f>
        <v>264.41701673810672</v>
      </c>
      <c r="M51" s="48" t="e" vm="1">
        <f t="shared" si="3"/>
        <v>#VALUE!</v>
      </c>
      <c r="N51" t="e" vm="1">
        <f t="shared" si="4"/>
        <v>#VALUE!</v>
      </c>
      <c r="O51" s="1">
        <f>Main!$C$27</f>
        <v>264.69552238228596</v>
      </c>
      <c r="P51" s="48" t="e" vm="1">
        <f t="shared" si="5"/>
        <v>#VALUE!</v>
      </c>
      <c r="Q51" t="e" vm="1">
        <f t="shared" si="6"/>
        <v>#VALUE!</v>
      </c>
    </row>
    <row r="52" spans="1:17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2">
        <f>[1]!GenLognormal($F$9,$F$10)</f>
        <v>#VALUE!</v>
      </c>
      <c r="G52" t="e" vm="2">
        <f>[1]!genBinomial(1,0.567)</f>
        <v>#VALUE!</v>
      </c>
      <c r="H52" s="13" t="e" vm="1">
        <f t="shared" si="0"/>
        <v>#VALUE!</v>
      </c>
      <c r="I52" s="1">
        <f>Main!$A$27</f>
        <v>264.55759569809749</v>
      </c>
      <c r="J52" s="48" t="e" vm="1">
        <f t="shared" si="1"/>
        <v>#VALUE!</v>
      </c>
      <c r="K52" t="e" vm="1">
        <f t="shared" si="2"/>
        <v>#VALUE!</v>
      </c>
      <c r="L52" s="1">
        <f>Main!$B$27</f>
        <v>264.41701673810672</v>
      </c>
      <c r="M52" s="48" t="e" vm="1">
        <f t="shared" si="3"/>
        <v>#VALUE!</v>
      </c>
      <c r="N52" t="e" vm="1">
        <f t="shared" si="4"/>
        <v>#VALUE!</v>
      </c>
      <c r="O52" s="1">
        <f>Main!$C$27</f>
        <v>264.69552238228596</v>
      </c>
      <c r="P52" s="48" t="e" vm="1">
        <f t="shared" si="5"/>
        <v>#VALUE!</v>
      </c>
      <c r="Q52" t="e" vm="1">
        <f t="shared" si="6"/>
        <v>#VALUE!</v>
      </c>
    </row>
    <row r="53" spans="1:17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2">
        <f>[1]!GenLognormal($F$9,$F$10)</f>
        <v>#VALUE!</v>
      </c>
      <c r="G53" t="e" vm="2">
        <f>[1]!genBinomial(1,0.567)</f>
        <v>#VALUE!</v>
      </c>
      <c r="H53" s="13" t="e" vm="1">
        <f t="shared" si="0"/>
        <v>#VALUE!</v>
      </c>
      <c r="I53" s="1">
        <f>Main!$A$27</f>
        <v>264.55759569809749</v>
      </c>
      <c r="J53" s="48" t="e" vm="1">
        <f t="shared" si="1"/>
        <v>#VALUE!</v>
      </c>
      <c r="K53" t="e" vm="1">
        <f t="shared" si="2"/>
        <v>#VALUE!</v>
      </c>
      <c r="L53" s="1">
        <f>Main!$B$27</f>
        <v>264.41701673810672</v>
      </c>
      <c r="M53" s="48" t="e" vm="1">
        <f t="shared" si="3"/>
        <v>#VALUE!</v>
      </c>
      <c r="N53" t="e" vm="1">
        <f t="shared" si="4"/>
        <v>#VALUE!</v>
      </c>
      <c r="O53" s="1">
        <f>Main!$C$27</f>
        <v>264.69552238228596</v>
      </c>
      <c r="P53" s="48" t="e" vm="1">
        <f t="shared" si="5"/>
        <v>#VALUE!</v>
      </c>
      <c r="Q53" t="e" vm="1">
        <f t="shared" si="6"/>
        <v>#VALUE!</v>
      </c>
    </row>
    <row r="54" spans="1:17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2">
        <f>[1]!GenLognormal($F$9,$F$10)</f>
        <v>#VALUE!</v>
      </c>
      <c r="G54" t="e" vm="2">
        <f>[1]!genBinomial(1,0.567)</f>
        <v>#VALUE!</v>
      </c>
      <c r="H54" s="13" t="e" vm="1">
        <f t="shared" si="0"/>
        <v>#VALUE!</v>
      </c>
      <c r="I54" s="1">
        <f>Main!$A$27</f>
        <v>264.55759569809749</v>
      </c>
      <c r="J54" s="48" t="e" vm="1">
        <f t="shared" si="1"/>
        <v>#VALUE!</v>
      </c>
      <c r="K54" t="e" vm="1">
        <f t="shared" si="2"/>
        <v>#VALUE!</v>
      </c>
      <c r="L54" s="1">
        <f>Main!$B$27</f>
        <v>264.41701673810672</v>
      </c>
      <c r="M54" s="48" t="e" vm="1">
        <f t="shared" si="3"/>
        <v>#VALUE!</v>
      </c>
      <c r="N54" t="e" vm="1">
        <f t="shared" si="4"/>
        <v>#VALUE!</v>
      </c>
      <c r="O54" s="1">
        <f>Main!$C$27</f>
        <v>264.69552238228596</v>
      </c>
      <c r="P54" s="48" t="e" vm="1">
        <f t="shared" si="5"/>
        <v>#VALUE!</v>
      </c>
      <c r="Q54" t="e" vm="1">
        <f t="shared" si="6"/>
        <v>#VALUE!</v>
      </c>
    </row>
    <row r="55" spans="1:17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2">
        <f>[1]!GenLognormal($F$9,$F$10)</f>
        <v>#VALUE!</v>
      </c>
      <c r="G55" t="e" vm="2">
        <f>[1]!genBinomial(1,0.567)</f>
        <v>#VALUE!</v>
      </c>
      <c r="H55" s="13" t="e" vm="1">
        <f t="shared" si="0"/>
        <v>#VALUE!</v>
      </c>
      <c r="I55" s="1">
        <f>Main!$A$27</f>
        <v>264.55759569809749</v>
      </c>
      <c r="J55" s="48" t="e" vm="1">
        <f t="shared" si="1"/>
        <v>#VALUE!</v>
      </c>
      <c r="K55" t="e" vm="1">
        <f t="shared" si="2"/>
        <v>#VALUE!</v>
      </c>
      <c r="L55" s="1">
        <f>Main!$B$27</f>
        <v>264.41701673810672</v>
      </c>
      <c r="M55" s="48" t="e" vm="1">
        <f t="shared" si="3"/>
        <v>#VALUE!</v>
      </c>
      <c r="N55" t="e" vm="1">
        <f t="shared" si="4"/>
        <v>#VALUE!</v>
      </c>
      <c r="O55" s="1">
        <f>Main!$C$27</f>
        <v>264.69552238228596</v>
      </c>
      <c r="P55" s="48" t="e" vm="1">
        <f t="shared" si="5"/>
        <v>#VALUE!</v>
      </c>
      <c r="Q55" t="e" vm="1">
        <f t="shared" si="6"/>
        <v>#VALUE!</v>
      </c>
    </row>
    <row r="56" spans="1:17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2">
        <f>[1]!GenLognormal($F$9,$F$10)</f>
        <v>#VALUE!</v>
      </c>
      <c r="G56" t="e" vm="2">
        <f>[1]!genBinomial(1,0.567)</f>
        <v>#VALUE!</v>
      </c>
      <c r="H56" s="13" t="e" vm="1">
        <f t="shared" si="0"/>
        <v>#VALUE!</v>
      </c>
      <c r="I56" s="1">
        <f>Main!$A$27</f>
        <v>264.55759569809749</v>
      </c>
      <c r="J56" s="48" t="e" vm="1">
        <f t="shared" si="1"/>
        <v>#VALUE!</v>
      </c>
      <c r="K56" t="e" vm="1">
        <f t="shared" si="2"/>
        <v>#VALUE!</v>
      </c>
      <c r="L56" s="1">
        <f>Main!$B$27</f>
        <v>264.41701673810672</v>
      </c>
      <c r="M56" s="48" t="e" vm="1">
        <f t="shared" si="3"/>
        <v>#VALUE!</v>
      </c>
      <c r="N56" t="e" vm="1">
        <f t="shared" si="4"/>
        <v>#VALUE!</v>
      </c>
      <c r="O56" s="1">
        <f>Main!$C$27</f>
        <v>264.69552238228596</v>
      </c>
      <c r="P56" s="48" t="e" vm="1">
        <f t="shared" si="5"/>
        <v>#VALUE!</v>
      </c>
      <c r="Q56" t="e" vm="1">
        <f t="shared" si="6"/>
        <v>#VALUE!</v>
      </c>
    </row>
    <row r="57" spans="1:17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2">
        <f>[1]!GenLognormal($F$9,$F$10)</f>
        <v>#VALUE!</v>
      </c>
      <c r="G57" t="e" vm="2">
        <f>[1]!genBinomial(1,0.567)</f>
        <v>#VALUE!</v>
      </c>
      <c r="H57" s="13" t="e" vm="1">
        <f t="shared" si="0"/>
        <v>#VALUE!</v>
      </c>
      <c r="I57" s="1">
        <f>Main!$A$27</f>
        <v>264.55759569809749</v>
      </c>
      <c r="J57" s="48" t="e" vm="1">
        <f t="shared" si="1"/>
        <v>#VALUE!</v>
      </c>
      <c r="K57" t="e" vm="1">
        <f t="shared" si="2"/>
        <v>#VALUE!</v>
      </c>
      <c r="L57" s="1">
        <f>Main!$B$27</f>
        <v>264.41701673810672</v>
      </c>
      <c r="M57" s="48" t="e" vm="1">
        <f t="shared" si="3"/>
        <v>#VALUE!</v>
      </c>
      <c r="N57" t="e" vm="1">
        <f t="shared" si="4"/>
        <v>#VALUE!</v>
      </c>
      <c r="O57" s="1">
        <f>Main!$C$27</f>
        <v>264.69552238228596</v>
      </c>
      <c r="P57" s="48" t="e" vm="1">
        <f t="shared" si="5"/>
        <v>#VALUE!</v>
      </c>
      <c r="Q57" t="e" vm="1">
        <f t="shared" si="6"/>
        <v>#VALUE!</v>
      </c>
    </row>
    <row r="58" spans="1:17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2">
        <f>[1]!GenLognormal($F$9,$F$10)</f>
        <v>#VALUE!</v>
      </c>
      <c r="G58" t="e" vm="2">
        <f>[1]!genBinomial(1,0.567)</f>
        <v>#VALUE!</v>
      </c>
      <c r="H58" s="13" t="e" vm="1">
        <f t="shared" si="0"/>
        <v>#VALUE!</v>
      </c>
      <c r="I58" s="1">
        <f>Main!$A$27</f>
        <v>264.55759569809749</v>
      </c>
      <c r="J58" s="48" t="e" vm="1">
        <f t="shared" si="1"/>
        <v>#VALUE!</v>
      </c>
      <c r="K58" t="e" vm="1">
        <f t="shared" si="2"/>
        <v>#VALUE!</v>
      </c>
      <c r="L58" s="1">
        <f>Main!$B$27</f>
        <v>264.41701673810672</v>
      </c>
      <c r="M58" s="48" t="e" vm="1">
        <f t="shared" si="3"/>
        <v>#VALUE!</v>
      </c>
      <c r="N58" t="e" vm="1">
        <f t="shared" si="4"/>
        <v>#VALUE!</v>
      </c>
      <c r="O58" s="1">
        <f>Main!$C$27</f>
        <v>264.69552238228596</v>
      </c>
      <c r="P58" s="48" t="e" vm="1">
        <f t="shared" si="5"/>
        <v>#VALUE!</v>
      </c>
      <c r="Q58" t="e" vm="1">
        <f t="shared" si="6"/>
        <v>#VALUE!</v>
      </c>
    </row>
    <row r="59" spans="1:17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2">
        <f>[1]!GenLognormal($F$9,$F$10)</f>
        <v>#VALUE!</v>
      </c>
      <c r="G59" t="e" vm="2">
        <f>[1]!genBinomial(1,0.567)</f>
        <v>#VALUE!</v>
      </c>
      <c r="H59" s="13" t="e" vm="1">
        <f t="shared" si="0"/>
        <v>#VALUE!</v>
      </c>
      <c r="I59" s="1">
        <f>Main!$A$27</f>
        <v>264.55759569809749</v>
      </c>
      <c r="J59" s="48" t="e" vm="1">
        <f t="shared" si="1"/>
        <v>#VALUE!</v>
      </c>
      <c r="K59" t="e" vm="1">
        <f t="shared" si="2"/>
        <v>#VALUE!</v>
      </c>
      <c r="L59" s="1">
        <f>Main!$B$27</f>
        <v>264.41701673810672</v>
      </c>
      <c r="M59" s="48" t="e" vm="1">
        <f t="shared" si="3"/>
        <v>#VALUE!</v>
      </c>
      <c r="N59" t="e" vm="1">
        <f t="shared" si="4"/>
        <v>#VALUE!</v>
      </c>
      <c r="O59" s="1">
        <f>Main!$C$27</f>
        <v>264.69552238228596</v>
      </c>
      <c r="P59" s="48" t="e" vm="1">
        <f t="shared" si="5"/>
        <v>#VALUE!</v>
      </c>
      <c r="Q59" t="e" vm="1">
        <f t="shared" si="6"/>
        <v>#VALUE!</v>
      </c>
    </row>
    <row r="60" spans="1:17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2">
        <f>[1]!GenLognormal($F$9,$F$10)</f>
        <v>#VALUE!</v>
      </c>
      <c r="G60" t="e" vm="2">
        <f>[1]!genBinomial(1,0.567)</f>
        <v>#VALUE!</v>
      </c>
      <c r="H60" s="13" t="e" vm="1">
        <f t="shared" si="0"/>
        <v>#VALUE!</v>
      </c>
      <c r="I60" s="1">
        <f>Main!$A$27</f>
        <v>264.55759569809749</v>
      </c>
      <c r="J60" s="48" t="e" vm="1">
        <f t="shared" si="1"/>
        <v>#VALUE!</v>
      </c>
      <c r="K60" t="e" vm="1">
        <f t="shared" si="2"/>
        <v>#VALUE!</v>
      </c>
      <c r="L60" s="1">
        <f>Main!$B$27</f>
        <v>264.41701673810672</v>
      </c>
      <c r="M60" s="48" t="e" vm="1">
        <f t="shared" si="3"/>
        <v>#VALUE!</v>
      </c>
      <c r="N60" t="e" vm="1">
        <f t="shared" si="4"/>
        <v>#VALUE!</v>
      </c>
      <c r="O60" s="1">
        <f>Main!$C$27</f>
        <v>264.69552238228596</v>
      </c>
      <c r="P60" s="48" t="e" vm="1">
        <f t="shared" si="5"/>
        <v>#VALUE!</v>
      </c>
      <c r="Q60" t="e" vm="1">
        <f t="shared" si="6"/>
        <v>#VALUE!</v>
      </c>
    </row>
    <row r="61" spans="1:17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2">
        <f>[1]!GenLognormal($F$9,$F$10)</f>
        <v>#VALUE!</v>
      </c>
      <c r="G61" t="e" vm="2">
        <f>[1]!genBinomial(1,0.567)</f>
        <v>#VALUE!</v>
      </c>
      <c r="H61" s="13" t="e" vm="1">
        <f t="shared" si="0"/>
        <v>#VALUE!</v>
      </c>
      <c r="I61" s="1">
        <f>Main!$A$27</f>
        <v>264.55759569809749</v>
      </c>
      <c r="J61" s="48" t="e" vm="1">
        <f t="shared" si="1"/>
        <v>#VALUE!</v>
      </c>
      <c r="K61" t="e" vm="1">
        <f t="shared" si="2"/>
        <v>#VALUE!</v>
      </c>
      <c r="L61" s="1">
        <f>Main!$B$27</f>
        <v>264.41701673810672</v>
      </c>
      <c r="M61" s="48" t="e" vm="1">
        <f t="shared" si="3"/>
        <v>#VALUE!</v>
      </c>
      <c r="N61" t="e" vm="1">
        <f t="shared" si="4"/>
        <v>#VALUE!</v>
      </c>
      <c r="O61" s="1">
        <f>Main!$C$27</f>
        <v>264.69552238228596</v>
      </c>
      <c r="P61" s="48" t="e" vm="1">
        <f t="shared" si="5"/>
        <v>#VALUE!</v>
      </c>
      <c r="Q61" t="e" vm="1">
        <f t="shared" si="6"/>
        <v>#VALUE!</v>
      </c>
    </row>
    <row r="62" spans="1:17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2">
        <f>[1]!GenLognormal($F$9,$F$10)</f>
        <v>#VALUE!</v>
      </c>
      <c r="G62" t="e" vm="2">
        <f>[1]!genBinomial(1,0.567)</f>
        <v>#VALUE!</v>
      </c>
      <c r="H62" s="13" t="e" vm="1">
        <f t="shared" si="0"/>
        <v>#VALUE!</v>
      </c>
      <c r="I62" s="1">
        <f>Main!$A$27</f>
        <v>264.55759569809749</v>
      </c>
      <c r="J62" s="48" t="e" vm="1">
        <f t="shared" si="1"/>
        <v>#VALUE!</v>
      </c>
      <c r="K62" t="e" vm="1">
        <f t="shared" si="2"/>
        <v>#VALUE!</v>
      </c>
      <c r="L62" s="1">
        <f>Main!$B$27</f>
        <v>264.41701673810672</v>
      </c>
      <c r="M62" s="48" t="e" vm="1">
        <f t="shared" si="3"/>
        <v>#VALUE!</v>
      </c>
      <c r="N62" t="e" vm="1">
        <f t="shared" si="4"/>
        <v>#VALUE!</v>
      </c>
      <c r="O62" s="1">
        <f>Main!$C$27</f>
        <v>264.69552238228596</v>
      </c>
      <c r="P62" s="48" t="e" vm="1">
        <f t="shared" si="5"/>
        <v>#VALUE!</v>
      </c>
      <c r="Q62" t="e" vm="1">
        <f t="shared" si="6"/>
        <v>#VALUE!</v>
      </c>
    </row>
    <row r="63" spans="1:17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2">
        <f>[1]!GenLognormal($F$9,$F$10)</f>
        <v>#VALUE!</v>
      </c>
      <c r="G63" t="e" vm="2">
        <f>[1]!genBinomial(1,0.567)</f>
        <v>#VALUE!</v>
      </c>
      <c r="H63" s="13" t="e" vm="1">
        <f t="shared" si="0"/>
        <v>#VALUE!</v>
      </c>
      <c r="I63" s="1">
        <f>Main!$A$27</f>
        <v>264.55759569809749</v>
      </c>
      <c r="J63" s="48" t="e" vm="1">
        <f t="shared" si="1"/>
        <v>#VALUE!</v>
      </c>
      <c r="K63" t="e" vm="1">
        <f t="shared" si="2"/>
        <v>#VALUE!</v>
      </c>
      <c r="L63" s="1">
        <f>Main!$B$27</f>
        <v>264.41701673810672</v>
      </c>
      <c r="M63" s="48" t="e" vm="1">
        <f t="shared" si="3"/>
        <v>#VALUE!</v>
      </c>
      <c r="N63" t="e" vm="1">
        <f t="shared" si="4"/>
        <v>#VALUE!</v>
      </c>
      <c r="O63" s="1">
        <f>Main!$C$27</f>
        <v>264.69552238228596</v>
      </c>
      <c r="P63" s="48" t="e" vm="1">
        <f t="shared" si="5"/>
        <v>#VALUE!</v>
      </c>
      <c r="Q63" t="e" vm="1">
        <f t="shared" si="6"/>
        <v>#VALUE!</v>
      </c>
    </row>
    <row r="64" spans="1:17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2">
        <f>[1]!GenLognormal($F$9,$F$10)</f>
        <v>#VALUE!</v>
      </c>
      <c r="G64" t="e" vm="2">
        <f>[1]!genBinomial(1,0.567)</f>
        <v>#VALUE!</v>
      </c>
      <c r="H64" s="13" t="e" vm="1">
        <f t="shared" si="0"/>
        <v>#VALUE!</v>
      </c>
      <c r="I64" s="1">
        <f>Main!$A$27</f>
        <v>264.55759569809749</v>
      </c>
      <c r="J64" s="48" t="e" vm="1">
        <f t="shared" si="1"/>
        <v>#VALUE!</v>
      </c>
      <c r="K64" t="e" vm="1">
        <f t="shared" si="2"/>
        <v>#VALUE!</v>
      </c>
      <c r="L64" s="1">
        <f>Main!$B$27</f>
        <v>264.41701673810672</v>
      </c>
      <c r="M64" s="48" t="e" vm="1">
        <f t="shared" si="3"/>
        <v>#VALUE!</v>
      </c>
      <c r="N64" t="e" vm="1">
        <f t="shared" si="4"/>
        <v>#VALUE!</v>
      </c>
      <c r="O64" s="1">
        <f>Main!$C$27</f>
        <v>264.69552238228596</v>
      </c>
      <c r="P64" s="48" t="e" vm="1">
        <f t="shared" si="5"/>
        <v>#VALUE!</v>
      </c>
      <c r="Q64" t="e" vm="1">
        <f t="shared" si="6"/>
        <v>#VALUE!</v>
      </c>
    </row>
    <row r="65" spans="1:17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2">
        <f>[1]!GenLognormal($F$9,$F$10)</f>
        <v>#VALUE!</v>
      </c>
      <c r="G65" t="e" vm="2">
        <f>[1]!genBinomial(1,0.567)</f>
        <v>#VALUE!</v>
      </c>
      <c r="H65" s="13" t="e" vm="1">
        <f t="shared" si="0"/>
        <v>#VALUE!</v>
      </c>
      <c r="I65" s="1">
        <f>Main!$A$27</f>
        <v>264.55759569809749</v>
      </c>
      <c r="J65" s="48" t="e" vm="1">
        <f t="shared" si="1"/>
        <v>#VALUE!</v>
      </c>
      <c r="K65" t="e" vm="1">
        <f t="shared" si="2"/>
        <v>#VALUE!</v>
      </c>
      <c r="L65" s="1">
        <f>Main!$B$27</f>
        <v>264.41701673810672</v>
      </c>
      <c r="M65" s="48" t="e" vm="1">
        <f t="shared" si="3"/>
        <v>#VALUE!</v>
      </c>
      <c r="N65" t="e" vm="1">
        <f t="shared" si="4"/>
        <v>#VALUE!</v>
      </c>
      <c r="O65" s="1">
        <f>Main!$C$27</f>
        <v>264.69552238228596</v>
      </c>
      <c r="P65" s="48" t="e" vm="1">
        <f t="shared" si="5"/>
        <v>#VALUE!</v>
      </c>
      <c r="Q65" t="e" vm="1">
        <f t="shared" si="6"/>
        <v>#VALUE!</v>
      </c>
    </row>
    <row r="66" spans="1:17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2">
        <f>[1]!GenLognormal($F$9,$F$10)</f>
        <v>#VALUE!</v>
      </c>
      <c r="G66" t="e" vm="2">
        <f>[1]!genBinomial(1,0.567)</f>
        <v>#VALUE!</v>
      </c>
      <c r="H66" s="13" t="e" vm="1">
        <f t="shared" si="0"/>
        <v>#VALUE!</v>
      </c>
      <c r="I66" s="1">
        <f>Main!$A$27</f>
        <v>264.55759569809749</v>
      </c>
      <c r="J66" s="48" t="e" vm="1">
        <f t="shared" si="1"/>
        <v>#VALUE!</v>
      </c>
      <c r="K66" t="e" vm="1">
        <f t="shared" si="2"/>
        <v>#VALUE!</v>
      </c>
      <c r="L66" s="1">
        <f>Main!$B$27</f>
        <v>264.41701673810672</v>
      </c>
      <c r="M66" s="48" t="e" vm="1">
        <f t="shared" si="3"/>
        <v>#VALUE!</v>
      </c>
      <c r="N66" t="e" vm="1">
        <f t="shared" si="4"/>
        <v>#VALUE!</v>
      </c>
      <c r="O66" s="1">
        <f>Main!$C$27</f>
        <v>264.69552238228596</v>
      </c>
      <c r="P66" s="48" t="e" vm="1">
        <f t="shared" si="5"/>
        <v>#VALUE!</v>
      </c>
      <c r="Q66" t="e" vm="1">
        <f t="shared" si="6"/>
        <v>#VALUE!</v>
      </c>
    </row>
    <row r="67" spans="1:17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2">
        <f>[1]!GenLognormal($F$9,$F$10)</f>
        <v>#VALUE!</v>
      </c>
      <c r="G67" t="e" vm="2">
        <f>[1]!genBinomial(1,0.567)</f>
        <v>#VALUE!</v>
      </c>
      <c r="H67" s="13" t="e" vm="1">
        <f t="shared" si="0"/>
        <v>#VALUE!</v>
      </c>
      <c r="I67" s="1">
        <f>Main!$A$27</f>
        <v>264.55759569809749</v>
      </c>
      <c r="J67" s="48" t="e" vm="1">
        <f t="shared" si="1"/>
        <v>#VALUE!</v>
      </c>
      <c r="K67" t="e" vm="1">
        <f t="shared" si="2"/>
        <v>#VALUE!</v>
      </c>
      <c r="L67" s="1">
        <f>Main!$B$27</f>
        <v>264.41701673810672</v>
      </c>
      <c r="M67" s="48" t="e" vm="1">
        <f t="shared" si="3"/>
        <v>#VALUE!</v>
      </c>
      <c r="N67" t="e" vm="1">
        <f t="shared" si="4"/>
        <v>#VALUE!</v>
      </c>
      <c r="O67" s="1">
        <f>Main!$C$27</f>
        <v>264.69552238228596</v>
      </c>
      <c r="P67" s="48" t="e" vm="1">
        <f t="shared" si="5"/>
        <v>#VALUE!</v>
      </c>
      <c r="Q67" t="e" vm="1">
        <f t="shared" si="6"/>
        <v>#VALUE!</v>
      </c>
    </row>
    <row r="68" spans="1:17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2">
        <f>[1]!GenLognormal($F$9,$F$10)</f>
        <v>#VALUE!</v>
      </c>
      <c r="G68" t="e" vm="2">
        <f>[1]!genBinomial(1,0.567)</f>
        <v>#VALUE!</v>
      </c>
      <c r="H68" s="13" t="e" vm="1">
        <f t="shared" si="0"/>
        <v>#VALUE!</v>
      </c>
      <c r="I68" s="1">
        <f>Main!$A$27</f>
        <v>264.55759569809749</v>
      </c>
      <c r="J68" s="48" t="e" vm="1">
        <f t="shared" si="1"/>
        <v>#VALUE!</v>
      </c>
      <c r="K68" t="e" vm="1">
        <f t="shared" si="2"/>
        <v>#VALUE!</v>
      </c>
      <c r="L68" s="1">
        <f>Main!$B$27</f>
        <v>264.41701673810672</v>
      </c>
      <c r="M68" s="48" t="e" vm="1">
        <f t="shared" si="3"/>
        <v>#VALUE!</v>
      </c>
      <c r="N68" t="e" vm="1">
        <f t="shared" si="4"/>
        <v>#VALUE!</v>
      </c>
      <c r="O68" s="1">
        <f>Main!$C$27</f>
        <v>264.69552238228596</v>
      </c>
      <c r="P68" s="48" t="e" vm="1">
        <f t="shared" si="5"/>
        <v>#VALUE!</v>
      </c>
      <c r="Q68" t="e" vm="1">
        <f t="shared" si="6"/>
        <v>#VALUE!</v>
      </c>
    </row>
    <row r="69" spans="1:17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2">
        <f>[1]!GenLognormal($F$9,$F$10)</f>
        <v>#VALUE!</v>
      </c>
      <c r="G69" t="e" vm="2">
        <f>[1]!genBinomial(1,0.567)</f>
        <v>#VALUE!</v>
      </c>
      <c r="H69" s="13" t="e" vm="1">
        <f t="shared" si="0"/>
        <v>#VALUE!</v>
      </c>
      <c r="I69" s="1">
        <f>Main!$A$27</f>
        <v>264.55759569809749</v>
      </c>
      <c r="J69" s="48" t="e" vm="1">
        <f t="shared" si="1"/>
        <v>#VALUE!</v>
      </c>
      <c r="K69" t="e" vm="1">
        <f t="shared" si="2"/>
        <v>#VALUE!</v>
      </c>
      <c r="L69" s="1">
        <f>Main!$B$27</f>
        <v>264.41701673810672</v>
      </c>
      <c r="M69" s="48" t="e" vm="1">
        <f t="shared" si="3"/>
        <v>#VALUE!</v>
      </c>
      <c r="N69" t="e" vm="1">
        <f t="shared" si="4"/>
        <v>#VALUE!</v>
      </c>
      <c r="O69" s="1">
        <f>Main!$C$27</f>
        <v>264.69552238228596</v>
      </c>
      <c r="P69" s="48" t="e" vm="1">
        <f t="shared" si="5"/>
        <v>#VALUE!</v>
      </c>
      <c r="Q69" t="e" vm="1">
        <f t="shared" si="6"/>
        <v>#VALUE!</v>
      </c>
    </row>
    <row r="70" spans="1:17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2">
        <f>[1]!GenLognormal($F$9,$F$10)</f>
        <v>#VALUE!</v>
      </c>
      <c r="G70" t="e" vm="2">
        <f>[1]!genBinomial(1,0.567)</f>
        <v>#VALUE!</v>
      </c>
      <c r="H70" s="13" t="e" vm="1">
        <f t="shared" si="0"/>
        <v>#VALUE!</v>
      </c>
      <c r="I70" s="1">
        <f>Main!$A$27</f>
        <v>264.55759569809749</v>
      </c>
      <c r="J70" s="48" t="e" vm="1">
        <f t="shared" si="1"/>
        <v>#VALUE!</v>
      </c>
      <c r="K70" t="e" vm="1">
        <f t="shared" si="2"/>
        <v>#VALUE!</v>
      </c>
      <c r="L70" s="1">
        <f>Main!$B$27</f>
        <v>264.41701673810672</v>
      </c>
      <c r="M70" s="48" t="e" vm="1">
        <f t="shared" si="3"/>
        <v>#VALUE!</v>
      </c>
      <c r="N70" t="e" vm="1">
        <f t="shared" si="4"/>
        <v>#VALUE!</v>
      </c>
      <c r="O70" s="1">
        <f>Main!$C$27</f>
        <v>264.69552238228596</v>
      </c>
      <c r="P70" s="48" t="e" vm="1">
        <f t="shared" si="5"/>
        <v>#VALUE!</v>
      </c>
      <c r="Q70" t="e" vm="1">
        <f t="shared" si="6"/>
        <v>#VALUE!</v>
      </c>
    </row>
    <row r="71" spans="1:17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2">
        <f>[1]!GenLognormal($F$9,$F$10)</f>
        <v>#VALUE!</v>
      </c>
      <c r="G71" t="e" vm="2">
        <f>[1]!genBinomial(1,0.567)</f>
        <v>#VALUE!</v>
      </c>
      <c r="H71" s="13" t="e" vm="1">
        <f t="shared" si="0"/>
        <v>#VALUE!</v>
      </c>
      <c r="I71" s="1">
        <f>Main!$A$27</f>
        <v>264.55759569809749</v>
      </c>
      <c r="J71" s="48" t="e" vm="1">
        <f t="shared" si="1"/>
        <v>#VALUE!</v>
      </c>
      <c r="K71" t="e" vm="1">
        <f t="shared" si="2"/>
        <v>#VALUE!</v>
      </c>
      <c r="L71" s="1">
        <f>Main!$B$27</f>
        <v>264.41701673810672</v>
      </c>
      <c r="M71" s="48" t="e" vm="1">
        <f t="shared" si="3"/>
        <v>#VALUE!</v>
      </c>
      <c r="N71" t="e" vm="1">
        <f t="shared" si="4"/>
        <v>#VALUE!</v>
      </c>
      <c r="O71" s="1">
        <f>Main!$C$27</f>
        <v>264.69552238228596</v>
      </c>
      <c r="P71" s="48" t="e" vm="1">
        <f t="shared" si="5"/>
        <v>#VALUE!</v>
      </c>
      <c r="Q71" t="e" vm="1">
        <f t="shared" si="6"/>
        <v>#VALUE!</v>
      </c>
    </row>
    <row r="72" spans="1:17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2">
        <f>[1]!GenLognormal($F$9,$F$10)</f>
        <v>#VALUE!</v>
      </c>
      <c r="G72" t="e" vm="2">
        <f>[1]!genBinomial(1,0.567)</f>
        <v>#VALUE!</v>
      </c>
      <c r="H72" s="13" t="e" vm="1">
        <f t="shared" si="0"/>
        <v>#VALUE!</v>
      </c>
      <c r="I72" s="1">
        <f>Main!$A$27</f>
        <v>264.55759569809749</v>
      </c>
      <c r="J72" s="48" t="e" vm="1">
        <f t="shared" si="1"/>
        <v>#VALUE!</v>
      </c>
      <c r="K72" t="e" vm="1">
        <f t="shared" si="2"/>
        <v>#VALUE!</v>
      </c>
      <c r="L72" s="1">
        <f>Main!$B$27</f>
        <v>264.41701673810672</v>
      </c>
      <c r="M72" s="48" t="e" vm="1">
        <f t="shared" si="3"/>
        <v>#VALUE!</v>
      </c>
      <c r="N72" t="e" vm="1">
        <f t="shared" si="4"/>
        <v>#VALUE!</v>
      </c>
      <c r="O72" s="1">
        <f>Main!$C$27</f>
        <v>264.69552238228596</v>
      </c>
      <c r="P72" s="48" t="e" vm="1">
        <f t="shared" si="5"/>
        <v>#VALUE!</v>
      </c>
      <c r="Q72" t="e" vm="1">
        <f t="shared" si="6"/>
        <v>#VALUE!</v>
      </c>
    </row>
    <row r="73" spans="1:17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2">
        <f>[1]!GenLognormal($F$9,$F$10)</f>
        <v>#VALUE!</v>
      </c>
      <c r="G73" t="e" vm="2">
        <f>[1]!genBinomial(1,0.567)</f>
        <v>#VALUE!</v>
      </c>
      <c r="H73" s="13" t="e" vm="1">
        <f t="shared" si="0"/>
        <v>#VALUE!</v>
      </c>
      <c r="I73" s="1">
        <f>Main!$A$27</f>
        <v>264.55759569809749</v>
      </c>
      <c r="J73" s="48" t="e" vm="1">
        <f t="shared" si="1"/>
        <v>#VALUE!</v>
      </c>
      <c r="K73" t="e" vm="1">
        <f t="shared" si="2"/>
        <v>#VALUE!</v>
      </c>
      <c r="L73" s="1">
        <f>Main!$B$27</f>
        <v>264.41701673810672</v>
      </c>
      <c r="M73" s="48" t="e" vm="1">
        <f t="shared" si="3"/>
        <v>#VALUE!</v>
      </c>
      <c r="N73" t="e" vm="1">
        <f t="shared" si="4"/>
        <v>#VALUE!</v>
      </c>
      <c r="O73" s="1">
        <f>Main!$C$27</f>
        <v>264.69552238228596</v>
      </c>
      <c r="P73" s="48" t="e" vm="1">
        <f t="shared" si="5"/>
        <v>#VALUE!</v>
      </c>
      <c r="Q73" t="e" vm="1">
        <f t="shared" si="6"/>
        <v>#VALUE!</v>
      </c>
    </row>
    <row r="74" spans="1:17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2">
        <f>[1]!GenLognormal($F$9,$F$10)</f>
        <v>#VALUE!</v>
      </c>
      <c r="G74" t="e" vm="2">
        <f>[1]!genBinomial(1,0.567)</f>
        <v>#VALUE!</v>
      </c>
      <c r="H74" s="13" t="e" vm="1">
        <f t="shared" si="0"/>
        <v>#VALUE!</v>
      </c>
      <c r="I74" s="1">
        <f>Main!$A$27</f>
        <v>264.55759569809749</v>
      </c>
      <c r="J74" s="48" t="e" vm="1">
        <f t="shared" si="1"/>
        <v>#VALUE!</v>
      </c>
      <c r="K74" t="e" vm="1">
        <f t="shared" si="2"/>
        <v>#VALUE!</v>
      </c>
      <c r="L74" s="1">
        <f>Main!$B$27</f>
        <v>264.41701673810672</v>
      </c>
      <c r="M74" s="48" t="e" vm="1">
        <f t="shared" si="3"/>
        <v>#VALUE!</v>
      </c>
      <c r="N74" t="e" vm="1">
        <f t="shared" si="4"/>
        <v>#VALUE!</v>
      </c>
      <c r="O74" s="1">
        <f>Main!$C$27</f>
        <v>264.69552238228596</v>
      </c>
      <c r="P74" s="48" t="e" vm="1">
        <f t="shared" si="5"/>
        <v>#VALUE!</v>
      </c>
      <c r="Q74" t="e" vm="1">
        <f t="shared" si="6"/>
        <v>#VALUE!</v>
      </c>
    </row>
    <row r="75" spans="1:17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2">
        <f>[1]!GenLognormal($F$9,$F$10)</f>
        <v>#VALUE!</v>
      </c>
      <c r="G75" t="e" vm="2">
        <f>[1]!genBinomial(1,0.567)</f>
        <v>#VALUE!</v>
      </c>
      <c r="H75" s="13" t="e" vm="1">
        <f t="shared" si="0"/>
        <v>#VALUE!</v>
      </c>
      <c r="I75" s="1">
        <f>Main!$A$27</f>
        <v>264.55759569809749</v>
      </c>
      <c r="J75" s="48" t="e" vm="1">
        <f t="shared" si="1"/>
        <v>#VALUE!</v>
      </c>
      <c r="K75" t="e" vm="1">
        <f t="shared" si="2"/>
        <v>#VALUE!</v>
      </c>
      <c r="L75" s="1">
        <f>Main!$B$27</f>
        <v>264.41701673810672</v>
      </c>
      <c r="M75" s="48" t="e" vm="1">
        <f t="shared" si="3"/>
        <v>#VALUE!</v>
      </c>
      <c r="N75" t="e" vm="1">
        <f t="shared" si="4"/>
        <v>#VALUE!</v>
      </c>
      <c r="O75" s="1">
        <f>Main!$C$27</f>
        <v>264.69552238228596</v>
      </c>
      <c r="P75" s="48" t="e" vm="1">
        <f t="shared" si="5"/>
        <v>#VALUE!</v>
      </c>
      <c r="Q75" t="e" vm="1">
        <f t="shared" si="6"/>
        <v>#VALUE!</v>
      </c>
    </row>
    <row r="76" spans="1:17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2">
        <f>[1]!GenLognormal($F$9,$F$10)</f>
        <v>#VALUE!</v>
      </c>
      <c r="G76" t="e" vm="2">
        <f>[1]!genBinomial(1,0.567)</f>
        <v>#VALUE!</v>
      </c>
      <c r="H76" s="13" t="e" vm="1">
        <f t="shared" ref="H76:H139" si="7">(266.16-47.17*G76-2.33*F76+0.66*E76+0.017*(E76^2))*113.12/1000000*D76</f>
        <v>#VALUE!</v>
      </c>
      <c r="I76" s="1">
        <f>Main!$A$27</f>
        <v>264.55759569809749</v>
      </c>
      <c r="J76" s="48" t="e" vm="1">
        <f t="shared" ref="J76:J139" si="8">I76*$H76/24/60</f>
        <v>#VALUE!</v>
      </c>
      <c r="K76" t="e" vm="1">
        <f t="shared" ref="K76:K139" si="9">J76*24*60/$D76</f>
        <v>#VALUE!</v>
      </c>
      <c r="L76" s="1">
        <f>Main!$B$27</f>
        <v>264.41701673810672</v>
      </c>
      <c r="M76" s="48" t="e" vm="1">
        <f t="shared" ref="M76:M139" si="10">L76*$H76/24/60</f>
        <v>#VALUE!</v>
      </c>
      <c r="N76" t="e" vm="1">
        <f t="shared" ref="N76:N139" si="11">M76*24*60/$D76</f>
        <v>#VALUE!</v>
      </c>
      <c r="O76" s="1">
        <f>Main!$C$27</f>
        <v>264.69552238228596</v>
      </c>
      <c r="P76" s="48" t="e" vm="1">
        <f t="shared" ref="P76:P139" si="12">O76*$H76/24/60</f>
        <v>#VALUE!</v>
      </c>
      <c r="Q76" t="e" vm="1">
        <f t="shared" ref="Q76:Q139" si="13">P76*24*60/$D76</f>
        <v>#VALUE!</v>
      </c>
    </row>
    <row r="77" spans="1:17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2">
        <f>[1]!GenLognormal($F$9,$F$10)</f>
        <v>#VALUE!</v>
      </c>
      <c r="G77" t="e" vm="2">
        <f>[1]!genBinomial(1,0.567)</f>
        <v>#VALUE!</v>
      </c>
      <c r="H77" s="13" t="e" vm="1">
        <f t="shared" si="7"/>
        <v>#VALUE!</v>
      </c>
      <c r="I77" s="1">
        <f>Main!$A$27</f>
        <v>264.55759569809749</v>
      </c>
      <c r="J77" s="48" t="e" vm="1">
        <f t="shared" si="8"/>
        <v>#VALUE!</v>
      </c>
      <c r="K77" t="e" vm="1">
        <f t="shared" si="9"/>
        <v>#VALUE!</v>
      </c>
      <c r="L77" s="1">
        <f>Main!$B$27</f>
        <v>264.41701673810672</v>
      </c>
      <c r="M77" s="48" t="e" vm="1">
        <f t="shared" si="10"/>
        <v>#VALUE!</v>
      </c>
      <c r="N77" t="e" vm="1">
        <f t="shared" si="11"/>
        <v>#VALUE!</v>
      </c>
      <c r="O77" s="1">
        <f>Main!$C$27</f>
        <v>264.69552238228596</v>
      </c>
      <c r="P77" s="48" t="e" vm="1">
        <f t="shared" si="12"/>
        <v>#VALUE!</v>
      </c>
      <c r="Q77" t="e" vm="1">
        <f t="shared" si="13"/>
        <v>#VALUE!</v>
      </c>
    </row>
    <row r="78" spans="1:17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2">
        <f>[1]!GenLognormal($F$9,$F$10)</f>
        <v>#VALUE!</v>
      </c>
      <c r="G78" t="e" vm="2">
        <f>[1]!genBinomial(1,0.567)</f>
        <v>#VALUE!</v>
      </c>
      <c r="H78" s="13" t="e" vm="1">
        <f t="shared" si="7"/>
        <v>#VALUE!</v>
      </c>
      <c r="I78" s="1">
        <f>Main!$A$27</f>
        <v>264.55759569809749</v>
      </c>
      <c r="J78" s="48" t="e" vm="1">
        <f t="shared" si="8"/>
        <v>#VALUE!</v>
      </c>
      <c r="K78" t="e" vm="1">
        <f t="shared" si="9"/>
        <v>#VALUE!</v>
      </c>
      <c r="L78" s="1">
        <f>Main!$B$27</f>
        <v>264.41701673810672</v>
      </c>
      <c r="M78" s="48" t="e" vm="1">
        <f t="shared" si="10"/>
        <v>#VALUE!</v>
      </c>
      <c r="N78" t="e" vm="1">
        <f t="shared" si="11"/>
        <v>#VALUE!</v>
      </c>
      <c r="O78" s="1">
        <f>Main!$C$27</f>
        <v>264.69552238228596</v>
      </c>
      <c r="P78" s="48" t="e" vm="1">
        <f t="shared" si="12"/>
        <v>#VALUE!</v>
      </c>
      <c r="Q78" t="e" vm="1">
        <f t="shared" si="13"/>
        <v>#VALUE!</v>
      </c>
    </row>
    <row r="79" spans="1:17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2">
        <f>[1]!GenLognormal($F$9,$F$10)</f>
        <v>#VALUE!</v>
      </c>
      <c r="G79" t="e" vm="2">
        <f>[1]!genBinomial(1,0.567)</f>
        <v>#VALUE!</v>
      </c>
      <c r="H79" s="13" t="e" vm="1">
        <f t="shared" si="7"/>
        <v>#VALUE!</v>
      </c>
      <c r="I79" s="1">
        <f>Main!$A$27</f>
        <v>264.55759569809749</v>
      </c>
      <c r="J79" s="48" t="e" vm="1">
        <f t="shared" si="8"/>
        <v>#VALUE!</v>
      </c>
      <c r="K79" t="e" vm="1">
        <f t="shared" si="9"/>
        <v>#VALUE!</v>
      </c>
      <c r="L79" s="1">
        <f>Main!$B$27</f>
        <v>264.41701673810672</v>
      </c>
      <c r="M79" s="48" t="e" vm="1">
        <f t="shared" si="10"/>
        <v>#VALUE!</v>
      </c>
      <c r="N79" t="e" vm="1">
        <f t="shared" si="11"/>
        <v>#VALUE!</v>
      </c>
      <c r="O79" s="1">
        <f>Main!$C$27</f>
        <v>264.69552238228596</v>
      </c>
      <c r="P79" s="48" t="e" vm="1">
        <f t="shared" si="12"/>
        <v>#VALUE!</v>
      </c>
      <c r="Q79" t="e" vm="1">
        <f t="shared" si="13"/>
        <v>#VALUE!</v>
      </c>
    </row>
    <row r="80" spans="1:17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2">
        <f>[1]!GenLognormal($F$9,$F$10)</f>
        <v>#VALUE!</v>
      </c>
      <c r="G80" t="e" vm="2">
        <f>[1]!genBinomial(1,0.567)</f>
        <v>#VALUE!</v>
      </c>
      <c r="H80" s="13" t="e" vm="1">
        <f t="shared" si="7"/>
        <v>#VALUE!</v>
      </c>
      <c r="I80" s="1">
        <f>Main!$A$27</f>
        <v>264.55759569809749</v>
      </c>
      <c r="J80" s="48" t="e" vm="1">
        <f t="shared" si="8"/>
        <v>#VALUE!</v>
      </c>
      <c r="K80" t="e" vm="1">
        <f t="shared" si="9"/>
        <v>#VALUE!</v>
      </c>
      <c r="L80" s="1">
        <f>Main!$B$27</f>
        <v>264.41701673810672</v>
      </c>
      <c r="M80" s="48" t="e" vm="1">
        <f t="shared" si="10"/>
        <v>#VALUE!</v>
      </c>
      <c r="N80" t="e" vm="1">
        <f t="shared" si="11"/>
        <v>#VALUE!</v>
      </c>
      <c r="O80" s="1">
        <f>Main!$C$27</f>
        <v>264.69552238228596</v>
      </c>
      <c r="P80" s="48" t="e" vm="1">
        <f t="shared" si="12"/>
        <v>#VALUE!</v>
      </c>
      <c r="Q80" t="e" vm="1">
        <f t="shared" si="13"/>
        <v>#VALUE!</v>
      </c>
    </row>
    <row r="81" spans="1:17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2">
        <f>[1]!GenLognormal($F$9,$F$10)</f>
        <v>#VALUE!</v>
      </c>
      <c r="G81" t="e" vm="2">
        <f>[1]!genBinomial(1,0.567)</f>
        <v>#VALUE!</v>
      </c>
      <c r="H81" s="13" t="e" vm="1">
        <f t="shared" si="7"/>
        <v>#VALUE!</v>
      </c>
      <c r="I81" s="1">
        <f>Main!$A$27</f>
        <v>264.55759569809749</v>
      </c>
      <c r="J81" s="48" t="e" vm="1">
        <f t="shared" si="8"/>
        <v>#VALUE!</v>
      </c>
      <c r="K81" t="e" vm="1">
        <f t="shared" si="9"/>
        <v>#VALUE!</v>
      </c>
      <c r="L81" s="1">
        <f>Main!$B$27</f>
        <v>264.41701673810672</v>
      </c>
      <c r="M81" s="48" t="e" vm="1">
        <f t="shared" si="10"/>
        <v>#VALUE!</v>
      </c>
      <c r="N81" t="e" vm="1">
        <f t="shared" si="11"/>
        <v>#VALUE!</v>
      </c>
      <c r="O81" s="1">
        <f>Main!$C$27</f>
        <v>264.69552238228596</v>
      </c>
      <c r="P81" s="48" t="e" vm="1">
        <f t="shared" si="12"/>
        <v>#VALUE!</v>
      </c>
      <c r="Q81" t="e" vm="1">
        <f t="shared" si="13"/>
        <v>#VALUE!</v>
      </c>
    </row>
    <row r="82" spans="1:17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2">
        <f>[1]!GenLognormal($F$9,$F$10)</f>
        <v>#VALUE!</v>
      </c>
      <c r="G82" t="e" vm="2">
        <f>[1]!genBinomial(1,0.567)</f>
        <v>#VALUE!</v>
      </c>
      <c r="H82" s="13" t="e" vm="1">
        <f t="shared" si="7"/>
        <v>#VALUE!</v>
      </c>
      <c r="I82" s="1">
        <f>Main!$A$27</f>
        <v>264.55759569809749</v>
      </c>
      <c r="J82" s="48" t="e" vm="1">
        <f t="shared" si="8"/>
        <v>#VALUE!</v>
      </c>
      <c r="K82" t="e" vm="1">
        <f t="shared" si="9"/>
        <v>#VALUE!</v>
      </c>
      <c r="L82" s="1">
        <f>Main!$B$27</f>
        <v>264.41701673810672</v>
      </c>
      <c r="M82" s="48" t="e" vm="1">
        <f t="shared" si="10"/>
        <v>#VALUE!</v>
      </c>
      <c r="N82" t="e" vm="1">
        <f t="shared" si="11"/>
        <v>#VALUE!</v>
      </c>
      <c r="O82" s="1">
        <f>Main!$C$27</f>
        <v>264.69552238228596</v>
      </c>
      <c r="P82" s="48" t="e" vm="1">
        <f t="shared" si="12"/>
        <v>#VALUE!</v>
      </c>
      <c r="Q82" t="e" vm="1">
        <f t="shared" si="13"/>
        <v>#VALUE!</v>
      </c>
    </row>
    <row r="83" spans="1:17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2">
        <f>[1]!GenLognormal($F$9,$F$10)</f>
        <v>#VALUE!</v>
      </c>
      <c r="G83" t="e" vm="2">
        <f>[1]!genBinomial(1,0.567)</f>
        <v>#VALUE!</v>
      </c>
      <c r="H83" s="13" t="e" vm="1">
        <f t="shared" si="7"/>
        <v>#VALUE!</v>
      </c>
      <c r="I83" s="1">
        <f>Main!$A$27</f>
        <v>264.55759569809749</v>
      </c>
      <c r="J83" s="48" t="e" vm="1">
        <f t="shared" si="8"/>
        <v>#VALUE!</v>
      </c>
      <c r="K83" t="e" vm="1">
        <f t="shared" si="9"/>
        <v>#VALUE!</v>
      </c>
      <c r="L83" s="1">
        <f>Main!$B$27</f>
        <v>264.41701673810672</v>
      </c>
      <c r="M83" s="48" t="e" vm="1">
        <f t="shared" si="10"/>
        <v>#VALUE!</v>
      </c>
      <c r="N83" t="e" vm="1">
        <f t="shared" si="11"/>
        <v>#VALUE!</v>
      </c>
      <c r="O83" s="1">
        <f>Main!$C$27</f>
        <v>264.69552238228596</v>
      </c>
      <c r="P83" s="48" t="e" vm="1">
        <f t="shared" si="12"/>
        <v>#VALUE!</v>
      </c>
      <c r="Q83" t="e" vm="1">
        <f t="shared" si="13"/>
        <v>#VALUE!</v>
      </c>
    </row>
    <row r="84" spans="1:17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2">
        <f>[1]!GenLognormal($F$9,$F$10)</f>
        <v>#VALUE!</v>
      </c>
      <c r="G84" t="e" vm="2">
        <f>[1]!genBinomial(1,0.567)</f>
        <v>#VALUE!</v>
      </c>
      <c r="H84" s="13" t="e" vm="1">
        <f t="shared" si="7"/>
        <v>#VALUE!</v>
      </c>
      <c r="I84" s="1">
        <f>Main!$A$27</f>
        <v>264.55759569809749</v>
      </c>
      <c r="J84" s="48" t="e" vm="1">
        <f t="shared" si="8"/>
        <v>#VALUE!</v>
      </c>
      <c r="K84" t="e" vm="1">
        <f t="shared" si="9"/>
        <v>#VALUE!</v>
      </c>
      <c r="L84" s="1">
        <f>Main!$B$27</f>
        <v>264.41701673810672</v>
      </c>
      <c r="M84" s="48" t="e" vm="1">
        <f t="shared" si="10"/>
        <v>#VALUE!</v>
      </c>
      <c r="N84" t="e" vm="1">
        <f t="shared" si="11"/>
        <v>#VALUE!</v>
      </c>
      <c r="O84" s="1">
        <f>Main!$C$27</f>
        <v>264.69552238228596</v>
      </c>
      <c r="P84" s="48" t="e" vm="1">
        <f t="shared" si="12"/>
        <v>#VALUE!</v>
      </c>
      <c r="Q84" t="e" vm="1">
        <f t="shared" si="13"/>
        <v>#VALUE!</v>
      </c>
    </row>
    <row r="85" spans="1:17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2">
        <f>[1]!GenLognormal($F$9,$F$10)</f>
        <v>#VALUE!</v>
      </c>
      <c r="G85" t="e" vm="2">
        <f>[1]!genBinomial(1,0.567)</f>
        <v>#VALUE!</v>
      </c>
      <c r="H85" s="13" t="e" vm="1">
        <f t="shared" si="7"/>
        <v>#VALUE!</v>
      </c>
      <c r="I85" s="1">
        <f>Main!$A$27</f>
        <v>264.55759569809749</v>
      </c>
      <c r="J85" s="48" t="e" vm="1">
        <f t="shared" si="8"/>
        <v>#VALUE!</v>
      </c>
      <c r="K85" t="e" vm="1">
        <f t="shared" si="9"/>
        <v>#VALUE!</v>
      </c>
      <c r="L85" s="1">
        <f>Main!$B$27</f>
        <v>264.41701673810672</v>
      </c>
      <c r="M85" s="48" t="e" vm="1">
        <f t="shared" si="10"/>
        <v>#VALUE!</v>
      </c>
      <c r="N85" t="e" vm="1">
        <f t="shared" si="11"/>
        <v>#VALUE!</v>
      </c>
      <c r="O85" s="1">
        <f>Main!$C$27</f>
        <v>264.69552238228596</v>
      </c>
      <c r="P85" s="48" t="e" vm="1">
        <f t="shared" si="12"/>
        <v>#VALUE!</v>
      </c>
      <c r="Q85" t="e" vm="1">
        <f t="shared" si="13"/>
        <v>#VALUE!</v>
      </c>
    </row>
    <row r="86" spans="1:17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2">
        <f>[1]!GenLognormal($F$9,$F$10)</f>
        <v>#VALUE!</v>
      </c>
      <c r="G86" t="e" vm="2">
        <f>[1]!genBinomial(1,0.567)</f>
        <v>#VALUE!</v>
      </c>
      <c r="H86" s="13" t="e" vm="1">
        <f t="shared" si="7"/>
        <v>#VALUE!</v>
      </c>
      <c r="I86" s="1">
        <f>Main!$A$27</f>
        <v>264.55759569809749</v>
      </c>
      <c r="J86" s="48" t="e" vm="1">
        <f t="shared" si="8"/>
        <v>#VALUE!</v>
      </c>
      <c r="K86" t="e" vm="1">
        <f t="shared" si="9"/>
        <v>#VALUE!</v>
      </c>
      <c r="L86" s="1">
        <f>Main!$B$27</f>
        <v>264.41701673810672</v>
      </c>
      <c r="M86" s="48" t="e" vm="1">
        <f t="shared" si="10"/>
        <v>#VALUE!</v>
      </c>
      <c r="N86" t="e" vm="1">
        <f t="shared" si="11"/>
        <v>#VALUE!</v>
      </c>
      <c r="O86" s="1">
        <f>Main!$C$27</f>
        <v>264.69552238228596</v>
      </c>
      <c r="P86" s="48" t="e" vm="1">
        <f t="shared" si="12"/>
        <v>#VALUE!</v>
      </c>
      <c r="Q86" t="e" vm="1">
        <f t="shared" si="13"/>
        <v>#VALUE!</v>
      </c>
    </row>
    <row r="87" spans="1:17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2">
        <f>[1]!GenLognormal($F$9,$F$10)</f>
        <v>#VALUE!</v>
      </c>
      <c r="G87" t="e" vm="2">
        <f>[1]!genBinomial(1,0.567)</f>
        <v>#VALUE!</v>
      </c>
      <c r="H87" s="13" t="e" vm="1">
        <f t="shared" si="7"/>
        <v>#VALUE!</v>
      </c>
      <c r="I87" s="1">
        <f>Main!$A$27</f>
        <v>264.55759569809749</v>
      </c>
      <c r="J87" s="48" t="e" vm="1">
        <f t="shared" si="8"/>
        <v>#VALUE!</v>
      </c>
      <c r="K87" t="e" vm="1">
        <f t="shared" si="9"/>
        <v>#VALUE!</v>
      </c>
      <c r="L87" s="1">
        <f>Main!$B$27</f>
        <v>264.41701673810672</v>
      </c>
      <c r="M87" s="48" t="e" vm="1">
        <f t="shared" si="10"/>
        <v>#VALUE!</v>
      </c>
      <c r="N87" t="e" vm="1">
        <f t="shared" si="11"/>
        <v>#VALUE!</v>
      </c>
      <c r="O87" s="1">
        <f>Main!$C$27</f>
        <v>264.69552238228596</v>
      </c>
      <c r="P87" s="48" t="e" vm="1">
        <f t="shared" si="12"/>
        <v>#VALUE!</v>
      </c>
      <c r="Q87" t="e" vm="1">
        <f t="shared" si="13"/>
        <v>#VALUE!</v>
      </c>
    </row>
    <row r="88" spans="1:17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2">
        <f>[1]!GenLognormal($F$9,$F$10)</f>
        <v>#VALUE!</v>
      </c>
      <c r="G88" t="e" vm="2">
        <f>[1]!genBinomial(1,0.567)</f>
        <v>#VALUE!</v>
      </c>
      <c r="H88" s="13" t="e" vm="1">
        <f t="shared" si="7"/>
        <v>#VALUE!</v>
      </c>
      <c r="I88" s="1">
        <f>Main!$A$27</f>
        <v>264.55759569809749</v>
      </c>
      <c r="J88" s="48" t="e" vm="1">
        <f t="shared" si="8"/>
        <v>#VALUE!</v>
      </c>
      <c r="K88" t="e" vm="1">
        <f t="shared" si="9"/>
        <v>#VALUE!</v>
      </c>
      <c r="L88" s="1">
        <f>Main!$B$27</f>
        <v>264.41701673810672</v>
      </c>
      <c r="M88" s="48" t="e" vm="1">
        <f t="shared" si="10"/>
        <v>#VALUE!</v>
      </c>
      <c r="N88" t="e" vm="1">
        <f t="shared" si="11"/>
        <v>#VALUE!</v>
      </c>
      <c r="O88" s="1">
        <f>Main!$C$27</f>
        <v>264.69552238228596</v>
      </c>
      <c r="P88" s="48" t="e" vm="1">
        <f t="shared" si="12"/>
        <v>#VALUE!</v>
      </c>
      <c r="Q88" t="e" vm="1">
        <f t="shared" si="13"/>
        <v>#VALUE!</v>
      </c>
    </row>
    <row r="89" spans="1:17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2">
        <f>[1]!GenLognormal($F$9,$F$10)</f>
        <v>#VALUE!</v>
      </c>
      <c r="G89" t="e" vm="2">
        <f>[1]!genBinomial(1,0.567)</f>
        <v>#VALUE!</v>
      </c>
      <c r="H89" s="13" t="e" vm="1">
        <f t="shared" si="7"/>
        <v>#VALUE!</v>
      </c>
      <c r="I89" s="1">
        <f>Main!$A$27</f>
        <v>264.55759569809749</v>
      </c>
      <c r="J89" s="48" t="e" vm="1">
        <f t="shared" si="8"/>
        <v>#VALUE!</v>
      </c>
      <c r="K89" t="e" vm="1">
        <f t="shared" si="9"/>
        <v>#VALUE!</v>
      </c>
      <c r="L89" s="1">
        <f>Main!$B$27</f>
        <v>264.41701673810672</v>
      </c>
      <c r="M89" s="48" t="e" vm="1">
        <f t="shared" si="10"/>
        <v>#VALUE!</v>
      </c>
      <c r="N89" t="e" vm="1">
        <f t="shared" si="11"/>
        <v>#VALUE!</v>
      </c>
      <c r="O89" s="1">
        <f>Main!$C$27</f>
        <v>264.69552238228596</v>
      </c>
      <c r="P89" s="48" t="e" vm="1">
        <f t="shared" si="12"/>
        <v>#VALUE!</v>
      </c>
      <c r="Q89" t="e" vm="1">
        <f t="shared" si="13"/>
        <v>#VALUE!</v>
      </c>
    </row>
    <row r="90" spans="1:17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2">
        <f>[1]!GenLognormal($F$9,$F$10)</f>
        <v>#VALUE!</v>
      </c>
      <c r="G90" t="e" vm="2">
        <f>[1]!genBinomial(1,0.567)</f>
        <v>#VALUE!</v>
      </c>
      <c r="H90" s="13" t="e" vm="1">
        <f t="shared" si="7"/>
        <v>#VALUE!</v>
      </c>
      <c r="I90" s="1">
        <f>Main!$A$27</f>
        <v>264.55759569809749</v>
      </c>
      <c r="J90" s="48" t="e" vm="1">
        <f t="shared" si="8"/>
        <v>#VALUE!</v>
      </c>
      <c r="K90" t="e" vm="1">
        <f t="shared" si="9"/>
        <v>#VALUE!</v>
      </c>
      <c r="L90" s="1">
        <f>Main!$B$27</f>
        <v>264.41701673810672</v>
      </c>
      <c r="M90" s="48" t="e" vm="1">
        <f t="shared" si="10"/>
        <v>#VALUE!</v>
      </c>
      <c r="N90" t="e" vm="1">
        <f t="shared" si="11"/>
        <v>#VALUE!</v>
      </c>
      <c r="O90" s="1">
        <f>Main!$C$27</f>
        <v>264.69552238228596</v>
      </c>
      <c r="P90" s="48" t="e" vm="1">
        <f t="shared" si="12"/>
        <v>#VALUE!</v>
      </c>
      <c r="Q90" t="e" vm="1">
        <f t="shared" si="13"/>
        <v>#VALUE!</v>
      </c>
    </row>
    <row r="91" spans="1:17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2">
        <f>[1]!GenLognormal($F$9,$F$10)</f>
        <v>#VALUE!</v>
      </c>
      <c r="G91" t="e" vm="2">
        <f>[1]!genBinomial(1,0.567)</f>
        <v>#VALUE!</v>
      </c>
      <c r="H91" s="13" t="e" vm="1">
        <f t="shared" si="7"/>
        <v>#VALUE!</v>
      </c>
      <c r="I91" s="1">
        <f>Main!$A$27</f>
        <v>264.55759569809749</v>
      </c>
      <c r="J91" s="48" t="e" vm="1">
        <f t="shared" si="8"/>
        <v>#VALUE!</v>
      </c>
      <c r="K91" t="e" vm="1">
        <f t="shared" si="9"/>
        <v>#VALUE!</v>
      </c>
      <c r="L91" s="1">
        <f>Main!$B$27</f>
        <v>264.41701673810672</v>
      </c>
      <c r="M91" s="48" t="e" vm="1">
        <f t="shared" si="10"/>
        <v>#VALUE!</v>
      </c>
      <c r="N91" t="e" vm="1">
        <f t="shared" si="11"/>
        <v>#VALUE!</v>
      </c>
      <c r="O91" s="1">
        <f>Main!$C$27</f>
        <v>264.69552238228596</v>
      </c>
      <c r="P91" s="48" t="e" vm="1">
        <f t="shared" si="12"/>
        <v>#VALUE!</v>
      </c>
      <c r="Q91" t="e" vm="1">
        <f t="shared" si="13"/>
        <v>#VALUE!</v>
      </c>
    </row>
    <row r="92" spans="1:17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2">
        <f>[1]!GenLognormal($F$9,$F$10)</f>
        <v>#VALUE!</v>
      </c>
      <c r="G92" t="e" vm="2">
        <f>[1]!genBinomial(1,0.567)</f>
        <v>#VALUE!</v>
      </c>
      <c r="H92" s="13" t="e" vm="1">
        <f t="shared" si="7"/>
        <v>#VALUE!</v>
      </c>
      <c r="I92" s="1">
        <f>Main!$A$27</f>
        <v>264.55759569809749</v>
      </c>
      <c r="J92" s="48" t="e" vm="1">
        <f t="shared" si="8"/>
        <v>#VALUE!</v>
      </c>
      <c r="K92" t="e" vm="1">
        <f t="shared" si="9"/>
        <v>#VALUE!</v>
      </c>
      <c r="L92" s="1">
        <f>Main!$B$27</f>
        <v>264.41701673810672</v>
      </c>
      <c r="M92" s="48" t="e" vm="1">
        <f t="shared" si="10"/>
        <v>#VALUE!</v>
      </c>
      <c r="N92" t="e" vm="1">
        <f t="shared" si="11"/>
        <v>#VALUE!</v>
      </c>
      <c r="O92" s="1">
        <f>Main!$C$27</f>
        <v>264.69552238228596</v>
      </c>
      <c r="P92" s="48" t="e" vm="1">
        <f t="shared" si="12"/>
        <v>#VALUE!</v>
      </c>
      <c r="Q92" t="e" vm="1">
        <f t="shared" si="13"/>
        <v>#VALUE!</v>
      </c>
    </row>
    <row r="93" spans="1:17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2">
        <f>[1]!GenLognormal($F$9,$F$10)</f>
        <v>#VALUE!</v>
      </c>
      <c r="G93" t="e" vm="2">
        <f>[1]!genBinomial(1,0.567)</f>
        <v>#VALUE!</v>
      </c>
      <c r="H93" s="13" t="e" vm="1">
        <f t="shared" si="7"/>
        <v>#VALUE!</v>
      </c>
      <c r="I93" s="1">
        <f>Main!$A$27</f>
        <v>264.55759569809749</v>
      </c>
      <c r="J93" s="48" t="e" vm="1">
        <f t="shared" si="8"/>
        <v>#VALUE!</v>
      </c>
      <c r="K93" t="e" vm="1">
        <f t="shared" si="9"/>
        <v>#VALUE!</v>
      </c>
      <c r="L93" s="1">
        <f>Main!$B$27</f>
        <v>264.41701673810672</v>
      </c>
      <c r="M93" s="48" t="e" vm="1">
        <f t="shared" si="10"/>
        <v>#VALUE!</v>
      </c>
      <c r="N93" t="e" vm="1">
        <f t="shared" si="11"/>
        <v>#VALUE!</v>
      </c>
      <c r="O93" s="1">
        <f>Main!$C$27</f>
        <v>264.69552238228596</v>
      </c>
      <c r="P93" s="48" t="e" vm="1">
        <f t="shared" si="12"/>
        <v>#VALUE!</v>
      </c>
      <c r="Q93" t="e" vm="1">
        <f t="shared" si="13"/>
        <v>#VALUE!</v>
      </c>
    </row>
    <row r="94" spans="1:17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2">
        <f>[1]!GenLognormal($F$9,$F$10)</f>
        <v>#VALUE!</v>
      </c>
      <c r="G94" t="e" vm="2">
        <f>[1]!genBinomial(1,0.567)</f>
        <v>#VALUE!</v>
      </c>
      <c r="H94" s="13" t="e" vm="1">
        <f t="shared" si="7"/>
        <v>#VALUE!</v>
      </c>
      <c r="I94" s="1">
        <f>Main!$A$27</f>
        <v>264.55759569809749</v>
      </c>
      <c r="J94" s="48" t="e" vm="1">
        <f t="shared" si="8"/>
        <v>#VALUE!</v>
      </c>
      <c r="K94" t="e" vm="1">
        <f t="shared" si="9"/>
        <v>#VALUE!</v>
      </c>
      <c r="L94" s="1">
        <f>Main!$B$27</f>
        <v>264.41701673810672</v>
      </c>
      <c r="M94" s="48" t="e" vm="1">
        <f t="shared" si="10"/>
        <v>#VALUE!</v>
      </c>
      <c r="N94" t="e" vm="1">
        <f t="shared" si="11"/>
        <v>#VALUE!</v>
      </c>
      <c r="O94" s="1">
        <f>Main!$C$27</f>
        <v>264.69552238228596</v>
      </c>
      <c r="P94" s="48" t="e" vm="1">
        <f t="shared" si="12"/>
        <v>#VALUE!</v>
      </c>
      <c r="Q94" t="e" vm="1">
        <f t="shared" si="13"/>
        <v>#VALUE!</v>
      </c>
    </row>
    <row r="95" spans="1:17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2">
        <f>[1]!GenLognormal($F$9,$F$10)</f>
        <v>#VALUE!</v>
      </c>
      <c r="G95" t="e" vm="2">
        <f>[1]!genBinomial(1,0.567)</f>
        <v>#VALUE!</v>
      </c>
      <c r="H95" s="13" t="e" vm="1">
        <f t="shared" si="7"/>
        <v>#VALUE!</v>
      </c>
      <c r="I95" s="1">
        <f>Main!$A$27</f>
        <v>264.55759569809749</v>
      </c>
      <c r="J95" s="48" t="e" vm="1">
        <f t="shared" si="8"/>
        <v>#VALUE!</v>
      </c>
      <c r="K95" t="e" vm="1">
        <f t="shared" si="9"/>
        <v>#VALUE!</v>
      </c>
      <c r="L95" s="1">
        <f>Main!$B$27</f>
        <v>264.41701673810672</v>
      </c>
      <c r="M95" s="48" t="e" vm="1">
        <f t="shared" si="10"/>
        <v>#VALUE!</v>
      </c>
      <c r="N95" t="e" vm="1">
        <f t="shared" si="11"/>
        <v>#VALUE!</v>
      </c>
      <c r="O95" s="1">
        <f>Main!$C$27</f>
        <v>264.69552238228596</v>
      </c>
      <c r="P95" s="48" t="e" vm="1">
        <f t="shared" si="12"/>
        <v>#VALUE!</v>
      </c>
      <c r="Q95" t="e" vm="1">
        <f t="shared" si="13"/>
        <v>#VALUE!</v>
      </c>
    </row>
    <row r="96" spans="1:17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2">
        <f>[1]!GenLognormal($F$9,$F$10)</f>
        <v>#VALUE!</v>
      </c>
      <c r="G96" t="e" vm="2">
        <f>[1]!genBinomial(1,0.567)</f>
        <v>#VALUE!</v>
      </c>
      <c r="H96" s="13" t="e" vm="1">
        <f t="shared" si="7"/>
        <v>#VALUE!</v>
      </c>
      <c r="I96" s="1">
        <f>Main!$A$27</f>
        <v>264.55759569809749</v>
      </c>
      <c r="J96" s="48" t="e" vm="1">
        <f t="shared" si="8"/>
        <v>#VALUE!</v>
      </c>
      <c r="K96" t="e" vm="1">
        <f t="shared" si="9"/>
        <v>#VALUE!</v>
      </c>
      <c r="L96" s="1">
        <f>Main!$B$27</f>
        <v>264.41701673810672</v>
      </c>
      <c r="M96" s="48" t="e" vm="1">
        <f t="shared" si="10"/>
        <v>#VALUE!</v>
      </c>
      <c r="N96" t="e" vm="1">
        <f t="shared" si="11"/>
        <v>#VALUE!</v>
      </c>
      <c r="O96" s="1">
        <f>Main!$C$27</f>
        <v>264.69552238228596</v>
      </c>
      <c r="P96" s="48" t="e" vm="1">
        <f t="shared" si="12"/>
        <v>#VALUE!</v>
      </c>
      <c r="Q96" t="e" vm="1">
        <f t="shared" si="13"/>
        <v>#VALUE!</v>
      </c>
    </row>
    <row r="97" spans="1:17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2">
        <f>[1]!GenLognormal($F$9,$F$10)</f>
        <v>#VALUE!</v>
      </c>
      <c r="G97" t="e" vm="2">
        <f>[1]!genBinomial(1,0.567)</f>
        <v>#VALUE!</v>
      </c>
      <c r="H97" s="13" t="e" vm="1">
        <f t="shared" si="7"/>
        <v>#VALUE!</v>
      </c>
      <c r="I97" s="1">
        <f>Main!$A$27</f>
        <v>264.55759569809749</v>
      </c>
      <c r="J97" s="48" t="e" vm="1">
        <f t="shared" si="8"/>
        <v>#VALUE!</v>
      </c>
      <c r="K97" t="e" vm="1">
        <f t="shared" si="9"/>
        <v>#VALUE!</v>
      </c>
      <c r="L97" s="1">
        <f>Main!$B$27</f>
        <v>264.41701673810672</v>
      </c>
      <c r="M97" s="48" t="e" vm="1">
        <f t="shared" si="10"/>
        <v>#VALUE!</v>
      </c>
      <c r="N97" t="e" vm="1">
        <f t="shared" si="11"/>
        <v>#VALUE!</v>
      </c>
      <c r="O97" s="1">
        <f>Main!$C$27</f>
        <v>264.69552238228596</v>
      </c>
      <c r="P97" s="48" t="e" vm="1">
        <f t="shared" si="12"/>
        <v>#VALUE!</v>
      </c>
      <c r="Q97" t="e" vm="1">
        <f t="shared" si="13"/>
        <v>#VALUE!</v>
      </c>
    </row>
    <row r="98" spans="1:17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2">
        <f>[1]!GenLognormal($F$9,$F$10)</f>
        <v>#VALUE!</v>
      </c>
      <c r="G98" t="e" vm="2">
        <f>[1]!genBinomial(1,0.567)</f>
        <v>#VALUE!</v>
      </c>
      <c r="H98" s="13" t="e" vm="1">
        <f t="shared" si="7"/>
        <v>#VALUE!</v>
      </c>
      <c r="I98" s="1">
        <f>Main!$A$27</f>
        <v>264.55759569809749</v>
      </c>
      <c r="J98" s="48" t="e" vm="1">
        <f t="shared" si="8"/>
        <v>#VALUE!</v>
      </c>
      <c r="K98" t="e" vm="1">
        <f t="shared" si="9"/>
        <v>#VALUE!</v>
      </c>
      <c r="L98" s="1">
        <f>Main!$B$27</f>
        <v>264.41701673810672</v>
      </c>
      <c r="M98" s="48" t="e" vm="1">
        <f t="shared" si="10"/>
        <v>#VALUE!</v>
      </c>
      <c r="N98" t="e" vm="1">
        <f t="shared" si="11"/>
        <v>#VALUE!</v>
      </c>
      <c r="O98" s="1">
        <f>Main!$C$27</f>
        <v>264.69552238228596</v>
      </c>
      <c r="P98" s="48" t="e" vm="1">
        <f t="shared" si="12"/>
        <v>#VALUE!</v>
      </c>
      <c r="Q98" t="e" vm="1">
        <f t="shared" si="13"/>
        <v>#VALUE!</v>
      </c>
    </row>
    <row r="99" spans="1:17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2">
        <f>[1]!GenLognormal($F$9,$F$10)</f>
        <v>#VALUE!</v>
      </c>
      <c r="G99" t="e" vm="2">
        <f>[1]!genBinomial(1,0.567)</f>
        <v>#VALUE!</v>
      </c>
      <c r="H99" s="13" t="e" vm="1">
        <f t="shared" si="7"/>
        <v>#VALUE!</v>
      </c>
      <c r="I99" s="1">
        <f>Main!$A$27</f>
        <v>264.55759569809749</v>
      </c>
      <c r="J99" s="48" t="e" vm="1">
        <f t="shared" si="8"/>
        <v>#VALUE!</v>
      </c>
      <c r="K99" t="e" vm="1">
        <f t="shared" si="9"/>
        <v>#VALUE!</v>
      </c>
      <c r="L99" s="1">
        <f>Main!$B$27</f>
        <v>264.41701673810672</v>
      </c>
      <c r="M99" s="48" t="e" vm="1">
        <f t="shared" si="10"/>
        <v>#VALUE!</v>
      </c>
      <c r="N99" t="e" vm="1">
        <f t="shared" si="11"/>
        <v>#VALUE!</v>
      </c>
      <c r="O99" s="1">
        <f>Main!$C$27</f>
        <v>264.69552238228596</v>
      </c>
      <c r="P99" s="48" t="e" vm="1">
        <f t="shared" si="12"/>
        <v>#VALUE!</v>
      </c>
      <c r="Q99" t="e" vm="1">
        <f t="shared" si="13"/>
        <v>#VALUE!</v>
      </c>
    </row>
    <row r="100" spans="1:17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2">
        <f>[1]!GenLognormal($F$9,$F$10)</f>
        <v>#VALUE!</v>
      </c>
      <c r="G100" t="e" vm="2">
        <f>[1]!genBinomial(1,0.567)</f>
        <v>#VALUE!</v>
      </c>
      <c r="H100" s="13" t="e" vm="1">
        <f t="shared" si="7"/>
        <v>#VALUE!</v>
      </c>
      <c r="I100" s="1">
        <f>Main!$A$27</f>
        <v>264.55759569809749</v>
      </c>
      <c r="J100" s="48" t="e" vm="1">
        <f t="shared" si="8"/>
        <v>#VALUE!</v>
      </c>
      <c r="K100" t="e" vm="1">
        <f t="shared" si="9"/>
        <v>#VALUE!</v>
      </c>
      <c r="L100" s="1">
        <f>Main!$B$27</f>
        <v>264.41701673810672</v>
      </c>
      <c r="M100" s="48" t="e" vm="1">
        <f t="shared" si="10"/>
        <v>#VALUE!</v>
      </c>
      <c r="N100" t="e" vm="1">
        <f t="shared" si="11"/>
        <v>#VALUE!</v>
      </c>
      <c r="O100" s="1">
        <f>Main!$C$27</f>
        <v>264.69552238228596</v>
      </c>
      <c r="P100" s="48" t="e" vm="1">
        <f t="shared" si="12"/>
        <v>#VALUE!</v>
      </c>
      <c r="Q100" t="e" vm="1">
        <f t="shared" si="13"/>
        <v>#VALUE!</v>
      </c>
    </row>
    <row r="101" spans="1:17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2">
        <f>[1]!GenLognormal($F$9,$F$10)</f>
        <v>#VALUE!</v>
      </c>
      <c r="G101" t="e" vm="2">
        <f>[1]!genBinomial(1,0.567)</f>
        <v>#VALUE!</v>
      </c>
      <c r="H101" s="13" t="e" vm="1">
        <f t="shared" si="7"/>
        <v>#VALUE!</v>
      </c>
      <c r="I101" s="1">
        <f>Main!$A$27</f>
        <v>264.55759569809749</v>
      </c>
      <c r="J101" s="48" t="e" vm="1">
        <f t="shared" si="8"/>
        <v>#VALUE!</v>
      </c>
      <c r="K101" t="e" vm="1">
        <f t="shared" si="9"/>
        <v>#VALUE!</v>
      </c>
      <c r="L101" s="1">
        <f>Main!$B$27</f>
        <v>264.41701673810672</v>
      </c>
      <c r="M101" s="48" t="e" vm="1">
        <f t="shared" si="10"/>
        <v>#VALUE!</v>
      </c>
      <c r="N101" t="e" vm="1">
        <f t="shared" si="11"/>
        <v>#VALUE!</v>
      </c>
      <c r="O101" s="1">
        <f>Main!$C$27</f>
        <v>264.69552238228596</v>
      </c>
      <c r="P101" s="48" t="e" vm="1">
        <f t="shared" si="12"/>
        <v>#VALUE!</v>
      </c>
      <c r="Q101" t="e" vm="1">
        <f t="shared" si="13"/>
        <v>#VALUE!</v>
      </c>
    </row>
    <row r="102" spans="1:17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2">
        <f>[1]!GenLognormal($F$9,$F$10)</f>
        <v>#VALUE!</v>
      </c>
      <c r="G102" t="e" vm="2">
        <f>[1]!genBinomial(1,0.567)</f>
        <v>#VALUE!</v>
      </c>
      <c r="H102" s="13" t="e" vm="1">
        <f t="shared" si="7"/>
        <v>#VALUE!</v>
      </c>
      <c r="I102" s="1">
        <f>Main!$A$27</f>
        <v>264.55759569809749</v>
      </c>
      <c r="J102" s="48" t="e" vm="1">
        <f t="shared" si="8"/>
        <v>#VALUE!</v>
      </c>
      <c r="K102" t="e" vm="1">
        <f t="shared" si="9"/>
        <v>#VALUE!</v>
      </c>
      <c r="L102" s="1">
        <f>Main!$B$27</f>
        <v>264.41701673810672</v>
      </c>
      <c r="M102" s="48" t="e" vm="1">
        <f t="shared" si="10"/>
        <v>#VALUE!</v>
      </c>
      <c r="N102" t="e" vm="1">
        <f t="shared" si="11"/>
        <v>#VALUE!</v>
      </c>
      <c r="O102" s="1">
        <f>Main!$C$27</f>
        <v>264.69552238228596</v>
      </c>
      <c r="P102" s="48" t="e" vm="1">
        <f t="shared" si="12"/>
        <v>#VALUE!</v>
      </c>
      <c r="Q102" t="e" vm="1">
        <f t="shared" si="13"/>
        <v>#VALUE!</v>
      </c>
    </row>
    <row r="103" spans="1:17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2">
        <f>[1]!GenLognormal($F$9,$F$10)</f>
        <v>#VALUE!</v>
      </c>
      <c r="G103" t="e" vm="2">
        <f>[1]!genBinomial(1,0.567)</f>
        <v>#VALUE!</v>
      </c>
      <c r="H103" s="13" t="e" vm="1">
        <f t="shared" si="7"/>
        <v>#VALUE!</v>
      </c>
      <c r="I103" s="1">
        <f>Main!$A$27</f>
        <v>264.55759569809749</v>
      </c>
      <c r="J103" s="48" t="e" vm="1">
        <f t="shared" si="8"/>
        <v>#VALUE!</v>
      </c>
      <c r="K103" t="e" vm="1">
        <f t="shared" si="9"/>
        <v>#VALUE!</v>
      </c>
      <c r="L103" s="1">
        <f>Main!$B$27</f>
        <v>264.41701673810672</v>
      </c>
      <c r="M103" s="48" t="e" vm="1">
        <f t="shared" si="10"/>
        <v>#VALUE!</v>
      </c>
      <c r="N103" t="e" vm="1">
        <f t="shared" si="11"/>
        <v>#VALUE!</v>
      </c>
      <c r="O103" s="1">
        <f>Main!$C$27</f>
        <v>264.69552238228596</v>
      </c>
      <c r="P103" s="48" t="e" vm="1">
        <f t="shared" si="12"/>
        <v>#VALUE!</v>
      </c>
      <c r="Q103" t="e" vm="1">
        <f t="shared" si="13"/>
        <v>#VALUE!</v>
      </c>
    </row>
    <row r="104" spans="1:17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2">
        <f>[1]!GenLognormal($F$9,$F$10)</f>
        <v>#VALUE!</v>
      </c>
      <c r="G104" t="e" vm="2">
        <f>[1]!genBinomial(1,0.567)</f>
        <v>#VALUE!</v>
      </c>
      <c r="H104" s="13" t="e" vm="1">
        <f t="shared" si="7"/>
        <v>#VALUE!</v>
      </c>
      <c r="I104" s="1">
        <f>Main!$A$27</f>
        <v>264.55759569809749</v>
      </c>
      <c r="J104" s="48" t="e" vm="1">
        <f t="shared" si="8"/>
        <v>#VALUE!</v>
      </c>
      <c r="K104" t="e" vm="1">
        <f t="shared" si="9"/>
        <v>#VALUE!</v>
      </c>
      <c r="L104" s="1">
        <f>Main!$B$27</f>
        <v>264.41701673810672</v>
      </c>
      <c r="M104" s="48" t="e" vm="1">
        <f t="shared" si="10"/>
        <v>#VALUE!</v>
      </c>
      <c r="N104" t="e" vm="1">
        <f t="shared" si="11"/>
        <v>#VALUE!</v>
      </c>
      <c r="O104" s="1">
        <f>Main!$C$27</f>
        <v>264.69552238228596</v>
      </c>
      <c r="P104" s="48" t="e" vm="1">
        <f t="shared" si="12"/>
        <v>#VALUE!</v>
      </c>
      <c r="Q104" t="e" vm="1">
        <f t="shared" si="13"/>
        <v>#VALUE!</v>
      </c>
    </row>
    <row r="105" spans="1:17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2">
        <f>[1]!GenLognormal($F$9,$F$10)</f>
        <v>#VALUE!</v>
      </c>
      <c r="G105" t="e" vm="2">
        <f>[1]!genBinomial(1,0.567)</f>
        <v>#VALUE!</v>
      </c>
      <c r="H105" s="13" t="e" vm="1">
        <f t="shared" si="7"/>
        <v>#VALUE!</v>
      </c>
      <c r="I105" s="1">
        <f>Main!$A$27</f>
        <v>264.55759569809749</v>
      </c>
      <c r="J105" s="48" t="e" vm="1">
        <f t="shared" si="8"/>
        <v>#VALUE!</v>
      </c>
      <c r="K105" t="e" vm="1">
        <f t="shared" si="9"/>
        <v>#VALUE!</v>
      </c>
      <c r="L105" s="1">
        <f>Main!$B$27</f>
        <v>264.41701673810672</v>
      </c>
      <c r="M105" s="48" t="e" vm="1">
        <f t="shared" si="10"/>
        <v>#VALUE!</v>
      </c>
      <c r="N105" t="e" vm="1">
        <f t="shared" si="11"/>
        <v>#VALUE!</v>
      </c>
      <c r="O105" s="1">
        <f>Main!$C$27</f>
        <v>264.69552238228596</v>
      </c>
      <c r="P105" s="48" t="e" vm="1">
        <f t="shared" si="12"/>
        <v>#VALUE!</v>
      </c>
      <c r="Q105" t="e" vm="1">
        <f t="shared" si="13"/>
        <v>#VALUE!</v>
      </c>
    </row>
    <row r="106" spans="1:17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2">
        <f>[1]!GenLognormal($F$9,$F$10)</f>
        <v>#VALUE!</v>
      </c>
      <c r="G106" t="e" vm="2">
        <f>[1]!genBinomial(1,0.567)</f>
        <v>#VALUE!</v>
      </c>
      <c r="H106" s="13" t="e" vm="1">
        <f t="shared" si="7"/>
        <v>#VALUE!</v>
      </c>
      <c r="I106" s="1">
        <f>Main!$A$27</f>
        <v>264.55759569809749</v>
      </c>
      <c r="J106" s="48" t="e" vm="1">
        <f t="shared" si="8"/>
        <v>#VALUE!</v>
      </c>
      <c r="K106" t="e" vm="1">
        <f t="shared" si="9"/>
        <v>#VALUE!</v>
      </c>
      <c r="L106" s="1">
        <f>Main!$B$27</f>
        <v>264.41701673810672</v>
      </c>
      <c r="M106" s="48" t="e" vm="1">
        <f t="shared" si="10"/>
        <v>#VALUE!</v>
      </c>
      <c r="N106" t="e" vm="1">
        <f t="shared" si="11"/>
        <v>#VALUE!</v>
      </c>
      <c r="O106" s="1">
        <f>Main!$C$27</f>
        <v>264.69552238228596</v>
      </c>
      <c r="P106" s="48" t="e" vm="1">
        <f t="shared" si="12"/>
        <v>#VALUE!</v>
      </c>
      <c r="Q106" t="e" vm="1">
        <f t="shared" si="13"/>
        <v>#VALUE!</v>
      </c>
    </row>
    <row r="107" spans="1:17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2">
        <f>[1]!GenLognormal($F$9,$F$10)</f>
        <v>#VALUE!</v>
      </c>
      <c r="G107" t="e" vm="2">
        <f>[1]!genBinomial(1,0.567)</f>
        <v>#VALUE!</v>
      </c>
      <c r="H107" s="13" t="e" vm="1">
        <f t="shared" si="7"/>
        <v>#VALUE!</v>
      </c>
      <c r="I107" s="1">
        <f>Main!$A$27</f>
        <v>264.55759569809749</v>
      </c>
      <c r="J107" s="48" t="e" vm="1">
        <f t="shared" si="8"/>
        <v>#VALUE!</v>
      </c>
      <c r="K107" t="e" vm="1">
        <f t="shared" si="9"/>
        <v>#VALUE!</v>
      </c>
      <c r="L107" s="1">
        <f>Main!$B$27</f>
        <v>264.41701673810672</v>
      </c>
      <c r="M107" s="48" t="e" vm="1">
        <f t="shared" si="10"/>
        <v>#VALUE!</v>
      </c>
      <c r="N107" t="e" vm="1">
        <f t="shared" si="11"/>
        <v>#VALUE!</v>
      </c>
      <c r="O107" s="1">
        <f>Main!$C$27</f>
        <v>264.69552238228596</v>
      </c>
      <c r="P107" s="48" t="e" vm="1">
        <f t="shared" si="12"/>
        <v>#VALUE!</v>
      </c>
      <c r="Q107" t="e" vm="1">
        <f t="shared" si="13"/>
        <v>#VALUE!</v>
      </c>
    </row>
    <row r="108" spans="1:17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2">
        <f>[1]!GenLognormal($F$9,$F$10)</f>
        <v>#VALUE!</v>
      </c>
      <c r="G108" t="e" vm="2">
        <f>[1]!genBinomial(1,0.567)</f>
        <v>#VALUE!</v>
      </c>
      <c r="H108" s="13" t="e" vm="1">
        <f t="shared" si="7"/>
        <v>#VALUE!</v>
      </c>
      <c r="I108" s="1">
        <f>Main!$A$27</f>
        <v>264.55759569809749</v>
      </c>
      <c r="J108" s="48" t="e" vm="1">
        <f t="shared" si="8"/>
        <v>#VALUE!</v>
      </c>
      <c r="K108" t="e" vm="1">
        <f t="shared" si="9"/>
        <v>#VALUE!</v>
      </c>
      <c r="L108" s="1">
        <f>Main!$B$27</f>
        <v>264.41701673810672</v>
      </c>
      <c r="M108" s="48" t="e" vm="1">
        <f t="shared" si="10"/>
        <v>#VALUE!</v>
      </c>
      <c r="N108" t="e" vm="1">
        <f t="shared" si="11"/>
        <v>#VALUE!</v>
      </c>
      <c r="O108" s="1">
        <f>Main!$C$27</f>
        <v>264.69552238228596</v>
      </c>
      <c r="P108" s="48" t="e" vm="1">
        <f t="shared" si="12"/>
        <v>#VALUE!</v>
      </c>
      <c r="Q108" t="e" vm="1">
        <f t="shared" si="13"/>
        <v>#VALUE!</v>
      </c>
    </row>
    <row r="109" spans="1:17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2">
        <f>[1]!GenLognormal($F$9,$F$10)</f>
        <v>#VALUE!</v>
      </c>
      <c r="G109" t="e" vm="2">
        <f>[1]!genBinomial(1,0.567)</f>
        <v>#VALUE!</v>
      </c>
      <c r="H109" s="13" t="e" vm="1">
        <f t="shared" si="7"/>
        <v>#VALUE!</v>
      </c>
      <c r="I109" s="1">
        <f>Main!$A$27</f>
        <v>264.55759569809749</v>
      </c>
      <c r="J109" s="48" t="e" vm="1">
        <f t="shared" si="8"/>
        <v>#VALUE!</v>
      </c>
      <c r="K109" t="e" vm="1">
        <f t="shared" si="9"/>
        <v>#VALUE!</v>
      </c>
      <c r="L109" s="1">
        <f>Main!$B$27</f>
        <v>264.41701673810672</v>
      </c>
      <c r="M109" s="48" t="e" vm="1">
        <f t="shared" si="10"/>
        <v>#VALUE!</v>
      </c>
      <c r="N109" t="e" vm="1">
        <f t="shared" si="11"/>
        <v>#VALUE!</v>
      </c>
      <c r="O109" s="1">
        <f>Main!$C$27</f>
        <v>264.69552238228596</v>
      </c>
      <c r="P109" s="48" t="e" vm="1">
        <f t="shared" si="12"/>
        <v>#VALUE!</v>
      </c>
      <c r="Q109" t="e" vm="1">
        <f t="shared" si="13"/>
        <v>#VALUE!</v>
      </c>
    </row>
    <row r="110" spans="1:17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2">
        <f>[1]!GenLognormal($F$9,$F$10)</f>
        <v>#VALUE!</v>
      </c>
      <c r="G110" t="e" vm="2">
        <f>[1]!genBinomial(1,0.567)</f>
        <v>#VALUE!</v>
      </c>
      <c r="H110" s="13" t="e" vm="1">
        <f t="shared" si="7"/>
        <v>#VALUE!</v>
      </c>
      <c r="I110" s="1">
        <f>Main!$A$27</f>
        <v>264.55759569809749</v>
      </c>
      <c r="J110" s="48" t="e" vm="1">
        <f t="shared" si="8"/>
        <v>#VALUE!</v>
      </c>
      <c r="K110" t="e" vm="1">
        <f t="shared" si="9"/>
        <v>#VALUE!</v>
      </c>
      <c r="L110" s="1">
        <f>Main!$B$27</f>
        <v>264.41701673810672</v>
      </c>
      <c r="M110" s="48" t="e" vm="1">
        <f t="shared" si="10"/>
        <v>#VALUE!</v>
      </c>
      <c r="N110" t="e" vm="1">
        <f t="shared" si="11"/>
        <v>#VALUE!</v>
      </c>
      <c r="O110" s="1">
        <f>Main!$C$27</f>
        <v>264.69552238228596</v>
      </c>
      <c r="P110" s="48" t="e" vm="1">
        <f t="shared" si="12"/>
        <v>#VALUE!</v>
      </c>
      <c r="Q110" t="e" vm="1">
        <f t="shared" si="13"/>
        <v>#VALUE!</v>
      </c>
    </row>
    <row r="111" spans="1:17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2">
        <f>[1]!GenLognormal($F$9,$F$10)</f>
        <v>#VALUE!</v>
      </c>
      <c r="G111" t="e" vm="2">
        <f>[1]!genBinomial(1,0.567)</f>
        <v>#VALUE!</v>
      </c>
      <c r="H111" s="13" t="e" vm="1">
        <f t="shared" si="7"/>
        <v>#VALUE!</v>
      </c>
      <c r="I111" s="1">
        <f>Main!$A$27</f>
        <v>264.55759569809749</v>
      </c>
      <c r="J111" s="48" t="e" vm="1">
        <f t="shared" si="8"/>
        <v>#VALUE!</v>
      </c>
      <c r="K111" t="e" vm="1">
        <f t="shared" si="9"/>
        <v>#VALUE!</v>
      </c>
      <c r="L111" s="1">
        <f>Main!$B$27</f>
        <v>264.41701673810672</v>
      </c>
      <c r="M111" s="48" t="e" vm="1">
        <f t="shared" si="10"/>
        <v>#VALUE!</v>
      </c>
      <c r="N111" t="e" vm="1">
        <f t="shared" si="11"/>
        <v>#VALUE!</v>
      </c>
      <c r="O111" s="1">
        <f>Main!$C$27</f>
        <v>264.69552238228596</v>
      </c>
      <c r="P111" s="48" t="e" vm="1">
        <f t="shared" si="12"/>
        <v>#VALUE!</v>
      </c>
      <c r="Q111" t="e" vm="1">
        <f t="shared" si="13"/>
        <v>#VALUE!</v>
      </c>
    </row>
    <row r="112" spans="1:17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2">
        <f>[1]!GenLognormal($F$9,$F$10)</f>
        <v>#VALUE!</v>
      </c>
      <c r="G112" t="e" vm="2">
        <f>[1]!genBinomial(1,0.567)</f>
        <v>#VALUE!</v>
      </c>
      <c r="H112" s="13" t="e" vm="1">
        <f t="shared" si="7"/>
        <v>#VALUE!</v>
      </c>
      <c r="I112" s="1">
        <f>Main!$A$27</f>
        <v>264.55759569809749</v>
      </c>
      <c r="J112" s="48" t="e" vm="1">
        <f t="shared" si="8"/>
        <v>#VALUE!</v>
      </c>
      <c r="K112" t="e" vm="1">
        <f t="shared" si="9"/>
        <v>#VALUE!</v>
      </c>
      <c r="L112" s="1">
        <f>Main!$B$27</f>
        <v>264.41701673810672</v>
      </c>
      <c r="M112" s="48" t="e" vm="1">
        <f t="shared" si="10"/>
        <v>#VALUE!</v>
      </c>
      <c r="N112" t="e" vm="1">
        <f t="shared" si="11"/>
        <v>#VALUE!</v>
      </c>
      <c r="O112" s="1">
        <f>Main!$C$27</f>
        <v>264.69552238228596</v>
      </c>
      <c r="P112" s="48" t="e" vm="1">
        <f t="shared" si="12"/>
        <v>#VALUE!</v>
      </c>
      <c r="Q112" t="e" vm="1">
        <f t="shared" si="13"/>
        <v>#VALUE!</v>
      </c>
    </row>
    <row r="113" spans="1:17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2">
        <f>[1]!GenLognormal($F$9,$F$10)</f>
        <v>#VALUE!</v>
      </c>
      <c r="G113" t="e" vm="2">
        <f>[1]!genBinomial(1,0.567)</f>
        <v>#VALUE!</v>
      </c>
      <c r="H113" s="13" t="e" vm="1">
        <f t="shared" si="7"/>
        <v>#VALUE!</v>
      </c>
      <c r="I113" s="1">
        <f>Main!$A$27</f>
        <v>264.55759569809749</v>
      </c>
      <c r="J113" s="48" t="e" vm="1">
        <f t="shared" si="8"/>
        <v>#VALUE!</v>
      </c>
      <c r="K113" t="e" vm="1">
        <f t="shared" si="9"/>
        <v>#VALUE!</v>
      </c>
      <c r="L113" s="1">
        <f>Main!$B$27</f>
        <v>264.41701673810672</v>
      </c>
      <c r="M113" s="48" t="e" vm="1">
        <f t="shared" si="10"/>
        <v>#VALUE!</v>
      </c>
      <c r="N113" t="e" vm="1">
        <f t="shared" si="11"/>
        <v>#VALUE!</v>
      </c>
      <c r="O113" s="1">
        <f>Main!$C$27</f>
        <v>264.69552238228596</v>
      </c>
      <c r="P113" s="48" t="e" vm="1">
        <f t="shared" si="12"/>
        <v>#VALUE!</v>
      </c>
      <c r="Q113" t="e" vm="1">
        <f t="shared" si="13"/>
        <v>#VALUE!</v>
      </c>
    </row>
    <row r="114" spans="1:17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2">
        <f>[1]!GenLognormal($F$9,$F$10)</f>
        <v>#VALUE!</v>
      </c>
      <c r="G114" t="e" vm="2">
        <f>[1]!genBinomial(1,0.567)</f>
        <v>#VALUE!</v>
      </c>
      <c r="H114" s="13" t="e" vm="1">
        <f t="shared" si="7"/>
        <v>#VALUE!</v>
      </c>
      <c r="I114" s="1">
        <f>Main!$A$27</f>
        <v>264.55759569809749</v>
      </c>
      <c r="J114" s="48" t="e" vm="1">
        <f t="shared" si="8"/>
        <v>#VALUE!</v>
      </c>
      <c r="K114" t="e" vm="1">
        <f t="shared" si="9"/>
        <v>#VALUE!</v>
      </c>
      <c r="L114" s="1">
        <f>Main!$B$27</f>
        <v>264.41701673810672</v>
      </c>
      <c r="M114" s="48" t="e" vm="1">
        <f t="shared" si="10"/>
        <v>#VALUE!</v>
      </c>
      <c r="N114" t="e" vm="1">
        <f t="shared" si="11"/>
        <v>#VALUE!</v>
      </c>
      <c r="O114" s="1">
        <f>Main!$C$27</f>
        <v>264.69552238228596</v>
      </c>
      <c r="P114" s="48" t="e" vm="1">
        <f t="shared" si="12"/>
        <v>#VALUE!</v>
      </c>
      <c r="Q114" t="e" vm="1">
        <f t="shared" si="13"/>
        <v>#VALUE!</v>
      </c>
    </row>
    <row r="115" spans="1:17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2">
        <f>[1]!GenLognormal($F$9,$F$10)</f>
        <v>#VALUE!</v>
      </c>
      <c r="G115" t="e" vm="2">
        <f>[1]!genBinomial(1,0.567)</f>
        <v>#VALUE!</v>
      </c>
      <c r="H115" s="13" t="e" vm="1">
        <f t="shared" si="7"/>
        <v>#VALUE!</v>
      </c>
      <c r="I115" s="1">
        <f>Main!$A$27</f>
        <v>264.55759569809749</v>
      </c>
      <c r="J115" s="48" t="e" vm="1">
        <f t="shared" si="8"/>
        <v>#VALUE!</v>
      </c>
      <c r="K115" t="e" vm="1">
        <f t="shared" si="9"/>
        <v>#VALUE!</v>
      </c>
      <c r="L115" s="1">
        <f>Main!$B$27</f>
        <v>264.41701673810672</v>
      </c>
      <c r="M115" s="48" t="e" vm="1">
        <f t="shared" si="10"/>
        <v>#VALUE!</v>
      </c>
      <c r="N115" t="e" vm="1">
        <f t="shared" si="11"/>
        <v>#VALUE!</v>
      </c>
      <c r="O115" s="1">
        <f>Main!$C$27</f>
        <v>264.69552238228596</v>
      </c>
      <c r="P115" s="48" t="e" vm="1">
        <f t="shared" si="12"/>
        <v>#VALUE!</v>
      </c>
      <c r="Q115" t="e" vm="1">
        <f t="shared" si="13"/>
        <v>#VALUE!</v>
      </c>
    </row>
    <row r="116" spans="1:17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2">
        <f>[1]!GenLognormal($F$9,$F$10)</f>
        <v>#VALUE!</v>
      </c>
      <c r="G116" t="e" vm="2">
        <f>[1]!genBinomial(1,0.567)</f>
        <v>#VALUE!</v>
      </c>
      <c r="H116" s="13" t="e" vm="1">
        <f t="shared" si="7"/>
        <v>#VALUE!</v>
      </c>
      <c r="I116" s="1">
        <f>Main!$A$27</f>
        <v>264.55759569809749</v>
      </c>
      <c r="J116" s="48" t="e" vm="1">
        <f t="shared" si="8"/>
        <v>#VALUE!</v>
      </c>
      <c r="K116" t="e" vm="1">
        <f t="shared" si="9"/>
        <v>#VALUE!</v>
      </c>
      <c r="L116" s="1">
        <f>Main!$B$27</f>
        <v>264.41701673810672</v>
      </c>
      <c r="M116" s="48" t="e" vm="1">
        <f t="shared" si="10"/>
        <v>#VALUE!</v>
      </c>
      <c r="N116" t="e" vm="1">
        <f t="shared" si="11"/>
        <v>#VALUE!</v>
      </c>
      <c r="O116" s="1">
        <f>Main!$C$27</f>
        <v>264.69552238228596</v>
      </c>
      <c r="P116" s="48" t="e" vm="1">
        <f t="shared" si="12"/>
        <v>#VALUE!</v>
      </c>
      <c r="Q116" t="e" vm="1">
        <f t="shared" si="13"/>
        <v>#VALUE!</v>
      </c>
    </row>
    <row r="117" spans="1:17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2">
        <f>[1]!GenLognormal($F$9,$F$10)</f>
        <v>#VALUE!</v>
      </c>
      <c r="G117" t="e" vm="2">
        <f>[1]!genBinomial(1,0.567)</f>
        <v>#VALUE!</v>
      </c>
      <c r="H117" s="13" t="e" vm="1">
        <f t="shared" si="7"/>
        <v>#VALUE!</v>
      </c>
      <c r="I117" s="1">
        <f>Main!$A$27</f>
        <v>264.55759569809749</v>
      </c>
      <c r="J117" s="48" t="e" vm="1">
        <f t="shared" si="8"/>
        <v>#VALUE!</v>
      </c>
      <c r="K117" t="e" vm="1">
        <f t="shared" si="9"/>
        <v>#VALUE!</v>
      </c>
      <c r="L117" s="1">
        <f>Main!$B$27</f>
        <v>264.41701673810672</v>
      </c>
      <c r="M117" s="48" t="e" vm="1">
        <f t="shared" si="10"/>
        <v>#VALUE!</v>
      </c>
      <c r="N117" t="e" vm="1">
        <f t="shared" si="11"/>
        <v>#VALUE!</v>
      </c>
      <c r="O117" s="1">
        <f>Main!$C$27</f>
        <v>264.69552238228596</v>
      </c>
      <c r="P117" s="48" t="e" vm="1">
        <f t="shared" si="12"/>
        <v>#VALUE!</v>
      </c>
      <c r="Q117" t="e" vm="1">
        <f t="shared" si="13"/>
        <v>#VALUE!</v>
      </c>
    </row>
    <row r="118" spans="1:17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2">
        <f>[1]!GenLognormal($F$9,$F$10)</f>
        <v>#VALUE!</v>
      </c>
      <c r="G118" t="e" vm="2">
        <f>[1]!genBinomial(1,0.567)</f>
        <v>#VALUE!</v>
      </c>
      <c r="H118" s="13" t="e" vm="1">
        <f t="shared" si="7"/>
        <v>#VALUE!</v>
      </c>
      <c r="I118" s="1">
        <f>Main!$A$27</f>
        <v>264.55759569809749</v>
      </c>
      <c r="J118" s="48" t="e" vm="1">
        <f t="shared" si="8"/>
        <v>#VALUE!</v>
      </c>
      <c r="K118" t="e" vm="1">
        <f t="shared" si="9"/>
        <v>#VALUE!</v>
      </c>
      <c r="L118" s="1">
        <f>Main!$B$27</f>
        <v>264.41701673810672</v>
      </c>
      <c r="M118" s="48" t="e" vm="1">
        <f t="shared" si="10"/>
        <v>#VALUE!</v>
      </c>
      <c r="N118" t="e" vm="1">
        <f t="shared" si="11"/>
        <v>#VALUE!</v>
      </c>
      <c r="O118" s="1">
        <f>Main!$C$27</f>
        <v>264.69552238228596</v>
      </c>
      <c r="P118" s="48" t="e" vm="1">
        <f t="shared" si="12"/>
        <v>#VALUE!</v>
      </c>
      <c r="Q118" t="e" vm="1">
        <f t="shared" si="13"/>
        <v>#VALUE!</v>
      </c>
    </row>
    <row r="119" spans="1:17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2">
        <f>[1]!GenLognormal($F$9,$F$10)</f>
        <v>#VALUE!</v>
      </c>
      <c r="G119" t="e" vm="2">
        <f>[1]!genBinomial(1,0.567)</f>
        <v>#VALUE!</v>
      </c>
      <c r="H119" s="13" t="e" vm="1">
        <f t="shared" si="7"/>
        <v>#VALUE!</v>
      </c>
      <c r="I119" s="1">
        <f>Main!$A$27</f>
        <v>264.55759569809749</v>
      </c>
      <c r="J119" s="48" t="e" vm="1">
        <f t="shared" si="8"/>
        <v>#VALUE!</v>
      </c>
      <c r="K119" t="e" vm="1">
        <f t="shared" si="9"/>
        <v>#VALUE!</v>
      </c>
      <c r="L119" s="1">
        <f>Main!$B$27</f>
        <v>264.41701673810672</v>
      </c>
      <c r="M119" s="48" t="e" vm="1">
        <f t="shared" si="10"/>
        <v>#VALUE!</v>
      </c>
      <c r="N119" t="e" vm="1">
        <f t="shared" si="11"/>
        <v>#VALUE!</v>
      </c>
      <c r="O119" s="1">
        <f>Main!$C$27</f>
        <v>264.69552238228596</v>
      </c>
      <c r="P119" s="48" t="e" vm="1">
        <f t="shared" si="12"/>
        <v>#VALUE!</v>
      </c>
      <c r="Q119" t="e" vm="1">
        <f t="shared" si="13"/>
        <v>#VALUE!</v>
      </c>
    </row>
    <row r="120" spans="1:17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2">
        <f>[1]!GenLognormal($F$9,$F$10)</f>
        <v>#VALUE!</v>
      </c>
      <c r="G120" t="e" vm="2">
        <f>[1]!genBinomial(1,0.567)</f>
        <v>#VALUE!</v>
      </c>
      <c r="H120" s="13" t="e" vm="1">
        <f t="shared" si="7"/>
        <v>#VALUE!</v>
      </c>
      <c r="I120" s="1">
        <f>Main!$A$27</f>
        <v>264.55759569809749</v>
      </c>
      <c r="J120" s="48" t="e" vm="1">
        <f t="shared" si="8"/>
        <v>#VALUE!</v>
      </c>
      <c r="K120" t="e" vm="1">
        <f t="shared" si="9"/>
        <v>#VALUE!</v>
      </c>
      <c r="L120" s="1">
        <f>Main!$B$27</f>
        <v>264.41701673810672</v>
      </c>
      <c r="M120" s="48" t="e" vm="1">
        <f t="shared" si="10"/>
        <v>#VALUE!</v>
      </c>
      <c r="N120" t="e" vm="1">
        <f t="shared" si="11"/>
        <v>#VALUE!</v>
      </c>
      <c r="O120" s="1">
        <f>Main!$C$27</f>
        <v>264.69552238228596</v>
      </c>
      <c r="P120" s="48" t="e" vm="1">
        <f t="shared" si="12"/>
        <v>#VALUE!</v>
      </c>
      <c r="Q120" t="e" vm="1">
        <f t="shared" si="13"/>
        <v>#VALUE!</v>
      </c>
    </row>
    <row r="121" spans="1:17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2">
        <f>[1]!GenLognormal($F$9,$F$10)</f>
        <v>#VALUE!</v>
      </c>
      <c r="G121" t="e" vm="2">
        <f>[1]!genBinomial(1,0.567)</f>
        <v>#VALUE!</v>
      </c>
      <c r="H121" s="13" t="e" vm="1">
        <f t="shared" si="7"/>
        <v>#VALUE!</v>
      </c>
      <c r="I121" s="1">
        <f>Main!$A$27</f>
        <v>264.55759569809749</v>
      </c>
      <c r="J121" s="48" t="e" vm="1">
        <f t="shared" si="8"/>
        <v>#VALUE!</v>
      </c>
      <c r="K121" t="e" vm="1">
        <f t="shared" si="9"/>
        <v>#VALUE!</v>
      </c>
      <c r="L121" s="1">
        <f>Main!$B$27</f>
        <v>264.41701673810672</v>
      </c>
      <c r="M121" s="48" t="e" vm="1">
        <f t="shared" si="10"/>
        <v>#VALUE!</v>
      </c>
      <c r="N121" t="e" vm="1">
        <f t="shared" si="11"/>
        <v>#VALUE!</v>
      </c>
      <c r="O121" s="1">
        <f>Main!$C$27</f>
        <v>264.69552238228596</v>
      </c>
      <c r="P121" s="48" t="e" vm="1">
        <f t="shared" si="12"/>
        <v>#VALUE!</v>
      </c>
      <c r="Q121" t="e" vm="1">
        <f t="shared" si="13"/>
        <v>#VALUE!</v>
      </c>
    </row>
    <row r="122" spans="1:17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2">
        <f>[1]!GenLognormal($F$9,$F$10)</f>
        <v>#VALUE!</v>
      </c>
      <c r="G122" t="e" vm="2">
        <f>[1]!genBinomial(1,0.567)</f>
        <v>#VALUE!</v>
      </c>
      <c r="H122" s="13" t="e" vm="1">
        <f t="shared" si="7"/>
        <v>#VALUE!</v>
      </c>
      <c r="I122" s="1">
        <f>Main!$A$27</f>
        <v>264.55759569809749</v>
      </c>
      <c r="J122" s="48" t="e" vm="1">
        <f t="shared" si="8"/>
        <v>#VALUE!</v>
      </c>
      <c r="K122" t="e" vm="1">
        <f t="shared" si="9"/>
        <v>#VALUE!</v>
      </c>
      <c r="L122" s="1">
        <f>Main!$B$27</f>
        <v>264.41701673810672</v>
      </c>
      <c r="M122" s="48" t="e" vm="1">
        <f t="shared" si="10"/>
        <v>#VALUE!</v>
      </c>
      <c r="N122" t="e" vm="1">
        <f t="shared" si="11"/>
        <v>#VALUE!</v>
      </c>
      <c r="O122" s="1">
        <f>Main!$C$27</f>
        <v>264.69552238228596</v>
      </c>
      <c r="P122" s="48" t="e" vm="1">
        <f t="shared" si="12"/>
        <v>#VALUE!</v>
      </c>
      <c r="Q122" t="e" vm="1">
        <f t="shared" si="13"/>
        <v>#VALUE!</v>
      </c>
    </row>
    <row r="123" spans="1:17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2">
        <f>[1]!GenLognormal($F$9,$F$10)</f>
        <v>#VALUE!</v>
      </c>
      <c r="G123" t="e" vm="2">
        <f>[1]!genBinomial(1,0.567)</f>
        <v>#VALUE!</v>
      </c>
      <c r="H123" s="13" t="e" vm="1">
        <f t="shared" si="7"/>
        <v>#VALUE!</v>
      </c>
      <c r="I123" s="1">
        <f>Main!$A$27</f>
        <v>264.55759569809749</v>
      </c>
      <c r="J123" s="48" t="e" vm="1">
        <f t="shared" si="8"/>
        <v>#VALUE!</v>
      </c>
      <c r="K123" t="e" vm="1">
        <f t="shared" si="9"/>
        <v>#VALUE!</v>
      </c>
      <c r="L123" s="1">
        <f>Main!$B$27</f>
        <v>264.41701673810672</v>
      </c>
      <c r="M123" s="48" t="e" vm="1">
        <f t="shared" si="10"/>
        <v>#VALUE!</v>
      </c>
      <c r="N123" t="e" vm="1">
        <f t="shared" si="11"/>
        <v>#VALUE!</v>
      </c>
      <c r="O123" s="1">
        <f>Main!$C$27</f>
        <v>264.69552238228596</v>
      </c>
      <c r="P123" s="48" t="e" vm="1">
        <f t="shared" si="12"/>
        <v>#VALUE!</v>
      </c>
      <c r="Q123" t="e" vm="1">
        <f t="shared" si="13"/>
        <v>#VALUE!</v>
      </c>
    </row>
    <row r="124" spans="1:17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2">
        <f>[1]!GenLognormal($F$9,$F$10)</f>
        <v>#VALUE!</v>
      </c>
      <c r="G124" t="e" vm="2">
        <f>[1]!genBinomial(1,0.567)</f>
        <v>#VALUE!</v>
      </c>
      <c r="H124" s="13" t="e" vm="1">
        <f t="shared" si="7"/>
        <v>#VALUE!</v>
      </c>
      <c r="I124" s="1">
        <f>Main!$A$27</f>
        <v>264.55759569809749</v>
      </c>
      <c r="J124" s="48" t="e" vm="1">
        <f t="shared" si="8"/>
        <v>#VALUE!</v>
      </c>
      <c r="K124" t="e" vm="1">
        <f t="shared" si="9"/>
        <v>#VALUE!</v>
      </c>
      <c r="L124" s="1">
        <f>Main!$B$27</f>
        <v>264.41701673810672</v>
      </c>
      <c r="M124" s="48" t="e" vm="1">
        <f t="shared" si="10"/>
        <v>#VALUE!</v>
      </c>
      <c r="N124" t="e" vm="1">
        <f t="shared" si="11"/>
        <v>#VALUE!</v>
      </c>
      <c r="O124" s="1">
        <f>Main!$C$27</f>
        <v>264.69552238228596</v>
      </c>
      <c r="P124" s="48" t="e" vm="1">
        <f t="shared" si="12"/>
        <v>#VALUE!</v>
      </c>
      <c r="Q124" t="e" vm="1">
        <f t="shared" si="13"/>
        <v>#VALUE!</v>
      </c>
    </row>
    <row r="125" spans="1:17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2">
        <f>[1]!GenLognormal($F$9,$F$10)</f>
        <v>#VALUE!</v>
      </c>
      <c r="G125" t="e" vm="2">
        <f>[1]!genBinomial(1,0.567)</f>
        <v>#VALUE!</v>
      </c>
      <c r="H125" s="13" t="e" vm="1">
        <f t="shared" si="7"/>
        <v>#VALUE!</v>
      </c>
      <c r="I125" s="1">
        <f>Main!$A$27</f>
        <v>264.55759569809749</v>
      </c>
      <c r="J125" s="48" t="e" vm="1">
        <f t="shared" si="8"/>
        <v>#VALUE!</v>
      </c>
      <c r="K125" t="e" vm="1">
        <f t="shared" si="9"/>
        <v>#VALUE!</v>
      </c>
      <c r="L125" s="1">
        <f>Main!$B$27</f>
        <v>264.41701673810672</v>
      </c>
      <c r="M125" s="48" t="e" vm="1">
        <f t="shared" si="10"/>
        <v>#VALUE!</v>
      </c>
      <c r="N125" t="e" vm="1">
        <f t="shared" si="11"/>
        <v>#VALUE!</v>
      </c>
      <c r="O125" s="1">
        <f>Main!$C$27</f>
        <v>264.69552238228596</v>
      </c>
      <c r="P125" s="48" t="e" vm="1">
        <f t="shared" si="12"/>
        <v>#VALUE!</v>
      </c>
      <c r="Q125" t="e" vm="1">
        <f t="shared" si="13"/>
        <v>#VALUE!</v>
      </c>
    </row>
    <row r="126" spans="1:17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2">
        <f>[1]!GenLognormal($F$9,$F$10)</f>
        <v>#VALUE!</v>
      </c>
      <c r="G126" t="e" vm="2">
        <f>[1]!genBinomial(1,0.567)</f>
        <v>#VALUE!</v>
      </c>
      <c r="H126" s="13" t="e" vm="1">
        <f t="shared" si="7"/>
        <v>#VALUE!</v>
      </c>
      <c r="I126" s="1">
        <f>Main!$A$27</f>
        <v>264.55759569809749</v>
      </c>
      <c r="J126" s="48" t="e" vm="1">
        <f t="shared" si="8"/>
        <v>#VALUE!</v>
      </c>
      <c r="K126" t="e" vm="1">
        <f t="shared" si="9"/>
        <v>#VALUE!</v>
      </c>
      <c r="L126" s="1">
        <f>Main!$B$27</f>
        <v>264.41701673810672</v>
      </c>
      <c r="M126" s="48" t="e" vm="1">
        <f t="shared" si="10"/>
        <v>#VALUE!</v>
      </c>
      <c r="N126" t="e" vm="1">
        <f t="shared" si="11"/>
        <v>#VALUE!</v>
      </c>
      <c r="O126" s="1">
        <f>Main!$C$27</f>
        <v>264.69552238228596</v>
      </c>
      <c r="P126" s="48" t="e" vm="1">
        <f t="shared" si="12"/>
        <v>#VALUE!</v>
      </c>
      <c r="Q126" t="e" vm="1">
        <f t="shared" si="13"/>
        <v>#VALUE!</v>
      </c>
    </row>
    <row r="127" spans="1:17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2">
        <f>[1]!GenLognormal($F$9,$F$10)</f>
        <v>#VALUE!</v>
      </c>
      <c r="G127" t="e" vm="2">
        <f>[1]!genBinomial(1,0.567)</f>
        <v>#VALUE!</v>
      </c>
      <c r="H127" s="13" t="e" vm="1">
        <f t="shared" si="7"/>
        <v>#VALUE!</v>
      </c>
      <c r="I127" s="1">
        <f>Main!$A$27</f>
        <v>264.55759569809749</v>
      </c>
      <c r="J127" s="48" t="e" vm="1">
        <f t="shared" si="8"/>
        <v>#VALUE!</v>
      </c>
      <c r="K127" t="e" vm="1">
        <f t="shared" si="9"/>
        <v>#VALUE!</v>
      </c>
      <c r="L127" s="1">
        <f>Main!$B$27</f>
        <v>264.41701673810672</v>
      </c>
      <c r="M127" s="48" t="e" vm="1">
        <f t="shared" si="10"/>
        <v>#VALUE!</v>
      </c>
      <c r="N127" t="e" vm="1">
        <f t="shared" si="11"/>
        <v>#VALUE!</v>
      </c>
      <c r="O127" s="1">
        <f>Main!$C$27</f>
        <v>264.69552238228596</v>
      </c>
      <c r="P127" s="48" t="e" vm="1">
        <f t="shared" si="12"/>
        <v>#VALUE!</v>
      </c>
      <c r="Q127" t="e" vm="1">
        <f t="shared" si="13"/>
        <v>#VALUE!</v>
      </c>
    </row>
    <row r="128" spans="1:17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2">
        <f>[1]!GenLognormal($F$9,$F$10)</f>
        <v>#VALUE!</v>
      </c>
      <c r="G128" t="e" vm="2">
        <f>[1]!genBinomial(1,0.567)</f>
        <v>#VALUE!</v>
      </c>
      <c r="H128" s="13" t="e" vm="1">
        <f t="shared" si="7"/>
        <v>#VALUE!</v>
      </c>
      <c r="I128" s="1">
        <f>Main!$A$27</f>
        <v>264.55759569809749</v>
      </c>
      <c r="J128" s="48" t="e" vm="1">
        <f t="shared" si="8"/>
        <v>#VALUE!</v>
      </c>
      <c r="K128" t="e" vm="1">
        <f t="shared" si="9"/>
        <v>#VALUE!</v>
      </c>
      <c r="L128" s="1">
        <f>Main!$B$27</f>
        <v>264.41701673810672</v>
      </c>
      <c r="M128" s="48" t="e" vm="1">
        <f t="shared" si="10"/>
        <v>#VALUE!</v>
      </c>
      <c r="N128" t="e" vm="1">
        <f t="shared" si="11"/>
        <v>#VALUE!</v>
      </c>
      <c r="O128" s="1">
        <f>Main!$C$27</f>
        <v>264.69552238228596</v>
      </c>
      <c r="P128" s="48" t="e" vm="1">
        <f t="shared" si="12"/>
        <v>#VALUE!</v>
      </c>
      <c r="Q128" t="e" vm="1">
        <f t="shared" si="13"/>
        <v>#VALUE!</v>
      </c>
    </row>
    <row r="129" spans="1:17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2">
        <f>[1]!GenLognormal($F$9,$F$10)</f>
        <v>#VALUE!</v>
      </c>
      <c r="G129" t="e" vm="2">
        <f>[1]!genBinomial(1,0.567)</f>
        <v>#VALUE!</v>
      </c>
      <c r="H129" s="13" t="e" vm="1">
        <f t="shared" si="7"/>
        <v>#VALUE!</v>
      </c>
      <c r="I129" s="1">
        <f>Main!$A$27</f>
        <v>264.55759569809749</v>
      </c>
      <c r="J129" s="48" t="e" vm="1">
        <f t="shared" si="8"/>
        <v>#VALUE!</v>
      </c>
      <c r="K129" t="e" vm="1">
        <f t="shared" si="9"/>
        <v>#VALUE!</v>
      </c>
      <c r="L129" s="1">
        <f>Main!$B$27</f>
        <v>264.41701673810672</v>
      </c>
      <c r="M129" s="48" t="e" vm="1">
        <f t="shared" si="10"/>
        <v>#VALUE!</v>
      </c>
      <c r="N129" t="e" vm="1">
        <f t="shared" si="11"/>
        <v>#VALUE!</v>
      </c>
      <c r="O129" s="1">
        <f>Main!$C$27</f>
        <v>264.69552238228596</v>
      </c>
      <c r="P129" s="48" t="e" vm="1">
        <f t="shared" si="12"/>
        <v>#VALUE!</v>
      </c>
      <c r="Q129" t="e" vm="1">
        <f t="shared" si="13"/>
        <v>#VALUE!</v>
      </c>
    </row>
    <row r="130" spans="1:17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2">
        <f>[1]!GenLognormal($F$9,$F$10)</f>
        <v>#VALUE!</v>
      </c>
      <c r="G130" t="e" vm="2">
        <f>[1]!genBinomial(1,0.567)</f>
        <v>#VALUE!</v>
      </c>
      <c r="H130" s="13" t="e" vm="1">
        <f t="shared" si="7"/>
        <v>#VALUE!</v>
      </c>
      <c r="I130" s="1">
        <f>Main!$A$27</f>
        <v>264.55759569809749</v>
      </c>
      <c r="J130" s="48" t="e" vm="1">
        <f t="shared" si="8"/>
        <v>#VALUE!</v>
      </c>
      <c r="K130" t="e" vm="1">
        <f t="shared" si="9"/>
        <v>#VALUE!</v>
      </c>
      <c r="L130" s="1">
        <f>Main!$B$27</f>
        <v>264.41701673810672</v>
      </c>
      <c r="M130" s="48" t="e" vm="1">
        <f t="shared" si="10"/>
        <v>#VALUE!</v>
      </c>
      <c r="N130" t="e" vm="1">
        <f t="shared" si="11"/>
        <v>#VALUE!</v>
      </c>
      <c r="O130" s="1">
        <f>Main!$C$27</f>
        <v>264.69552238228596</v>
      </c>
      <c r="P130" s="48" t="e" vm="1">
        <f t="shared" si="12"/>
        <v>#VALUE!</v>
      </c>
      <c r="Q130" t="e" vm="1">
        <f t="shared" si="13"/>
        <v>#VALUE!</v>
      </c>
    </row>
    <row r="131" spans="1:17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2">
        <f>[1]!GenLognormal($F$9,$F$10)</f>
        <v>#VALUE!</v>
      </c>
      <c r="G131" t="e" vm="2">
        <f>[1]!genBinomial(1,0.567)</f>
        <v>#VALUE!</v>
      </c>
      <c r="H131" s="13" t="e" vm="1">
        <f t="shared" si="7"/>
        <v>#VALUE!</v>
      </c>
      <c r="I131" s="1">
        <f>Main!$A$27</f>
        <v>264.55759569809749</v>
      </c>
      <c r="J131" s="48" t="e" vm="1">
        <f t="shared" si="8"/>
        <v>#VALUE!</v>
      </c>
      <c r="K131" t="e" vm="1">
        <f t="shared" si="9"/>
        <v>#VALUE!</v>
      </c>
      <c r="L131" s="1">
        <f>Main!$B$27</f>
        <v>264.41701673810672</v>
      </c>
      <c r="M131" s="48" t="e" vm="1">
        <f t="shared" si="10"/>
        <v>#VALUE!</v>
      </c>
      <c r="N131" t="e" vm="1">
        <f t="shared" si="11"/>
        <v>#VALUE!</v>
      </c>
      <c r="O131" s="1">
        <f>Main!$C$27</f>
        <v>264.69552238228596</v>
      </c>
      <c r="P131" s="48" t="e" vm="1">
        <f t="shared" si="12"/>
        <v>#VALUE!</v>
      </c>
      <c r="Q131" t="e" vm="1">
        <f t="shared" si="13"/>
        <v>#VALUE!</v>
      </c>
    </row>
    <row r="132" spans="1:17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2">
        <f>[1]!GenLognormal($F$9,$F$10)</f>
        <v>#VALUE!</v>
      </c>
      <c r="G132" t="e" vm="2">
        <f>[1]!genBinomial(1,0.567)</f>
        <v>#VALUE!</v>
      </c>
      <c r="H132" s="13" t="e" vm="1">
        <f t="shared" si="7"/>
        <v>#VALUE!</v>
      </c>
      <c r="I132" s="1">
        <f>Main!$A$27</f>
        <v>264.55759569809749</v>
      </c>
      <c r="J132" s="48" t="e" vm="1">
        <f t="shared" si="8"/>
        <v>#VALUE!</v>
      </c>
      <c r="K132" t="e" vm="1">
        <f t="shared" si="9"/>
        <v>#VALUE!</v>
      </c>
      <c r="L132" s="1">
        <f>Main!$B$27</f>
        <v>264.41701673810672</v>
      </c>
      <c r="M132" s="48" t="e" vm="1">
        <f t="shared" si="10"/>
        <v>#VALUE!</v>
      </c>
      <c r="N132" t="e" vm="1">
        <f t="shared" si="11"/>
        <v>#VALUE!</v>
      </c>
      <c r="O132" s="1">
        <f>Main!$C$27</f>
        <v>264.69552238228596</v>
      </c>
      <c r="P132" s="48" t="e" vm="1">
        <f t="shared" si="12"/>
        <v>#VALUE!</v>
      </c>
      <c r="Q132" t="e" vm="1">
        <f t="shared" si="13"/>
        <v>#VALUE!</v>
      </c>
    </row>
    <row r="133" spans="1:17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2">
        <f>[1]!GenLognormal($F$9,$F$10)</f>
        <v>#VALUE!</v>
      </c>
      <c r="G133" t="e" vm="2">
        <f>[1]!genBinomial(1,0.567)</f>
        <v>#VALUE!</v>
      </c>
      <c r="H133" s="13" t="e" vm="1">
        <f t="shared" si="7"/>
        <v>#VALUE!</v>
      </c>
      <c r="I133" s="1">
        <f>Main!$A$27</f>
        <v>264.55759569809749</v>
      </c>
      <c r="J133" s="48" t="e" vm="1">
        <f t="shared" si="8"/>
        <v>#VALUE!</v>
      </c>
      <c r="K133" t="e" vm="1">
        <f t="shared" si="9"/>
        <v>#VALUE!</v>
      </c>
      <c r="L133" s="1">
        <f>Main!$B$27</f>
        <v>264.41701673810672</v>
      </c>
      <c r="M133" s="48" t="e" vm="1">
        <f t="shared" si="10"/>
        <v>#VALUE!</v>
      </c>
      <c r="N133" t="e" vm="1">
        <f t="shared" si="11"/>
        <v>#VALUE!</v>
      </c>
      <c r="O133" s="1">
        <f>Main!$C$27</f>
        <v>264.69552238228596</v>
      </c>
      <c r="P133" s="48" t="e" vm="1">
        <f t="shared" si="12"/>
        <v>#VALUE!</v>
      </c>
      <c r="Q133" t="e" vm="1">
        <f t="shared" si="13"/>
        <v>#VALUE!</v>
      </c>
    </row>
    <row r="134" spans="1:17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2">
        <f>[1]!GenLognormal($F$9,$F$10)</f>
        <v>#VALUE!</v>
      </c>
      <c r="G134" t="e" vm="2">
        <f>[1]!genBinomial(1,0.567)</f>
        <v>#VALUE!</v>
      </c>
      <c r="H134" s="13" t="e" vm="1">
        <f t="shared" si="7"/>
        <v>#VALUE!</v>
      </c>
      <c r="I134" s="1">
        <f>Main!$A$27</f>
        <v>264.55759569809749</v>
      </c>
      <c r="J134" s="48" t="e" vm="1">
        <f t="shared" si="8"/>
        <v>#VALUE!</v>
      </c>
      <c r="K134" t="e" vm="1">
        <f t="shared" si="9"/>
        <v>#VALUE!</v>
      </c>
      <c r="L134" s="1">
        <f>Main!$B$27</f>
        <v>264.41701673810672</v>
      </c>
      <c r="M134" s="48" t="e" vm="1">
        <f t="shared" si="10"/>
        <v>#VALUE!</v>
      </c>
      <c r="N134" t="e" vm="1">
        <f t="shared" si="11"/>
        <v>#VALUE!</v>
      </c>
      <c r="O134" s="1">
        <f>Main!$C$27</f>
        <v>264.69552238228596</v>
      </c>
      <c r="P134" s="48" t="e" vm="1">
        <f t="shared" si="12"/>
        <v>#VALUE!</v>
      </c>
      <c r="Q134" t="e" vm="1">
        <f t="shared" si="13"/>
        <v>#VALUE!</v>
      </c>
    </row>
    <row r="135" spans="1:17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2">
        <f>[1]!GenLognormal($F$9,$F$10)</f>
        <v>#VALUE!</v>
      </c>
      <c r="G135" t="e" vm="2">
        <f>[1]!genBinomial(1,0.567)</f>
        <v>#VALUE!</v>
      </c>
      <c r="H135" s="13" t="e" vm="1">
        <f t="shared" si="7"/>
        <v>#VALUE!</v>
      </c>
      <c r="I135" s="1">
        <f>Main!$A$27</f>
        <v>264.55759569809749</v>
      </c>
      <c r="J135" s="48" t="e" vm="1">
        <f t="shared" si="8"/>
        <v>#VALUE!</v>
      </c>
      <c r="K135" t="e" vm="1">
        <f t="shared" si="9"/>
        <v>#VALUE!</v>
      </c>
      <c r="L135" s="1">
        <f>Main!$B$27</f>
        <v>264.41701673810672</v>
      </c>
      <c r="M135" s="48" t="e" vm="1">
        <f t="shared" si="10"/>
        <v>#VALUE!</v>
      </c>
      <c r="N135" t="e" vm="1">
        <f t="shared" si="11"/>
        <v>#VALUE!</v>
      </c>
      <c r="O135" s="1">
        <f>Main!$C$27</f>
        <v>264.69552238228596</v>
      </c>
      <c r="P135" s="48" t="e" vm="1">
        <f t="shared" si="12"/>
        <v>#VALUE!</v>
      </c>
      <c r="Q135" t="e" vm="1">
        <f t="shared" si="13"/>
        <v>#VALUE!</v>
      </c>
    </row>
    <row r="136" spans="1:17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2">
        <f>[1]!GenLognormal($F$9,$F$10)</f>
        <v>#VALUE!</v>
      </c>
      <c r="G136" t="e" vm="2">
        <f>[1]!genBinomial(1,0.567)</f>
        <v>#VALUE!</v>
      </c>
      <c r="H136" s="13" t="e" vm="1">
        <f t="shared" si="7"/>
        <v>#VALUE!</v>
      </c>
      <c r="I136" s="1">
        <f>Main!$A$27</f>
        <v>264.55759569809749</v>
      </c>
      <c r="J136" s="48" t="e" vm="1">
        <f t="shared" si="8"/>
        <v>#VALUE!</v>
      </c>
      <c r="K136" t="e" vm="1">
        <f t="shared" si="9"/>
        <v>#VALUE!</v>
      </c>
      <c r="L136" s="1">
        <f>Main!$B$27</f>
        <v>264.41701673810672</v>
      </c>
      <c r="M136" s="48" t="e" vm="1">
        <f t="shared" si="10"/>
        <v>#VALUE!</v>
      </c>
      <c r="N136" t="e" vm="1">
        <f t="shared" si="11"/>
        <v>#VALUE!</v>
      </c>
      <c r="O136" s="1">
        <f>Main!$C$27</f>
        <v>264.69552238228596</v>
      </c>
      <c r="P136" s="48" t="e" vm="1">
        <f t="shared" si="12"/>
        <v>#VALUE!</v>
      </c>
      <c r="Q136" t="e" vm="1">
        <f t="shared" si="13"/>
        <v>#VALUE!</v>
      </c>
    </row>
    <row r="137" spans="1:17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2">
        <f>[1]!GenLognormal($F$9,$F$10)</f>
        <v>#VALUE!</v>
      </c>
      <c r="G137" t="e" vm="2">
        <f>[1]!genBinomial(1,0.567)</f>
        <v>#VALUE!</v>
      </c>
      <c r="H137" s="13" t="e" vm="1">
        <f t="shared" si="7"/>
        <v>#VALUE!</v>
      </c>
      <c r="I137" s="1">
        <f>Main!$A$27</f>
        <v>264.55759569809749</v>
      </c>
      <c r="J137" s="48" t="e" vm="1">
        <f t="shared" si="8"/>
        <v>#VALUE!</v>
      </c>
      <c r="K137" t="e" vm="1">
        <f t="shared" si="9"/>
        <v>#VALUE!</v>
      </c>
      <c r="L137" s="1">
        <f>Main!$B$27</f>
        <v>264.41701673810672</v>
      </c>
      <c r="M137" s="48" t="e" vm="1">
        <f t="shared" si="10"/>
        <v>#VALUE!</v>
      </c>
      <c r="N137" t="e" vm="1">
        <f t="shared" si="11"/>
        <v>#VALUE!</v>
      </c>
      <c r="O137" s="1">
        <f>Main!$C$27</f>
        <v>264.69552238228596</v>
      </c>
      <c r="P137" s="48" t="e" vm="1">
        <f t="shared" si="12"/>
        <v>#VALUE!</v>
      </c>
      <c r="Q137" t="e" vm="1">
        <f t="shared" si="13"/>
        <v>#VALUE!</v>
      </c>
    </row>
    <row r="138" spans="1:17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2">
        <f>[1]!GenLognormal($F$9,$F$10)</f>
        <v>#VALUE!</v>
      </c>
      <c r="G138" t="e" vm="2">
        <f>[1]!genBinomial(1,0.567)</f>
        <v>#VALUE!</v>
      </c>
      <c r="H138" s="13" t="e" vm="1">
        <f t="shared" si="7"/>
        <v>#VALUE!</v>
      </c>
      <c r="I138" s="1">
        <f>Main!$A$27</f>
        <v>264.55759569809749</v>
      </c>
      <c r="J138" s="48" t="e" vm="1">
        <f t="shared" si="8"/>
        <v>#VALUE!</v>
      </c>
      <c r="K138" t="e" vm="1">
        <f t="shared" si="9"/>
        <v>#VALUE!</v>
      </c>
      <c r="L138" s="1">
        <f>Main!$B$27</f>
        <v>264.41701673810672</v>
      </c>
      <c r="M138" s="48" t="e" vm="1">
        <f t="shared" si="10"/>
        <v>#VALUE!</v>
      </c>
      <c r="N138" t="e" vm="1">
        <f t="shared" si="11"/>
        <v>#VALUE!</v>
      </c>
      <c r="O138" s="1">
        <f>Main!$C$27</f>
        <v>264.69552238228596</v>
      </c>
      <c r="P138" s="48" t="e" vm="1">
        <f t="shared" si="12"/>
        <v>#VALUE!</v>
      </c>
      <c r="Q138" t="e" vm="1">
        <f t="shared" si="13"/>
        <v>#VALUE!</v>
      </c>
    </row>
    <row r="139" spans="1:17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2">
        <f>[1]!GenLognormal($F$9,$F$10)</f>
        <v>#VALUE!</v>
      </c>
      <c r="G139" t="e" vm="2">
        <f>[1]!genBinomial(1,0.567)</f>
        <v>#VALUE!</v>
      </c>
      <c r="H139" s="13" t="e" vm="1">
        <f t="shared" si="7"/>
        <v>#VALUE!</v>
      </c>
      <c r="I139" s="1">
        <f>Main!$A$27</f>
        <v>264.55759569809749</v>
      </c>
      <c r="J139" s="48" t="e" vm="1">
        <f t="shared" si="8"/>
        <v>#VALUE!</v>
      </c>
      <c r="K139" t="e" vm="1">
        <f t="shared" si="9"/>
        <v>#VALUE!</v>
      </c>
      <c r="L139" s="1">
        <f>Main!$B$27</f>
        <v>264.41701673810672</v>
      </c>
      <c r="M139" s="48" t="e" vm="1">
        <f t="shared" si="10"/>
        <v>#VALUE!</v>
      </c>
      <c r="N139" t="e" vm="1">
        <f t="shared" si="11"/>
        <v>#VALUE!</v>
      </c>
      <c r="O139" s="1">
        <f>Main!$C$27</f>
        <v>264.69552238228596</v>
      </c>
      <c r="P139" s="48" t="e" vm="1">
        <f t="shared" si="12"/>
        <v>#VALUE!</v>
      </c>
      <c r="Q139" t="e" vm="1">
        <f t="shared" si="13"/>
        <v>#VALUE!</v>
      </c>
    </row>
    <row r="140" spans="1:17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2">
        <f>[1]!GenLognormal($F$9,$F$10)</f>
        <v>#VALUE!</v>
      </c>
      <c r="G140" t="e" vm="2">
        <f>[1]!genBinomial(1,0.567)</f>
        <v>#VALUE!</v>
      </c>
      <c r="H140" s="13" t="e" vm="1">
        <f t="shared" ref="H140:H203" si="14">(266.16-47.17*G140-2.33*F140+0.66*E140+0.017*(E140^2))*113.12/1000000*D140</f>
        <v>#VALUE!</v>
      </c>
      <c r="I140" s="1">
        <f>Main!$A$27</f>
        <v>264.55759569809749</v>
      </c>
      <c r="J140" s="48" t="e" vm="1">
        <f t="shared" ref="J140:J203" si="15">I140*$H140/24/60</f>
        <v>#VALUE!</v>
      </c>
      <c r="K140" t="e" vm="1">
        <f t="shared" ref="K140:K203" si="16">J140*24*60/$D140</f>
        <v>#VALUE!</v>
      </c>
      <c r="L140" s="1">
        <f>Main!$B$27</f>
        <v>264.41701673810672</v>
      </c>
      <c r="M140" s="48" t="e" vm="1">
        <f t="shared" ref="M140:M203" si="17">L140*$H140/24/60</f>
        <v>#VALUE!</v>
      </c>
      <c r="N140" t="e" vm="1">
        <f t="shared" ref="N140:N203" si="18">M140*24*60/$D140</f>
        <v>#VALUE!</v>
      </c>
      <c r="O140" s="1">
        <f>Main!$C$27</f>
        <v>264.69552238228596</v>
      </c>
      <c r="P140" s="48" t="e" vm="1">
        <f t="shared" ref="P140:P203" si="19">O140*$H140/24/60</f>
        <v>#VALUE!</v>
      </c>
      <c r="Q140" t="e" vm="1">
        <f t="shared" ref="Q140:Q203" si="20">P140*24*60/$D140</f>
        <v>#VALUE!</v>
      </c>
    </row>
    <row r="141" spans="1:17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2">
        <f>[1]!GenLognormal($F$9,$F$10)</f>
        <v>#VALUE!</v>
      </c>
      <c r="G141" t="e" vm="2">
        <f>[1]!genBinomial(1,0.567)</f>
        <v>#VALUE!</v>
      </c>
      <c r="H141" s="13" t="e" vm="1">
        <f t="shared" si="14"/>
        <v>#VALUE!</v>
      </c>
      <c r="I141" s="1">
        <f>Main!$A$27</f>
        <v>264.55759569809749</v>
      </c>
      <c r="J141" s="48" t="e" vm="1">
        <f t="shared" si="15"/>
        <v>#VALUE!</v>
      </c>
      <c r="K141" t="e" vm="1">
        <f t="shared" si="16"/>
        <v>#VALUE!</v>
      </c>
      <c r="L141" s="1">
        <f>Main!$B$27</f>
        <v>264.41701673810672</v>
      </c>
      <c r="M141" s="48" t="e" vm="1">
        <f t="shared" si="17"/>
        <v>#VALUE!</v>
      </c>
      <c r="N141" t="e" vm="1">
        <f t="shared" si="18"/>
        <v>#VALUE!</v>
      </c>
      <c r="O141" s="1">
        <f>Main!$C$27</f>
        <v>264.69552238228596</v>
      </c>
      <c r="P141" s="48" t="e" vm="1">
        <f t="shared" si="19"/>
        <v>#VALUE!</v>
      </c>
      <c r="Q141" t="e" vm="1">
        <f t="shared" si="20"/>
        <v>#VALUE!</v>
      </c>
    </row>
    <row r="142" spans="1:17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2">
        <f>[1]!GenLognormal($F$9,$F$10)</f>
        <v>#VALUE!</v>
      </c>
      <c r="G142" t="e" vm="2">
        <f>[1]!genBinomial(1,0.567)</f>
        <v>#VALUE!</v>
      </c>
      <c r="H142" s="13" t="e" vm="1">
        <f t="shared" si="14"/>
        <v>#VALUE!</v>
      </c>
      <c r="I142" s="1">
        <f>Main!$A$27</f>
        <v>264.55759569809749</v>
      </c>
      <c r="J142" s="48" t="e" vm="1">
        <f t="shared" si="15"/>
        <v>#VALUE!</v>
      </c>
      <c r="K142" t="e" vm="1">
        <f t="shared" si="16"/>
        <v>#VALUE!</v>
      </c>
      <c r="L142" s="1">
        <f>Main!$B$27</f>
        <v>264.41701673810672</v>
      </c>
      <c r="M142" s="48" t="e" vm="1">
        <f t="shared" si="17"/>
        <v>#VALUE!</v>
      </c>
      <c r="N142" t="e" vm="1">
        <f t="shared" si="18"/>
        <v>#VALUE!</v>
      </c>
      <c r="O142" s="1">
        <f>Main!$C$27</f>
        <v>264.69552238228596</v>
      </c>
      <c r="P142" s="48" t="e" vm="1">
        <f t="shared" si="19"/>
        <v>#VALUE!</v>
      </c>
      <c r="Q142" t="e" vm="1">
        <f t="shared" si="20"/>
        <v>#VALUE!</v>
      </c>
    </row>
    <row r="143" spans="1:17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2">
        <f>[1]!GenLognormal($F$9,$F$10)</f>
        <v>#VALUE!</v>
      </c>
      <c r="G143" t="e" vm="2">
        <f>[1]!genBinomial(1,0.567)</f>
        <v>#VALUE!</v>
      </c>
      <c r="H143" s="13" t="e" vm="1">
        <f t="shared" si="14"/>
        <v>#VALUE!</v>
      </c>
      <c r="I143" s="1">
        <f>Main!$A$27</f>
        <v>264.55759569809749</v>
      </c>
      <c r="J143" s="48" t="e" vm="1">
        <f t="shared" si="15"/>
        <v>#VALUE!</v>
      </c>
      <c r="K143" t="e" vm="1">
        <f t="shared" si="16"/>
        <v>#VALUE!</v>
      </c>
      <c r="L143" s="1">
        <f>Main!$B$27</f>
        <v>264.41701673810672</v>
      </c>
      <c r="M143" s="48" t="e" vm="1">
        <f t="shared" si="17"/>
        <v>#VALUE!</v>
      </c>
      <c r="N143" t="e" vm="1">
        <f t="shared" si="18"/>
        <v>#VALUE!</v>
      </c>
      <c r="O143" s="1">
        <f>Main!$C$27</f>
        <v>264.69552238228596</v>
      </c>
      <c r="P143" s="48" t="e" vm="1">
        <f t="shared" si="19"/>
        <v>#VALUE!</v>
      </c>
      <c r="Q143" t="e" vm="1">
        <f t="shared" si="20"/>
        <v>#VALUE!</v>
      </c>
    </row>
    <row r="144" spans="1:17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2">
        <f>[1]!GenLognormal($F$9,$F$10)</f>
        <v>#VALUE!</v>
      </c>
      <c r="G144" t="e" vm="2">
        <f>[1]!genBinomial(1,0.567)</f>
        <v>#VALUE!</v>
      </c>
      <c r="H144" s="13" t="e" vm="1">
        <f t="shared" si="14"/>
        <v>#VALUE!</v>
      </c>
      <c r="I144" s="1">
        <f>Main!$A$27</f>
        <v>264.55759569809749</v>
      </c>
      <c r="J144" s="48" t="e" vm="1">
        <f t="shared" si="15"/>
        <v>#VALUE!</v>
      </c>
      <c r="K144" t="e" vm="1">
        <f t="shared" si="16"/>
        <v>#VALUE!</v>
      </c>
      <c r="L144" s="1">
        <f>Main!$B$27</f>
        <v>264.41701673810672</v>
      </c>
      <c r="M144" s="48" t="e" vm="1">
        <f t="shared" si="17"/>
        <v>#VALUE!</v>
      </c>
      <c r="N144" t="e" vm="1">
        <f t="shared" si="18"/>
        <v>#VALUE!</v>
      </c>
      <c r="O144" s="1">
        <f>Main!$C$27</f>
        <v>264.69552238228596</v>
      </c>
      <c r="P144" s="48" t="e" vm="1">
        <f t="shared" si="19"/>
        <v>#VALUE!</v>
      </c>
      <c r="Q144" t="e" vm="1">
        <f t="shared" si="20"/>
        <v>#VALUE!</v>
      </c>
    </row>
    <row r="145" spans="1:17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2">
        <f>[1]!GenLognormal($F$9,$F$10)</f>
        <v>#VALUE!</v>
      </c>
      <c r="G145" t="e" vm="2">
        <f>[1]!genBinomial(1,0.567)</f>
        <v>#VALUE!</v>
      </c>
      <c r="H145" s="13" t="e" vm="1">
        <f t="shared" si="14"/>
        <v>#VALUE!</v>
      </c>
      <c r="I145" s="1">
        <f>Main!$A$27</f>
        <v>264.55759569809749</v>
      </c>
      <c r="J145" s="48" t="e" vm="1">
        <f t="shared" si="15"/>
        <v>#VALUE!</v>
      </c>
      <c r="K145" t="e" vm="1">
        <f t="shared" si="16"/>
        <v>#VALUE!</v>
      </c>
      <c r="L145" s="1">
        <f>Main!$B$27</f>
        <v>264.41701673810672</v>
      </c>
      <c r="M145" s="48" t="e" vm="1">
        <f t="shared" si="17"/>
        <v>#VALUE!</v>
      </c>
      <c r="N145" t="e" vm="1">
        <f t="shared" si="18"/>
        <v>#VALUE!</v>
      </c>
      <c r="O145" s="1">
        <f>Main!$C$27</f>
        <v>264.69552238228596</v>
      </c>
      <c r="P145" s="48" t="e" vm="1">
        <f t="shared" si="19"/>
        <v>#VALUE!</v>
      </c>
      <c r="Q145" t="e" vm="1">
        <f t="shared" si="20"/>
        <v>#VALUE!</v>
      </c>
    </row>
    <row r="146" spans="1:17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2">
        <f>[1]!GenLognormal($F$9,$F$10)</f>
        <v>#VALUE!</v>
      </c>
      <c r="G146" t="e" vm="2">
        <f>[1]!genBinomial(1,0.567)</f>
        <v>#VALUE!</v>
      </c>
      <c r="H146" s="13" t="e" vm="1">
        <f t="shared" si="14"/>
        <v>#VALUE!</v>
      </c>
      <c r="I146" s="1">
        <f>Main!$A$27</f>
        <v>264.55759569809749</v>
      </c>
      <c r="J146" s="48" t="e" vm="1">
        <f t="shared" si="15"/>
        <v>#VALUE!</v>
      </c>
      <c r="K146" t="e" vm="1">
        <f t="shared" si="16"/>
        <v>#VALUE!</v>
      </c>
      <c r="L146" s="1">
        <f>Main!$B$27</f>
        <v>264.41701673810672</v>
      </c>
      <c r="M146" s="48" t="e" vm="1">
        <f t="shared" si="17"/>
        <v>#VALUE!</v>
      </c>
      <c r="N146" t="e" vm="1">
        <f t="shared" si="18"/>
        <v>#VALUE!</v>
      </c>
      <c r="O146" s="1">
        <f>Main!$C$27</f>
        <v>264.69552238228596</v>
      </c>
      <c r="P146" s="48" t="e" vm="1">
        <f t="shared" si="19"/>
        <v>#VALUE!</v>
      </c>
      <c r="Q146" t="e" vm="1">
        <f t="shared" si="20"/>
        <v>#VALUE!</v>
      </c>
    </row>
    <row r="147" spans="1:17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2">
        <f>[1]!GenLognormal($F$9,$F$10)</f>
        <v>#VALUE!</v>
      </c>
      <c r="G147" t="e" vm="2">
        <f>[1]!genBinomial(1,0.567)</f>
        <v>#VALUE!</v>
      </c>
      <c r="H147" s="13" t="e" vm="1">
        <f t="shared" si="14"/>
        <v>#VALUE!</v>
      </c>
      <c r="I147" s="1">
        <f>Main!$A$27</f>
        <v>264.55759569809749</v>
      </c>
      <c r="J147" s="48" t="e" vm="1">
        <f t="shared" si="15"/>
        <v>#VALUE!</v>
      </c>
      <c r="K147" t="e" vm="1">
        <f t="shared" si="16"/>
        <v>#VALUE!</v>
      </c>
      <c r="L147" s="1">
        <f>Main!$B$27</f>
        <v>264.41701673810672</v>
      </c>
      <c r="M147" s="48" t="e" vm="1">
        <f t="shared" si="17"/>
        <v>#VALUE!</v>
      </c>
      <c r="N147" t="e" vm="1">
        <f t="shared" si="18"/>
        <v>#VALUE!</v>
      </c>
      <c r="O147" s="1">
        <f>Main!$C$27</f>
        <v>264.69552238228596</v>
      </c>
      <c r="P147" s="48" t="e" vm="1">
        <f t="shared" si="19"/>
        <v>#VALUE!</v>
      </c>
      <c r="Q147" t="e" vm="1">
        <f t="shared" si="20"/>
        <v>#VALUE!</v>
      </c>
    </row>
    <row r="148" spans="1:17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2">
        <f>[1]!GenLognormal($F$9,$F$10)</f>
        <v>#VALUE!</v>
      </c>
      <c r="G148" t="e" vm="2">
        <f>[1]!genBinomial(1,0.567)</f>
        <v>#VALUE!</v>
      </c>
      <c r="H148" s="13" t="e" vm="1">
        <f t="shared" si="14"/>
        <v>#VALUE!</v>
      </c>
      <c r="I148" s="1">
        <f>Main!$A$27</f>
        <v>264.55759569809749</v>
      </c>
      <c r="J148" s="48" t="e" vm="1">
        <f t="shared" si="15"/>
        <v>#VALUE!</v>
      </c>
      <c r="K148" t="e" vm="1">
        <f t="shared" si="16"/>
        <v>#VALUE!</v>
      </c>
      <c r="L148" s="1">
        <f>Main!$B$27</f>
        <v>264.41701673810672</v>
      </c>
      <c r="M148" s="48" t="e" vm="1">
        <f t="shared" si="17"/>
        <v>#VALUE!</v>
      </c>
      <c r="N148" t="e" vm="1">
        <f t="shared" si="18"/>
        <v>#VALUE!</v>
      </c>
      <c r="O148" s="1">
        <f>Main!$C$27</f>
        <v>264.69552238228596</v>
      </c>
      <c r="P148" s="48" t="e" vm="1">
        <f t="shared" si="19"/>
        <v>#VALUE!</v>
      </c>
      <c r="Q148" t="e" vm="1">
        <f t="shared" si="20"/>
        <v>#VALUE!</v>
      </c>
    </row>
    <row r="149" spans="1:17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2">
        <f>[1]!GenLognormal($F$9,$F$10)</f>
        <v>#VALUE!</v>
      </c>
      <c r="G149" t="e" vm="2">
        <f>[1]!genBinomial(1,0.567)</f>
        <v>#VALUE!</v>
      </c>
      <c r="H149" s="13" t="e" vm="1">
        <f t="shared" si="14"/>
        <v>#VALUE!</v>
      </c>
      <c r="I149" s="1">
        <f>Main!$A$27</f>
        <v>264.55759569809749</v>
      </c>
      <c r="J149" s="48" t="e" vm="1">
        <f t="shared" si="15"/>
        <v>#VALUE!</v>
      </c>
      <c r="K149" t="e" vm="1">
        <f t="shared" si="16"/>
        <v>#VALUE!</v>
      </c>
      <c r="L149" s="1">
        <f>Main!$B$27</f>
        <v>264.41701673810672</v>
      </c>
      <c r="M149" s="48" t="e" vm="1">
        <f t="shared" si="17"/>
        <v>#VALUE!</v>
      </c>
      <c r="N149" t="e" vm="1">
        <f t="shared" si="18"/>
        <v>#VALUE!</v>
      </c>
      <c r="O149" s="1">
        <f>Main!$C$27</f>
        <v>264.69552238228596</v>
      </c>
      <c r="P149" s="48" t="e" vm="1">
        <f t="shared" si="19"/>
        <v>#VALUE!</v>
      </c>
      <c r="Q149" t="e" vm="1">
        <f t="shared" si="20"/>
        <v>#VALUE!</v>
      </c>
    </row>
    <row r="150" spans="1:17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2">
        <f>[1]!GenLognormal($F$9,$F$10)</f>
        <v>#VALUE!</v>
      </c>
      <c r="G150" t="e" vm="2">
        <f>[1]!genBinomial(1,0.567)</f>
        <v>#VALUE!</v>
      </c>
      <c r="H150" s="13" t="e" vm="1">
        <f t="shared" si="14"/>
        <v>#VALUE!</v>
      </c>
      <c r="I150" s="1">
        <f>Main!$A$27</f>
        <v>264.55759569809749</v>
      </c>
      <c r="J150" s="48" t="e" vm="1">
        <f t="shared" si="15"/>
        <v>#VALUE!</v>
      </c>
      <c r="K150" t="e" vm="1">
        <f t="shared" si="16"/>
        <v>#VALUE!</v>
      </c>
      <c r="L150" s="1">
        <f>Main!$B$27</f>
        <v>264.41701673810672</v>
      </c>
      <c r="M150" s="48" t="e" vm="1">
        <f t="shared" si="17"/>
        <v>#VALUE!</v>
      </c>
      <c r="N150" t="e" vm="1">
        <f t="shared" si="18"/>
        <v>#VALUE!</v>
      </c>
      <c r="O150" s="1">
        <f>Main!$C$27</f>
        <v>264.69552238228596</v>
      </c>
      <c r="P150" s="48" t="e" vm="1">
        <f t="shared" si="19"/>
        <v>#VALUE!</v>
      </c>
      <c r="Q150" t="e" vm="1">
        <f t="shared" si="20"/>
        <v>#VALUE!</v>
      </c>
    </row>
    <row r="151" spans="1:17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2">
        <f>[1]!GenLognormal($F$9,$F$10)</f>
        <v>#VALUE!</v>
      </c>
      <c r="G151" t="e" vm="2">
        <f>[1]!genBinomial(1,0.567)</f>
        <v>#VALUE!</v>
      </c>
      <c r="H151" s="13" t="e" vm="1">
        <f t="shared" si="14"/>
        <v>#VALUE!</v>
      </c>
      <c r="I151" s="1">
        <f>Main!$A$27</f>
        <v>264.55759569809749</v>
      </c>
      <c r="J151" s="48" t="e" vm="1">
        <f t="shared" si="15"/>
        <v>#VALUE!</v>
      </c>
      <c r="K151" t="e" vm="1">
        <f t="shared" si="16"/>
        <v>#VALUE!</v>
      </c>
      <c r="L151" s="1">
        <f>Main!$B$27</f>
        <v>264.41701673810672</v>
      </c>
      <c r="M151" s="48" t="e" vm="1">
        <f t="shared" si="17"/>
        <v>#VALUE!</v>
      </c>
      <c r="N151" t="e" vm="1">
        <f t="shared" si="18"/>
        <v>#VALUE!</v>
      </c>
      <c r="O151" s="1">
        <f>Main!$C$27</f>
        <v>264.69552238228596</v>
      </c>
      <c r="P151" s="48" t="e" vm="1">
        <f t="shared" si="19"/>
        <v>#VALUE!</v>
      </c>
      <c r="Q151" t="e" vm="1">
        <f t="shared" si="20"/>
        <v>#VALUE!</v>
      </c>
    </row>
    <row r="152" spans="1:17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2">
        <f>[1]!GenLognormal($F$9,$F$10)</f>
        <v>#VALUE!</v>
      </c>
      <c r="G152" t="e" vm="2">
        <f>[1]!genBinomial(1,0.567)</f>
        <v>#VALUE!</v>
      </c>
      <c r="H152" s="13" t="e" vm="1">
        <f t="shared" si="14"/>
        <v>#VALUE!</v>
      </c>
      <c r="I152" s="1">
        <f>Main!$A$27</f>
        <v>264.55759569809749</v>
      </c>
      <c r="J152" s="48" t="e" vm="1">
        <f t="shared" si="15"/>
        <v>#VALUE!</v>
      </c>
      <c r="K152" t="e" vm="1">
        <f t="shared" si="16"/>
        <v>#VALUE!</v>
      </c>
      <c r="L152" s="1">
        <f>Main!$B$27</f>
        <v>264.41701673810672</v>
      </c>
      <c r="M152" s="48" t="e" vm="1">
        <f t="shared" si="17"/>
        <v>#VALUE!</v>
      </c>
      <c r="N152" t="e" vm="1">
        <f t="shared" si="18"/>
        <v>#VALUE!</v>
      </c>
      <c r="O152" s="1">
        <f>Main!$C$27</f>
        <v>264.69552238228596</v>
      </c>
      <c r="P152" s="48" t="e" vm="1">
        <f t="shared" si="19"/>
        <v>#VALUE!</v>
      </c>
      <c r="Q152" t="e" vm="1">
        <f t="shared" si="20"/>
        <v>#VALUE!</v>
      </c>
    </row>
    <row r="153" spans="1:17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2">
        <f>[1]!GenLognormal($F$9,$F$10)</f>
        <v>#VALUE!</v>
      </c>
      <c r="G153" t="e" vm="2">
        <f>[1]!genBinomial(1,0.567)</f>
        <v>#VALUE!</v>
      </c>
      <c r="H153" s="13" t="e" vm="1">
        <f t="shared" si="14"/>
        <v>#VALUE!</v>
      </c>
      <c r="I153" s="1">
        <f>Main!$A$27</f>
        <v>264.55759569809749</v>
      </c>
      <c r="J153" s="48" t="e" vm="1">
        <f t="shared" si="15"/>
        <v>#VALUE!</v>
      </c>
      <c r="K153" t="e" vm="1">
        <f t="shared" si="16"/>
        <v>#VALUE!</v>
      </c>
      <c r="L153" s="1">
        <f>Main!$B$27</f>
        <v>264.41701673810672</v>
      </c>
      <c r="M153" s="48" t="e" vm="1">
        <f t="shared" si="17"/>
        <v>#VALUE!</v>
      </c>
      <c r="N153" t="e" vm="1">
        <f t="shared" si="18"/>
        <v>#VALUE!</v>
      </c>
      <c r="O153" s="1">
        <f>Main!$C$27</f>
        <v>264.69552238228596</v>
      </c>
      <c r="P153" s="48" t="e" vm="1">
        <f t="shared" si="19"/>
        <v>#VALUE!</v>
      </c>
      <c r="Q153" t="e" vm="1">
        <f t="shared" si="20"/>
        <v>#VALUE!</v>
      </c>
    </row>
    <row r="154" spans="1:17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2">
        <f>[1]!GenLognormal($F$9,$F$10)</f>
        <v>#VALUE!</v>
      </c>
      <c r="G154" t="e" vm="2">
        <f>[1]!genBinomial(1,0.567)</f>
        <v>#VALUE!</v>
      </c>
      <c r="H154" s="13" t="e" vm="1">
        <f t="shared" si="14"/>
        <v>#VALUE!</v>
      </c>
      <c r="I154" s="1">
        <f>Main!$A$27</f>
        <v>264.55759569809749</v>
      </c>
      <c r="J154" s="48" t="e" vm="1">
        <f t="shared" si="15"/>
        <v>#VALUE!</v>
      </c>
      <c r="K154" t="e" vm="1">
        <f t="shared" si="16"/>
        <v>#VALUE!</v>
      </c>
      <c r="L154" s="1">
        <f>Main!$B$27</f>
        <v>264.41701673810672</v>
      </c>
      <c r="M154" s="48" t="e" vm="1">
        <f t="shared" si="17"/>
        <v>#VALUE!</v>
      </c>
      <c r="N154" t="e" vm="1">
        <f t="shared" si="18"/>
        <v>#VALUE!</v>
      </c>
      <c r="O154" s="1">
        <f>Main!$C$27</f>
        <v>264.69552238228596</v>
      </c>
      <c r="P154" s="48" t="e" vm="1">
        <f t="shared" si="19"/>
        <v>#VALUE!</v>
      </c>
      <c r="Q154" t="e" vm="1">
        <f t="shared" si="20"/>
        <v>#VALUE!</v>
      </c>
    </row>
    <row r="155" spans="1:17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2">
        <f>[1]!GenLognormal($F$9,$F$10)</f>
        <v>#VALUE!</v>
      </c>
      <c r="G155" t="e" vm="2">
        <f>[1]!genBinomial(1,0.567)</f>
        <v>#VALUE!</v>
      </c>
      <c r="H155" s="13" t="e" vm="1">
        <f t="shared" si="14"/>
        <v>#VALUE!</v>
      </c>
      <c r="I155" s="1">
        <f>Main!$A$27</f>
        <v>264.55759569809749</v>
      </c>
      <c r="J155" s="48" t="e" vm="1">
        <f t="shared" si="15"/>
        <v>#VALUE!</v>
      </c>
      <c r="K155" t="e" vm="1">
        <f t="shared" si="16"/>
        <v>#VALUE!</v>
      </c>
      <c r="L155" s="1">
        <f>Main!$B$27</f>
        <v>264.41701673810672</v>
      </c>
      <c r="M155" s="48" t="e" vm="1">
        <f t="shared" si="17"/>
        <v>#VALUE!</v>
      </c>
      <c r="N155" t="e" vm="1">
        <f t="shared" si="18"/>
        <v>#VALUE!</v>
      </c>
      <c r="O155" s="1">
        <f>Main!$C$27</f>
        <v>264.69552238228596</v>
      </c>
      <c r="P155" s="48" t="e" vm="1">
        <f t="shared" si="19"/>
        <v>#VALUE!</v>
      </c>
      <c r="Q155" t="e" vm="1">
        <f t="shared" si="20"/>
        <v>#VALUE!</v>
      </c>
    </row>
    <row r="156" spans="1:17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2">
        <f>[1]!GenLognormal($F$9,$F$10)</f>
        <v>#VALUE!</v>
      </c>
      <c r="G156" t="e" vm="2">
        <f>[1]!genBinomial(1,0.567)</f>
        <v>#VALUE!</v>
      </c>
      <c r="H156" s="13" t="e" vm="1">
        <f t="shared" si="14"/>
        <v>#VALUE!</v>
      </c>
      <c r="I156" s="1">
        <f>Main!$A$27</f>
        <v>264.55759569809749</v>
      </c>
      <c r="J156" s="48" t="e" vm="1">
        <f t="shared" si="15"/>
        <v>#VALUE!</v>
      </c>
      <c r="K156" t="e" vm="1">
        <f t="shared" si="16"/>
        <v>#VALUE!</v>
      </c>
      <c r="L156" s="1">
        <f>Main!$B$27</f>
        <v>264.41701673810672</v>
      </c>
      <c r="M156" s="48" t="e" vm="1">
        <f t="shared" si="17"/>
        <v>#VALUE!</v>
      </c>
      <c r="N156" t="e" vm="1">
        <f t="shared" si="18"/>
        <v>#VALUE!</v>
      </c>
      <c r="O156" s="1">
        <f>Main!$C$27</f>
        <v>264.69552238228596</v>
      </c>
      <c r="P156" s="48" t="e" vm="1">
        <f t="shared" si="19"/>
        <v>#VALUE!</v>
      </c>
      <c r="Q156" t="e" vm="1">
        <f t="shared" si="20"/>
        <v>#VALUE!</v>
      </c>
    </row>
    <row r="157" spans="1:17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2">
        <f>[1]!GenLognormal($F$9,$F$10)</f>
        <v>#VALUE!</v>
      </c>
      <c r="G157" t="e" vm="2">
        <f>[1]!genBinomial(1,0.567)</f>
        <v>#VALUE!</v>
      </c>
      <c r="H157" s="13" t="e" vm="1">
        <f t="shared" si="14"/>
        <v>#VALUE!</v>
      </c>
      <c r="I157" s="1">
        <f>Main!$A$27</f>
        <v>264.55759569809749</v>
      </c>
      <c r="J157" s="48" t="e" vm="1">
        <f t="shared" si="15"/>
        <v>#VALUE!</v>
      </c>
      <c r="K157" t="e" vm="1">
        <f t="shared" si="16"/>
        <v>#VALUE!</v>
      </c>
      <c r="L157" s="1">
        <f>Main!$B$27</f>
        <v>264.41701673810672</v>
      </c>
      <c r="M157" s="48" t="e" vm="1">
        <f t="shared" si="17"/>
        <v>#VALUE!</v>
      </c>
      <c r="N157" t="e" vm="1">
        <f t="shared" si="18"/>
        <v>#VALUE!</v>
      </c>
      <c r="O157" s="1">
        <f>Main!$C$27</f>
        <v>264.69552238228596</v>
      </c>
      <c r="P157" s="48" t="e" vm="1">
        <f t="shared" si="19"/>
        <v>#VALUE!</v>
      </c>
      <c r="Q157" t="e" vm="1">
        <f t="shared" si="20"/>
        <v>#VALUE!</v>
      </c>
    </row>
    <row r="158" spans="1:17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2">
        <f>[1]!GenLognormal($F$9,$F$10)</f>
        <v>#VALUE!</v>
      </c>
      <c r="G158" t="e" vm="2">
        <f>[1]!genBinomial(1,0.567)</f>
        <v>#VALUE!</v>
      </c>
      <c r="H158" s="13" t="e" vm="1">
        <f t="shared" si="14"/>
        <v>#VALUE!</v>
      </c>
      <c r="I158" s="1">
        <f>Main!$A$27</f>
        <v>264.55759569809749</v>
      </c>
      <c r="J158" s="48" t="e" vm="1">
        <f t="shared" si="15"/>
        <v>#VALUE!</v>
      </c>
      <c r="K158" t="e" vm="1">
        <f t="shared" si="16"/>
        <v>#VALUE!</v>
      </c>
      <c r="L158" s="1">
        <f>Main!$B$27</f>
        <v>264.41701673810672</v>
      </c>
      <c r="M158" s="48" t="e" vm="1">
        <f t="shared" si="17"/>
        <v>#VALUE!</v>
      </c>
      <c r="N158" t="e" vm="1">
        <f t="shared" si="18"/>
        <v>#VALUE!</v>
      </c>
      <c r="O158" s="1">
        <f>Main!$C$27</f>
        <v>264.69552238228596</v>
      </c>
      <c r="P158" s="48" t="e" vm="1">
        <f t="shared" si="19"/>
        <v>#VALUE!</v>
      </c>
      <c r="Q158" t="e" vm="1">
        <f t="shared" si="20"/>
        <v>#VALUE!</v>
      </c>
    </row>
    <row r="159" spans="1:17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2">
        <f>[1]!GenLognormal($F$9,$F$10)</f>
        <v>#VALUE!</v>
      </c>
      <c r="G159" t="e" vm="2">
        <f>[1]!genBinomial(1,0.567)</f>
        <v>#VALUE!</v>
      </c>
      <c r="H159" s="13" t="e" vm="1">
        <f t="shared" si="14"/>
        <v>#VALUE!</v>
      </c>
      <c r="I159" s="1">
        <f>Main!$A$27</f>
        <v>264.55759569809749</v>
      </c>
      <c r="J159" s="48" t="e" vm="1">
        <f t="shared" si="15"/>
        <v>#VALUE!</v>
      </c>
      <c r="K159" t="e" vm="1">
        <f t="shared" si="16"/>
        <v>#VALUE!</v>
      </c>
      <c r="L159" s="1">
        <f>Main!$B$27</f>
        <v>264.41701673810672</v>
      </c>
      <c r="M159" s="48" t="e" vm="1">
        <f t="shared" si="17"/>
        <v>#VALUE!</v>
      </c>
      <c r="N159" t="e" vm="1">
        <f t="shared" si="18"/>
        <v>#VALUE!</v>
      </c>
      <c r="O159" s="1">
        <f>Main!$C$27</f>
        <v>264.69552238228596</v>
      </c>
      <c r="P159" s="48" t="e" vm="1">
        <f t="shared" si="19"/>
        <v>#VALUE!</v>
      </c>
      <c r="Q159" t="e" vm="1">
        <f t="shared" si="20"/>
        <v>#VALUE!</v>
      </c>
    </row>
    <row r="160" spans="1:17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2">
        <f>[1]!GenLognormal($F$9,$F$10)</f>
        <v>#VALUE!</v>
      </c>
      <c r="G160" t="e" vm="2">
        <f>[1]!genBinomial(1,0.567)</f>
        <v>#VALUE!</v>
      </c>
      <c r="H160" s="13" t="e" vm="1">
        <f t="shared" si="14"/>
        <v>#VALUE!</v>
      </c>
      <c r="I160" s="1">
        <f>Main!$A$27</f>
        <v>264.55759569809749</v>
      </c>
      <c r="J160" s="48" t="e" vm="1">
        <f t="shared" si="15"/>
        <v>#VALUE!</v>
      </c>
      <c r="K160" t="e" vm="1">
        <f t="shared" si="16"/>
        <v>#VALUE!</v>
      </c>
      <c r="L160" s="1">
        <f>Main!$B$27</f>
        <v>264.41701673810672</v>
      </c>
      <c r="M160" s="48" t="e" vm="1">
        <f t="shared" si="17"/>
        <v>#VALUE!</v>
      </c>
      <c r="N160" t="e" vm="1">
        <f t="shared" si="18"/>
        <v>#VALUE!</v>
      </c>
      <c r="O160" s="1">
        <f>Main!$C$27</f>
        <v>264.69552238228596</v>
      </c>
      <c r="P160" s="48" t="e" vm="1">
        <f t="shared" si="19"/>
        <v>#VALUE!</v>
      </c>
      <c r="Q160" t="e" vm="1">
        <f t="shared" si="20"/>
        <v>#VALUE!</v>
      </c>
    </row>
    <row r="161" spans="1:17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2">
        <f>[1]!GenLognormal($F$9,$F$10)</f>
        <v>#VALUE!</v>
      </c>
      <c r="G161" t="e" vm="2">
        <f>[1]!genBinomial(1,0.567)</f>
        <v>#VALUE!</v>
      </c>
      <c r="H161" s="13" t="e" vm="1">
        <f t="shared" si="14"/>
        <v>#VALUE!</v>
      </c>
      <c r="I161" s="1">
        <f>Main!$A$27</f>
        <v>264.55759569809749</v>
      </c>
      <c r="J161" s="48" t="e" vm="1">
        <f t="shared" si="15"/>
        <v>#VALUE!</v>
      </c>
      <c r="K161" t="e" vm="1">
        <f t="shared" si="16"/>
        <v>#VALUE!</v>
      </c>
      <c r="L161" s="1">
        <f>Main!$B$27</f>
        <v>264.41701673810672</v>
      </c>
      <c r="M161" s="48" t="e" vm="1">
        <f t="shared" si="17"/>
        <v>#VALUE!</v>
      </c>
      <c r="N161" t="e" vm="1">
        <f t="shared" si="18"/>
        <v>#VALUE!</v>
      </c>
      <c r="O161" s="1">
        <f>Main!$C$27</f>
        <v>264.69552238228596</v>
      </c>
      <c r="P161" s="48" t="e" vm="1">
        <f t="shared" si="19"/>
        <v>#VALUE!</v>
      </c>
      <c r="Q161" t="e" vm="1">
        <f t="shared" si="20"/>
        <v>#VALUE!</v>
      </c>
    </row>
    <row r="162" spans="1:17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2">
        <f>[1]!GenLognormal($F$9,$F$10)</f>
        <v>#VALUE!</v>
      </c>
      <c r="G162" t="e" vm="2">
        <f>[1]!genBinomial(1,0.567)</f>
        <v>#VALUE!</v>
      </c>
      <c r="H162" s="13" t="e" vm="1">
        <f t="shared" si="14"/>
        <v>#VALUE!</v>
      </c>
      <c r="I162" s="1">
        <f>Main!$A$27</f>
        <v>264.55759569809749</v>
      </c>
      <c r="J162" s="48" t="e" vm="1">
        <f t="shared" si="15"/>
        <v>#VALUE!</v>
      </c>
      <c r="K162" t="e" vm="1">
        <f t="shared" si="16"/>
        <v>#VALUE!</v>
      </c>
      <c r="L162" s="1">
        <f>Main!$B$27</f>
        <v>264.41701673810672</v>
      </c>
      <c r="M162" s="48" t="e" vm="1">
        <f t="shared" si="17"/>
        <v>#VALUE!</v>
      </c>
      <c r="N162" t="e" vm="1">
        <f t="shared" si="18"/>
        <v>#VALUE!</v>
      </c>
      <c r="O162" s="1">
        <f>Main!$C$27</f>
        <v>264.69552238228596</v>
      </c>
      <c r="P162" s="48" t="e" vm="1">
        <f t="shared" si="19"/>
        <v>#VALUE!</v>
      </c>
      <c r="Q162" t="e" vm="1">
        <f t="shared" si="20"/>
        <v>#VALUE!</v>
      </c>
    </row>
    <row r="163" spans="1:17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2">
        <f>[1]!GenLognormal($F$9,$F$10)</f>
        <v>#VALUE!</v>
      </c>
      <c r="G163" t="e" vm="2">
        <f>[1]!genBinomial(1,0.567)</f>
        <v>#VALUE!</v>
      </c>
      <c r="H163" s="13" t="e" vm="1">
        <f t="shared" si="14"/>
        <v>#VALUE!</v>
      </c>
      <c r="I163" s="1">
        <f>Main!$A$27</f>
        <v>264.55759569809749</v>
      </c>
      <c r="J163" s="48" t="e" vm="1">
        <f t="shared" si="15"/>
        <v>#VALUE!</v>
      </c>
      <c r="K163" t="e" vm="1">
        <f t="shared" si="16"/>
        <v>#VALUE!</v>
      </c>
      <c r="L163" s="1">
        <f>Main!$B$27</f>
        <v>264.41701673810672</v>
      </c>
      <c r="M163" s="48" t="e" vm="1">
        <f t="shared" si="17"/>
        <v>#VALUE!</v>
      </c>
      <c r="N163" t="e" vm="1">
        <f t="shared" si="18"/>
        <v>#VALUE!</v>
      </c>
      <c r="O163" s="1">
        <f>Main!$C$27</f>
        <v>264.69552238228596</v>
      </c>
      <c r="P163" s="48" t="e" vm="1">
        <f t="shared" si="19"/>
        <v>#VALUE!</v>
      </c>
      <c r="Q163" t="e" vm="1">
        <f t="shared" si="20"/>
        <v>#VALUE!</v>
      </c>
    </row>
    <row r="164" spans="1:17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2">
        <f>[1]!GenLognormal($F$9,$F$10)</f>
        <v>#VALUE!</v>
      </c>
      <c r="G164" t="e" vm="2">
        <f>[1]!genBinomial(1,0.567)</f>
        <v>#VALUE!</v>
      </c>
      <c r="H164" s="13" t="e" vm="1">
        <f t="shared" si="14"/>
        <v>#VALUE!</v>
      </c>
      <c r="I164" s="1">
        <f>Main!$A$27</f>
        <v>264.55759569809749</v>
      </c>
      <c r="J164" s="48" t="e" vm="1">
        <f t="shared" si="15"/>
        <v>#VALUE!</v>
      </c>
      <c r="K164" t="e" vm="1">
        <f t="shared" si="16"/>
        <v>#VALUE!</v>
      </c>
      <c r="L164" s="1">
        <f>Main!$B$27</f>
        <v>264.41701673810672</v>
      </c>
      <c r="M164" s="48" t="e" vm="1">
        <f t="shared" si="17"/>
        <v>#VALUE!</v>
      </c>
      <c r="N164" t="e" vm="1">
        <f t="shared" si="18"/>
        <v>#VALUE!</v>
      </c>
      <c r="O164" s="1">
        <f>Main!$C$27</f>
        <v>264.69552238228596</v>
      </c>
      <c r="P164" s="48" t="e" vm="1">
        <f t="shared" si="19"/>
        <v>#VALUE!</v>
      </c>
      <c r="Q164" t="e" vm="1">
        <f t="shared" si="20"/>
        <v>#VALUE!</v>
      </c>
    </row>
    <row r="165" spans="1:17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2">
        <f>[1]!GenLognormal($F$9,$F$10)</f>
        <v>#VALUE!</v>
      </c>
      <c r="G165" t="e" vm="2">
        <f>[1]!genBinomial(1,0.567)</f>
        <v>#VALUE!</v>
      </c>
      <c r="H165" s="13" t="e" vm="1">
        <f t="shared" si="14"/>
        <v>#VALUE!</v>
      </c>
      <c r="I165" s="1">
        <f>Main!$A$27</f>
        <v>264.55759569809749</v>
      </c>
      <c r="J165" s="48" t="e" vm="1">
        <f t="shared" si="15"/>
        <v>#VALUE!</v>
      </c>
      <c r="K165" t="e" vm="1">
        <f t="shared" si="16"/>
        <v>#VALUE!</v>
      </c>
      <c r="L165" s="1">
        <f>Main!$B$27</f>
        <v>264.41701673810672</v>
      </c>
      <c r="M165" s="48" t="e" vm="1">
        <f t="shared" si="17"/>
        <v>#VALUE!</v>
      </c>
      <c r="N165" t="e" vm="1">
        <f t="shared" si="18"/>
        <v>#VALUE!</v>
      </c>
      <c r="O165" s="1">
        <f>Main!$C$27</f>
        <v>264.69552238228596</v>
      </c>
      <c r="P165" s="48" t="e" vm="1">
        <f t="shared" si="19"/>
        <v>#VALUE!</v>
      </c>
      <c r="Q165" t="e" vm="1">
        <f t="shared" si="20"/>
        <v>#VALUE!</v>
      </c>
    </row>
    <row r="166" spans="1:17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2">
        <f>[1]!GenLognormal($F$9,$F$10)</f>
        <v>#VALUE!</v>
      </c>
      <c r="G166" t="e" vm="2">
        <f>[1]!genBinomial(1,0.567)</f>
        <v>#VALUE!</v>
      </c>
      <c r="H166" s="13" t="e" vm="1">
        <f t="shared" si="14"/>
        <v>#VALUE!</v>
      </c>
      <c r="I166" s="1">
        <f>Main!$A$27</f>
        <v>264.55759569809749</v>
      </c>
      <c r="J166" s="48" t="e" vm="1">
        <f t="shared" si="15"/>
        <v>#VALUE!</v>
      </c>
      <c r="K166" t="e" vm="1">
        <f t="shared" si="16"/>
        <v>#VALUE!</v>
      </c>
      <c r="L166" s="1">
        <f>Main!$B$27</f>
        <v>264.41701673810672</v>
      </c>
      <c r="M166" s="48" t="e" vm="1">
        <f t="shared" si="17"/>
        <v>#VALUE!</v>
      </c>
      <c r="N166" t="e" vm="1">
        <f t="shared" si="18"/>
        <v>#VALUE!</v>
      </c>
      <c r="O166" s="1">
        <f>Main!$C$27</f>
        <v>264.69552238228596</v>
      </c>
      <c r="P166" s="48" t="e" vm="1">
        <f t="shared" si="19"/>
        <v>#VALUE!</v>
      </c>
      <c r="Q166" t="e" vm="1">
        <f t="shared" si="20"/>
        <v>#VALUE!</v>
      </c>
    </row>
    <row r="167" spans="1:17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2">
        <f>[1]!GenLognormal($F$9,$F$10)</f>
        <v>#VALUE!</v>
      </c>
      <c r="G167" t="e" vm="2">
        <f>[1]!genBinomial(1,0.567)</f>
        <v>#VALUE!</v>
      </c>
      <c r="H167" s="13" t="e" vm="1">
        <f t="shared" si="14"/>
        <v>#VALUE!</v>
      </c>
      <c r="I167" s="1">
        <f>Main!$A$27</f>
        <v>264.55759569809749</v>
      </c>
      <c r="J167" s="48" t="e" vm="1">
        <f t="shared" si="15"/>
        <v>#VALUE!</v>
      </c>
      <c r="K167" t="e" vm="1">
        <f t="shared" si="16"/>
        <v>#VALUE!</v>
      </c>
      <c r="L167" s="1">
        <f>Main!$B$27</f>
        <v>264.41701673810672</v>
      </c>
      <c r="M167" s="48" t="e" vm="1">
        <f t="shared" si="17"/>
        <v>#VALUE!</v>
      </c>
      <c r="N167" t="e" vm="1">
        <f t="shared" si="18"/>
        <v>#VALUE!</v>
      </c>
      <c r="O167" s="1">
        <f>Main!$C$27</f>
        <v>264.69552238228596</v>
      </c>
      <c r="P167" s="48" t="e" vm="1">
        <f t="shared" si="19"/>
        <v>#VALUE!</v>
      </c>
      <c r="Q167" t="e" vm="1">
        <f t="shared" si="20"/>
        <v>#VALUE!</v>
      </c>
    </row>
    <row r="168" spans="1:17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2">
        <f>[1]!GenLognormal($F$9,$F$10)</f>
        <v>#VALUE!</v>
      </c>
      <c r="G168" t="e" vm="2">
        <f>[1]!genBinomial(1,0.567)</f>
        <v>#VALUE!</v>
      </c>
      <c r="H168" s="13" t="e" vm="1">
        <f t="shared" si="14"/>
        <v>#VALUE!</v>
      </c>
      <c r="I168" s="1">
        <f>Main!$A$27</f>
        <v>264.55759569809749</v>
      </c>
      <c r="J168" s="48" t="e" vm="1">
        <f t="shared" si="15"/>
        <v>#VALUE!</v>
      </c>
      <c r="K168" t="e" vm="1">
        <f t="shared" si="16"/>
        <v>#VALUE!</v>
      </c>
      <c r="L168" s="1">
        <f>Main!$B$27</f>
        <v>264.41701673810672</v>
      </c>
      <c r="M168" s="48" t="e" vm="1">
        <f t="shared" si="17"/>
        <v>#VALUE!</v>
      </c>
      <c r="N168" t="e" vm="1">
        <f t="shared" si="18"/>
        <v>#VALUE!</v>
      </c>
      <c r="O168" s="1">
        <f>Main!$C$27</f>
        <v>264.69552238228596</v>
      </c>
      <c r="P168" s="48" t="e" vm="1">
        <f t="shared" si="19"/>
        <v>#VALUE!</v>
      </c>
      <c r="Q168" t="e" vm="1">
        <f t="shared" si="20"/>
        <v>#VALUE!</v>
      </c>
    </row>
    <row r="169" spans="1:17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2">
        <f>[1]!GenLognormal($F$9,$F$10)</f>
        <v>#VALUE!</v>
      </c>
      <c r="G169" t="e" vm="2">
        <f>[1]!genBinomial(1,0.567)</f>
        <v>#VALUE!</v>
      </c>
      <c r="H169" s="13" t="e" vm="1">
        <f t="shared" si="14"/>
        <v>#VALUE!</v>
      </c>
      <c r="I169" s="1">
        <f>Main!$A$27</f>
        <v>264.55759569809749</v>
      </c>
      <c r="J169" s="48" t="e" vm="1">
        <f t="shared" si="15"/>
        <v>#VALUE!</v>
      </c>
      <c r="K169" t="e" vm="1">
        <f t="shared" si="16"/>
        <v>#VALUE!</v>
      </c>
      <c r="L169" s="1">
        <f>Main!$B$27</f>
        <v>264.41701673810672</v>
      </c>
      <c r="M169" s="48" t="e" vm="1">
        <f t="shared" si="17"/>
        <v>#VALUE!</v>
      </c>
      <c r="N169" t="e" vm="1">
        <f t="shared" si="18"/>
        <v>#VALUE!</v>
      </c>
      <c r="O169" s="1">
        <f>Main!$C$27</f>
        <v>264.69552238228596</v>
      </c>
      <c r="P169" s="48" t="e" vm="1">
        <f t="shared" si="19"/>
        <v>#VALUE!</v>
      </c>
      <c r="Q169" t="e" vm="1">
        <f t="shared" si="20"/>
        <v>#VALUE!</v>
      </c>
    </row>
    <row r="170" spans="1:17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2">
        <f>[1]!GenLognormal($F$9,$F$10)</f>
        <v>#VALUE!</v>
      </c>
      <c r="G170" t="e" vm="2">
        <f>[1]!genBinomial(1,0.567)</f>
        <v>#VALUE!</v>
      </c>
      <c r="H170" s="13" t="e" vm="1">
        <f t="shared" si="14"/>
        <v>#VALUE!</v>
      </c>
      <c r="I170" s="1">
        <f>Main!$A$27</f>
        <v>264.55759569809749</v>
      </c>
      <c r="J170" s="48" t="e" vm="1">
        <f t="shared" si="15"/>
        <v>#VALUE!</v>
      </c>
      <c r="K170" t="e" vm="1">
        <f t="shared" si="16"/>
        <v>#VALUE!</v>
      </c>
      <c r="L170" s="1">
        <f>Main!$B$27</f>
        <v>264.41701673810672</v>
      </c>
      <c r="M170" s="48" t="e" vm="1">
        <f t="shared" si="17"/>
        <v>#VALUE!</v>
      </c>
      <c r="N170" t="e" vm="1">
        <f t="shared" si="18"/>
        <v>#VALUE!</v>
      </c>
      <c r="O170" s="1">
        <f>Main!$C$27</f>
        <v>264.69552238228596</v>
      </c>
      <c r="P170" s="48" t="e" vm="1">
        <f t="shared" si="19"/>
        <v>#VALUE!</v>
      </c>
      <c r="Q170" t="e" vm="1">
        <f t="shared" si="20"/>
        <v>#VALUE!</v>
      </c>
    </row>
    <row r="171" spans="1:17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2">
        <f>[1]!GenLognormal($F$9,$F$10)</f>
        <v>#VALUE!</v>
      </c>
      <c r="G171" t="e" vm="2">
        <f>[1]!genBinomial(1,0.567)</f>
        <v>#VALUE!</v>
      </c>
      <c r="H171" s="13" t="e" vm="1">
        <f t="shared" si="14"/>
        <v>#VALUE!</v>
      </c>
      <c r="I171" s="1">
        <f>Main!$A$27</f>
        <v>264.55759569809749</v>
      </c>
      <c r="J171" s="48" t="e" vm="1">
        <f t="shared" si="15"/>
        <v>#VALUE!</v>
      </c>
      <c r="K171" t="e" vm="1">
        <f t="shared" si="16"/>
        <v>#VALUE!</v>
      </c>
      <c r="L171" s="1">
        <f>Main!$B$27</f>
        <v>264.41701673810672</v>
      </c>
      <c r="M171" s="48" t="e" vm="1">
        <f t="shared" si="17"/>
        <v>#VALUE!</v>
      </c>
      <c r="N171" t="e" vm="1">
        <f t="shared" si="18"/>
        <v>#VALUE!</v>
      </c>
      <c r="O171" s="1">
        <f>Main!$C$27</f>
        <v>264.69552238228596</v>
      </c>
      <c r="P171" s="48" t="e" vm="1">
        <f t="shared" si="19"/>
        <v>#VALUE!</v>
      </c>
      <c r="Q171" t="e" vm="1">
        <f t="shared" si="20"/>
        <v>#VALUE!</v>
      </c>
    </row>
    <row r="172" spans="1:17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2">
        <f>[1]!GenLognormal($F$9,$F$10)</f>
        <v>#VALUE!</v>
      </c>
      <c r="G172" t="e" vm="2">
        <f>[1]!genBinomial(1,0.567)</f>
        <v>#VALUE!</v>
      </c>
      <c r="H172" s="13" t="e" vm="1">
        <f t="shared" si="14"/>
        <v>#VALUE!</v>
      </c>
      <c r="I172" s="1">
        <f>Main!$A$27</f>
        <v>264.55759569809749</v>
      </c>
      <c r="J172" s="48" t="e" vm="1">
        <f t="shared" si="15"/>
        <v>#VALUE!</v>
      </c>
      <c r="K172" t="e" vm="1">
        <f t="shared" si="16"/>
        <v>#VALUE!</v>
      </c>
      <c r="L172" s="1">
        <f>Main!$B$27</f>
        <v>264.41701673810672</v>
      </c>
      <c r="M172" s="48" t="e" vm="1">
        <f t="shared" si="17"/>
        <v>#VALUE!</v>
      </c>
      <c r="N172" t="e" vm="1">
        <f t="shared" si="18"/>
        <v>#VALUE!</v>
      </c>
      <c r="O172" s="1">
        <f>Main!$C$27</f>
        <v>264.69552238228596</v>
      </c>
      <c r="P172" s="48" t="e" vm="1">
        <f t="shared" si="19"/>
        <v>#VALUE!</v>
      </c>
      <c r="Q172" t="e" vm="1">
        <f t="shared" si="20"/>
        <v>#VALUE!</v>
      </c>
    </row>
    <row r="173" spans="1:17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2">
        <f>[1]!GenLognormal($F$9,$F$10)</f>
        <v>#VALUE!</v>
      </c>
      <c r="G173" t="e" vm="2">
        <f>[1]!genBinomial(1,0.567)</f>
        <v>#VALUE!</v>
      </c>
      <c r="H173" s="13" t="e" vm="1">
        <f t="shared" si="14"/>
        <v>#VALUE!</v>
      </c>
      <c r="I173" s="1">
        <f>Main!$A$27</f>
        <v>264.55759569809749</v>
      </c>
      <c r="J173" s="48" t="e" vm="1">
        <f t="shared" si="15"/>
        <v>#VALUE!</v>
      </c>
      <c r="K173" t="e" vm="1">
        <f t="shared" si="16"/>
        <v>#VALUE!</v>
      </c>
      <c r="L173" s="1">
        <f>Main!$B$27</f>
        <v>264.41701673810672</v>
      </c>
      <c r="M173" s="48" t="e" vm="1">
        <f t="shared" si="17"/>
        <v>#VALUE!</v>
      </c>
      <c r="N173" t="e" vm="1">
        <f t="shared" si="18"/>
        <v>#VALUE!</v>
      </c>
      <c r="O173" s="1">
        <f>Main!$C$27</f>
        <v>264.69552238228596</v>
      </c>
      <c r="P173" s="48" t="e" vm="1">
        <f t="shared" si="19"/>
        <v>#VALUE!</v>
      </c>
      <c r="Q173" t="e" vm="1">
        <f t="shared" si="20"/>
        <v>#VALUE!</v>
      </c>
    </row>
    <row r="174" spans="1:17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2">
        <f>[1]!GenLognormal($F$9,$F$10)</f>
        <v>#VALUE!</v>
      </c>
      <c r="G174" t="e" vm="2">
        <f>[1]!genBinomial(1,0.567)</f>
        <v>#VALUE!</v>
      </c>
      <c r="H174" s="13" t="e" vm="1">
        <f t="shared" si="14"/>
        <v>#VALUE!</v>
      </c>
      <c r="I174" s="1">
        <f>Main!$A$27</f>
        <v>264.55759569809749</v>
      </c>
      <c r="J174" s="48" t="e" vm="1">
        <f t="shared" si="15"/>
        <v>#VALUE!</v>
      </c>
      <c r="K174" t="e" vm="1">
        <f t="shared" si="16"/>
        <v>#VALUE!</v>
      </c>
      <c r="L174" s="1">
        <f>Main!$B$27</f>
        <v>264.41701673810672</v>
      </c>
      <c r="M174" s="48" t="e" vm="1">
        <f t="shared" si="17"/>
        <v>#VALUE!</v>
      </c>
      <c r="N174" t="e" vm="1">
        <f t="shared" si="18"/>
        <v>#VALUE!</v>
      </c>
      <c r="O174" s="1">
        <f>Main!$C$27</f>
        <v>264.69552238228596</v>
      </c>
      <c r="P174" s="48" t="e" vm="1">
        <f t="shared" si="19"/>
        <v>#VALUE!</v>
      </c>
      <c r="Q174" t="e" vm="1">
        <f t="shared" si="20"/>
        <v>#VALUE!</v>
      </c>
    </row>
    <row r="175" spans="1:17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2">
        <f>[1]!GenLognormal($F$9,$F$10)</f>
        <v>#VALUE!</v>
      </c>
      <c r="G175" t="e" vm="2">
        <f>[1]!genBinomial(1,0.567)</f>
        <v>#VALUE!</v>
      </c>
      <c r="H175" s="13" t="e" vm="1">
        <f t="shared" si="14"/>
        <v>#VALUE!</v>
      </c>
      <c r="I175" s="1">
        <f>Main!$A$27</f>
        <v>264.55759569809749</v>
      </c>
      <c r="J175" s="48" t="e" vm="1">
        <f t="shared" si="15"/>
        <v>#VALUE!</v>
      </c>
      <c r="K175" t="e" vm="1">
        <f t="shared" si="16"/>
        <v>#VALUE!</v>
      </c>
      <c r="L175" s="1">
        <f>Main!$B$27</f>
        <v>264.41701673810672</v>
      </c>
      <c r="M175" s="48" t="e" vm="1">
        <f t="shared" si="17"/>
        <v>#VALUE!</v>
      </c>
      <c r="N175" t="e" vm="1">
        <f t="shared" si="18"/>
        <v>#VALUE!</v>
      </c>
      <c r="O175" s="1">
        <f>Main!$C$27</f>
        <v>264.69552238228596</v>
      </c>
      <c r="P175" s="48" t="e" vm="1">
        <f t="shared" si="19"/>
        <v>#VALUE!</v>
      </c>
      <c r="Q175" t="e" vm="1">
        <f t="shared" si="20"/>
        <v>#VALUE!</v>
      </c>
    </row>
    <row r="176" spans="1:17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2">
        <f>[1]!GenLognormal($F$9,$F$10)</f>
        <v>#VALUE!</v>
      </c>
      <c r="G176" t="e" vm="2">
        <f>[1]!genBinomial(1,0.567)</f>
        <v>#VALUE!</v>
      </c>
      <c r="H176" s="13" t="e" vm="1">
        <f t="shared" si="14"/>
        <v>#VALUE!</v>
      </c>
      <c r="I176" s="1">
        <f>Main!$A$27</f>
        <v>264.55759569809749</v>
      </c>
      <c r="J176" s="48" t="e" vm="1">
        <f t="shared" si="15"/>
        <v>#VALUE!</v>
      </c>
      <c r="K176" t="e" vm="1">
        <f t="shared" si="16"/>
        <v>#VALUE!</v>
      </c>
      <c r="L176" s="1">
        <f>Main!$B$27</f>
        <v>264.41701673810672</v>
      </c>
      <c r="M176" s="48" t="e" vm="1">
        <f t="shared" si="17"/>
        <v>#VALUE!</v>
      </c>
      <c r="N176" t="e" vm="1">
        <f t="shared" si="18"/>
        <v>#VALUE!</v>
      </c>
      <c r="O176" s="1">
        <f>Main!$C$27</f>
        <v>264.69552238228596</v>
      </c>
      <c r="P176" s="48" t="e" vm="1">
        <f t="shared" si="19"/>
        <v>#VALUE!</v>
      </c>
      <c r="Q176" t="e" vm="1">
        <f t="shared" si="20"/>
        <v>#VALUE!</v>
      </c>
    </row>
    <row r="177" spans="1:17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2">
        <f>[1]!GenLognormal($F$9,$F$10)</f>
        <v>#VALUE!</v>
      </c>
      <c r="G177" t="e" vm="2">
        <f>[1]!genBinomial(1,0.567)</f>
        <v>#VALUE!</v>
      </c>
      <c r="H177" s="13" t="e" vm="1">
        <f t="shared" si="14"/>
        <v>#VALUE!</v>
      </c>
      <c r="I177" s="1">
        <f>Main!$A$27</f>
        <v>264.55759569809749</v>
      </c>
      <c r="J177" s="48" t="e" vm="1">
        <f t="shared" si="15"/>
        <v>#VALUE!</v>
      </c>
      <c r="K177" t="e" vm="1">
        <f t="shared" si="16"/>
        <v>#VALUE!</v>
      </c>
      <c r="L177" s="1">
        <f>Main!$B$27</f>
        <v>264.41701673810672</v>
      </c>
      <c r="M177" s="48" t="e" vm="1">
        <f t="shared" si="17"/>
        <v>#VALUE!</v>
      </c>
      <c r="N177" t="e" vm="1">
        <f t="shared" si="18"/>
        <v>#VALUE!</v>
      </c>
      <c r="O177" s="1">
        <f>Main!$C$27</f>
        <v>264.69552238228596</v>
      </c>
      <c r="P177" s="48" t="e" vm="1">
        <f t="shared" si="19"/>
        <v>#VALUE!</v>
      </c>
      <c r="Q177" t="e" vm="1">
        <f t="shared" si="20"/>
        <v>#VALUE!</v>
      </c>
    </row>
    <row r="178" spans="1:17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2">
        <f>[1]!GenLognormal($F$9,$F$10)</f>
        <v>#VALUE!</v>
      </c>
      <c r="G178" t="e" vm="2">
        <f>[1]!genBinomial(1,0.567)</f>
        <v>#VALUE!</v>
      </c>
      <c r="H178" s="13" t="e" vm="1">
        <f t="shared" si="14"/>
        <v>#VALUE!</v>
      </c>
      <c r="I178" s="1">
        <f>Main!$A$27</f>
        <v>264.55759569809749</v>
      </c>
      <c r="J178" s="48" t="e" vm="1">
        <f t="shared" si="15"/>
        <v>#VALUE!</v>
      </c>
      <c r="K178" t="e" vm="1">
        <f t="shared" si="16"/>
        <v>#VALUE!</v>
      </c>
      <c r="L178" s="1">
        <f>Main!$B$27</f>
        <v>264.41701673810672</v>
      </c>
      <c r="M178" s="48" t="e" vm="1">
        <f t="shared" si="17"/>
        <v>#VALUE!</v>
      </c>
      <c r="N178" t="e" vm="1">
        <f t="shared" si="18"/>
        <v>#VALUE!</v>
      </c>
      <c r="O178" s="1">
        <f>Main!$C$27</f>
        <v>264.69552238228596</v>
      </c>
      <c r="P178" s="48" t="e" vm="1">
        <f t="shared" si="19"/>
        <v>#VALUE!</v>
      </c>
      <c r="Q178" t="e" vm="1">
        <f t="shared" si="20"/>
        <v>#VALUE!</v>
      </c>
    </row>
    <row r="179" spans="1:17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2">
        <f>[1]!GenLognormal($F$9,$F$10)</f>
        <v>#VALUE!</v>
      </c>
      <c r="G179" t="e" vm="2">
        <f>[1]!genBinomial(1,0.567)</f>
        <v>#VALUE!</v>
      </c>
      <c r="H179" s="13" t="e" vm="1">
        <f t="shared" si="14"/>
        <v>#VALUE!</v>
      </c>
      <c r="I179" s="1">
        <f>Main!$A$27</f>
        <v>264.55759569809749</v>
      </c>
      <c r="J179" s="48" t="e" vm="1">
        <f t="shared" si="15"/>
        <v>#VALUE!</v>
      </c>
      <c r="K179" t="e" vm="1">
        <f t="shared" si="16"/>
        <v>#VALUE!</v>
      </c>
      <c r="L179" s="1">
        <f>Main!$B$27</f>
        <v>264.41701673810672</v>
      </c>
      <c r="M179" s="48" t="e" vm="1">
        <f t="shared" si="17"/>
        <v>#VALUE!</v>
      </c>
      <c r="N179" t="e" vm="1">
        <f t="shared" si="18"/>
        <v>#VALUE!</v>
      </c>
      <c r="O179" s="1">
        <f>Main!$C$27</f>
        <v>264.69552238228596</v>
      </c>
      <c r="P179" s="48" t="e" vm="1">
        <f t="shared" si="19"/>
        <v>#VALUE!</v>
      </c>
      <c r="Q179" t="e" vm="1">
        <f t="shared" si="20"/>
        <v>#VALUE!</v>
      </c>
    </row>
    <row r="180" spans="1:17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2">
        <f>[1]!GenLognormal($F$9,$F$10)</f>
        <v>#VALUE!</v>
      </c>
      <c r="G180" t="e" vm="2">
        <f>[1]!genBinomial(1,0.567)</f>
        <v>#VALUE!</v>
      </c>
      <c r="H180" s="13" t="e" vm="1">
        <f t="shared" si="14"/>
        <v>#VALUE!</v>
      </c>
      <c r="I180" s="1">
        <f>Main!$A$27</f>
        <v>264.55759569809749</v>
      </c>
      <c r="J180" s="48" t="e" vm="1">
        <f t="shared" si="15"/>
        <v>#VALUE!</v>
      </c>
      <c r="K180" t="e" vm="1">
        <f t="shared" si="16"/>
        <v>#VALUE!</v>
      </c>
      <c r="L180" s="1">
        <f>Main!$B$27</f>
        <v>264.41701673810672</v>
      </c>
      <c r="M180" s="48" t="e" vm="1">
        <f t="shared" si="17"/>
        <v>#VALUE!</v>
      </c>
      <c r="N180" t="e" vm="1">
        <f t="shared" si="18"/>
        <v>#VALUE!</v>
      </c>
      <c r="O180" s="1">
        <f>Main!$C$27</f>
        <v>264.69552238228596</v>
      </c>
      <c r="P180" s="48" t="e" vm="1">
        <f t="shared" si="19"/>
        <v>#VALUE!</v>
      </c>
      <c r="Q180" t="e" vm="1">
        <f t="shared" si="20"/>
        <v>#VALUE!</v>
      </c>
    </row>
    <row r="181" spans="1:17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2">
        <f>[1]!GenLognormal($F$9,$F$10)</f>
        <v>#VALUE!</v>
      </c>
      <c r="G181" t="e" vm="2">
        <f>[1]!genBinomial(1,0.567)</f>
        <v>#VALUE!</v>
      </c>
      <c r="H181" s="13" t="e" vm="1">
        <f t="shared" si="14"/>
        <v>#VALUE!</v>
      </c>
      <c r="I181" s="1">
        <f>Main!$A$27</f>
        <v>264.55759569809749</v>
      </c>
      <c r="J181" s="48" t="e" vm="1">
        <f t="shared" si="15"/>
        <v>#VALUE!</v>
      </c>
      <c r="K181" t="e" vm="1">
        <f t="shared" si="16"/>
        <v>#VALUE!</v>
      </c>
      <c r="L181" s="1">
        <f>Main!$B$27</f>
        <v>264.41701673810672</v>
      </c>
      <c r="M181" s="48" t="e" vm="1">
        <f t="shared" si="17"/>
        <v>#VALUE!</v>
      </c>
      <c r="N181" t="e" vm="1">
        <f t="shared" si="18"/>
        <v>#VALUE!</v>
      </c>
      <c r="O181" s="1">
        <f>Main!$C$27</f>
        <v>264.69552238228596</v>
      </c>
      <c r="P181" s="48" t="e" vm="1">
        <f t="shared" si="19"/>
        <v>#VALUE!</v>
      </c>
      <c r="Q181" t="e" vm="1">
        <f t="shared" si="20"/>
        <v>#VALUE!</v>
      </c>
    </row>
    <row r="182" spans="1:17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2">
        <f>[1]!GenLognormal($F$9,$F$10)</f>
        <v>#VALUE!</v>
      </c>
      <c r="G182" t="e" vm="2">
        <f>[1]!genBinomial(1,0.567)</f>
        <v>#VALUE!</v>
      </c>
      <c r="H182" s="13" t="e" vm="1">
        <f t="shared" si="14"/>
        <v>#VALUE!</v>
      </c>
      <c r="I182" s="1">
        <f>Main!$A$27</f>
        <v>264.55759569809749</v>
      </c>
      <c r="J182" s="48" t="e" vm="1">
        <f t="shared" si="15"/>
        <v>#VALUE!</v>
      </c>
      <c r="K182" t="e" vm="1">
        <f t="shared" si="16"/>
        <v>#VALUE!</v>
      </c>
      <c r="L182" s="1">
        <f>Main!$B$27</f>
        <v>264.41701673810672</v>
      </c>
      <c r="M182" s="48" t="e" vm="1">
        <f t="shared" si="17"/>
        <v>#VALUE!</v>
      </c>
      <c r="N182" t="e" vm="1">
        <f t="shared" si="18"/>
        <v>#VALUE!</v>
      </c>
      <c r="O182" s="1">
        <f>Main!$C$27</f>
        <v>264.69552238228596</v>
      </c>
      <c r="P182" s="48" t="e" vm="1">
        <f t="shared" si="19"/>
        <v>#VALUE!</v>
      </c>
      <c r="Q182" t="e" vm="1">
        <f t="shared" si="20"/>
        <v>#VALUE!</v>
      </c>
    </row>
    <row r="183" spans="1:17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2">
        <f>[1]!GenLognormal($F$9,$F$10)</f>
        <v>#VALUE!</v>
      </c>
      <c r="G183" t="e" vm="2">
        <f>[1]!genBinomial(1,0.567)</f>
        <v>#VALUE!</v>
      </c>
      <c r="H183" s="13" t="e" vm="1">
        <f t="shared" si="14"/>
        <v>#VALUE!</v>
      </c>
      <c r="I183" s="1">
        <f>Main!$A$27</f>
        <v>264.55759569809749</v>
      </c>
      <c r="J183" s="48" t="e" vm="1">
        <f t="shared" si="15"/>
        <v>#VALUE!</v>
      </c>
      <c r="K183" t="e" vm="1">
        <f t="shared" si="16"/>
        <v>#VALUE!</v>
      </c>
      <c r="L183" s="1">
        <f>Main!$B$27</f>
        <v>264.41701673810672</v>
      </c>
      <c r="M183" s="48" t="e" vm="1">
        <f t="shared" si="17"/>
        <v>#VALUE!</v>
      </c>
      <c r="N183" t="e" vm="1">
        <f t="shared" si="18"/>
        <v>#VALUE!</v>
      </c>
      <c r="O183" s="1">
        <f>Main!$C$27</f>
        <v>264.69552238228596</v>
      </c>
      <c r="P183" s="48" t="e" vm="1">
        <f t="shared" si="19"/>
        <v>#VALUE!</v>
      </c>
      <c r="Q183" t="e" vm="1">
        <f t="shared" si="20"/>
        <v>#VALUE!</v>
      </c>
    </row>
    <row r="184" spans="1:17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2">
        <f>[1]!GenLognormal($F$9,$F$10)</f>
        <v>#VALUE!</v>
      </c>
      <c r="G184" t="e" vm="2">
        <f>[1]!genBinomial(1,0.567)</f>
        <v>#VALUE!</v>
      </c>
      <c r="H184" s="13" t="e" vm="1">
        <f t="shared" si="14"/>
        <v>#VALUE!</v>
      </c>
      <c r="I184" s="1">
        <f>Main!$A$27</f>
        <v>264.55759569809749</v>
      </c>
      <c r="J184" s="48" t="e" vm="1">
        <f t="shared" si="15"/>
        <v>#VALUE!</v>
      </c>
      <c r="K184" t="e" vm="1">
        <f t="shared" si="16"/>
        <v>#VALUE!</v>
      </c>
      <c r="L184" s="1">
        <f>Main!$B$27</f>
        <v>264.41701673810672</v>
      </c>
      <c r="M184" s="48" t="e" vm="1">
        <f t="shared" si="17"/>
        <v>#VALUE!</v>
      </c>
      <c r="N184" t="e" vm="1">
        <f t="shared" si="18"/>
        <v>#VALUE!</v>
      </c>
      <c r="O184" s="1">
        <f>Main!$C$27</f>
        <v>264.69552238228596</v>
      </c>
      <c r="P184" s="48" t="e" vm="1">
        <f t="shared" si="19"/>
        <v>#VALUE!</v>
      </c>
      <c r="Q184" t="e" vm="1">
        <f t="shared" si="20"/>
        <v>#VALUE!</v>
      </c>
    </row>
    <row r="185" spans="1:17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2">
        <f>[1]!GenLognormal($F$9,$F$10)</f>
        <v>#VALUE!</v>
      </c>
      <c r="G185" t="e" vm="2">
        <f>[1]!genBinomial(1,0.567)</f>
        <v>#VALUE!</v>
      </c>
      <c r="H185" s="13" t="e" vm="1">
        <f t="shared" si="14"/>
        <v>#VALUE!</v>
      </c>
      <c r="I185" s="1">
        <f>Main!$A$27</f>
        <v>264.55759569809749</v>
      </c>
      <c r="J185" s="48" t="e" vm="1">
        <f t="shared" si="15"/>
        <v>#VALUE!</v>
      </c>
      <c r="K185" t="e" vm="1">
        <f t="shared" si="16"/>
        <v>#VALUE!</v>
      </c>
      <c r="L185" s="1">
        <f>Main!$B$27</f>
        <v>264.41701673810672</v>
      </c>
      <c r="M185" s="48" t="e" vm="1">
        <f t="shared" si="17"/>
        <v>#VALUE!</v>
      </c>
      <c r="N185" t="e" vm="1">
        <f t="shared" si="18"/>
        <v>#VALUE!</v>
      </c>
      <c r="O185" s="1">
        <f>Main!$C$27</f>
        <v>264.69552238228596</v>
      </c>
      <c r="P185" s="48" t="e" vm="1">
        <f t="shared" si="19"/>
        <v>#VALUE!</v>
      </c>
      <c r="Q185" t="e" vm="1">
        <f t="shared" si="20"/>
        <v>#VALUE!</v>
      </c>
    </row>
    <row r="186" spans="1:17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2">
        <f>[1]!GenLognormal($F$9,$F$10)</f>
        <v>#VALUE!</v>
      </c>
      <c r="G186" t="e" vm="2">
        <f>[1]!genBinomial(1,0.567)</f>
        <v>#VALUE!</v>
      </c>
      <c r="H186" s="13" t="e" vm="1">
        <f t="shared" si="14"/>
        <v>#VALUE!</v>
      </c>
      <c r="I186" s="1">
        <f>Main!$A$27</f>
        <v>264.55759569809749</v>
      </c>
      <c r="J186" s="48" t="e" vm="1">
        <f t="shared" si="15"/>
        <v>#VALUE!</v>
      </c>
      <c r="K186" t="e" vm="1">
        <f t="shared" si="16"/>
        <v>#VALUE!</v>
      </c>
      <c r="L186" s="1">
        <f>Main!$B$27</f>
        <v>264.41701673810672</v>
      </c>
      <c r="M186" s="48" t="e" vm="1">
        <f t="shared" si="17"/>
        <v>#VALUE!</v>
      </c>
      <c r="N186" t="e" vm="1">
        <f t="shared" si="18"/>
        <v>#VALUE!</v>
      </c>
      <c r="O186" s="1">
        <f>Main!$C$27</f>
        <v>264.69552238228596</v>
      </c>
      <c r="P186" s="48" t="e" vm="1">
        <f t="shared" si="19"/>
        <v>#VALUE!</v>
      </c>
      <c r="Q186" t="e" vm="1">
        <f t="shared" si="20"/>
        <v>#VALUE!</v>
      </c>
    </row>
    <row r="187" spans="1:17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2">
        <f>[1]!GenLognormal($F$9,$F$10)</f>
        <v>#VALUE!</v>
      </c>
      <c r="G187" t="e" vm="2">
        <f>[1]!genBinomial(1,0.567)</f>
        <v>#VALUE!</v>
      </c>
      <c r="H187" s="13" t="e" vm="1">
        <f t="shared" si="14"/>
        <v>#VALUE!</v>
      </c>
      <c r="I187" s="1">
        <f>Main!$A$27</f>
        <v>264.55759569809749</v>
      </c>
      <c r="J187" s="48" t="e" vm="1">
        <f t="shared" si="15"/>
        <v>#VALUE!</v>
      </c>
      <c r="K187" t="e" vm="1">
        <f t="shared" si="16"/>
        <v>#VALUE!</v>
      </c>
      <c r="L187" s="1">
        <f>Main!$B$27</f>
        <v>264.41701673810672</v>
      </c>
      <c r="M187" s="48" t="e" vm="1">
        <f t="shared" si="17"/>
        <v>#VALUE!</v>
      </c>
      <c r="N187" t="e" vm="1">
        <f t="shared" si="18"/>
        <v>#VALUE!</v>
      </c>
      <c r="O187" s="1">
        <f>Main!$C$27</f>
        <v>264.69552238228596</v>
      </c>
      <c r="P187" s="48" t="e" vm="1">
        <f t="shared" si="19"/>
        <v>#VALUE!</v>
      </c>
      <c r="Q187" t="e" vm="1">
        <f t="shared" si="20"/>
        <v>#VALUE!</v>
      </c>
    </row>
    <row r="188" spans="1:17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2">
        <f>[1]!GenLognormal($F$9,$F$10)</f>
        <v>#VALUE!</v>
      </c>
      <c r="G188" t="e" vm="2">
        <f>[1]!genBinomial(1,0.567)</f>
        <v>#VALUE!</v>
      </c>
      <c r="H188" s="13" t="e" vm="1">
        <f t="shared" si="14"/>
        <v>#VALUE!</v>
      </c>
      <c r="I188" s="1">
        <f>Main!$A$27</f>
        <v>264.55759569809749</v>
      </c>
      <c r="J188" s="48" t="e" vm="1">
        <f t="shared" si="15"/>
        <v>#VALUE!</v>
      </c>
      <c r="K188" t="e" vm="1">
        <f t="shared" si="16"/>
        <v>#VALUE!</v>
      </c>
      <c r="L188" s="1">
        <f>Main!$B$27</f>
        <v>264.41701673810672</v>
      </c>
      <c r="M188" s="48" t="e" vm="1">
        <f t="shared" si="17"/>
        <v>#VALUE!</v>
      </c>
      <c r="N188" t="e" vm="1">
        <f t="shared" si="18"/>
        <v>#VALUE!</v>
      </c>
      <c r="O188" s="1">
        <f>Main!$C$27</f>
        <v>264.69552238228596</v>
      </c>
      <c r="P188" s="48" t="e" vm="1">
        <f t="shared" si="19"/>
        <v>#VALUE!</v>
      </c>
      <c r="Q188" t="e" vm="1">
        <f t="shared" si="20"/>
        <v>#VALUE!</v>
      </c>
    </row>
    <row r="189" spans="1:17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2">
        <f>[1]!GenLognormal($F$9,$F$10)</f>
        <v>#VALUE!</v>
      </c>
      <c r="G189" t="e" vm="2">
        <f>[1]!genBinomial(1,0.567)</f>
        <v>#VALUE!</v>
      </c>
      <c r="H189" s="13" t="e" vm="1">
        <f t="shared" si="14"/>
        <v>#VALUE!</v>
      </c>
      <c r="I189" s="1">
        <f>Main!$A$27</f>
        <v>264.55759569809749</v>
      </c>
      <c r="J189" s="48" t="e" vm="1">
        <f t="shared" si="15"/>
        <v>#VALUE!</v>
      </c>
      <c r="K189" t="e" vm="1">
        <f t="shared" si="16"/>
        <v>#VALUE!</v>
      </c>
      <c r="L189" s="1">
        <f>Main!$B$27</f>
        <v>264.41701673810672</v>
      </c>
      <c r="M189" s="48" t="e" vm="1">
        <f t="shared" si="17"/>
        <v>#VALUE!</v>
      </c>
      <c r="N189" t="e" vm="1">
        <f t="shared" si="18"/>
        <v>#VALUE!</v>
      </c>
      <c r="O189" s="1">
        <f>Main!$C$27</f>
        <v>264.69552238228596</v>
      </c>
      <c r="P189" s="48" t="e" vm="1">
        <f t="shared" si="19"/>
        <v>#VALUE!</v>
      </c>
      <c r="Q189" t="e" vm="1">
        <f t="shared" si="20"/>
        <v>#VALUE!</v>
      </c>
    </row>
    <row r="190" spans="1:17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2">
        <f>[1]!GenLognormal($F$9,$F$10)</f>
        <v>#VALUE!</v>
      </c>
      <c r="G190" t="e" vm="2">
        <f>[1]!genBinomial(1,0.567)</f>
        <v>#VALUE!</v>
      </c>
      <c r="H190" s="13" t="e" vm="1">
        <f t="shared" si="14"/>
        <v>#VALUE!</v>
      </c>
      <c r="I190" s="1">
        <f>Main!$A$27</f>
        <v>264.55759569809749</v>
      </c>
      <c r="J190" s="48" t="e" vm="1">
        <f t="shared" si="15"/>
        <v>#VALUE!</v>
      </c>
      <c r="K190" t="e" vm="1">
        <f t="shared" si="16"/>
        <v>#VALUE!</v>
      </c>
      <c r="L190" s="1">
        <f>Main!$B$27</f>
        <v>264.41701673810672</v>
      </c>
      <c r="M190" s="48" t="e" vm="1">
        <f t="shared" si="17"/>
        <v>#VALUE!</v>
      </c>
      <c r="N190" t="e" vm="1">
        <f t="shared" si="18"/>
        <v>#VALUE!</v>
      </c>
      <c r="O190" s="1">
        <f>Main!$C$27</f>
        <v>264.69552238228596</v>
      </c>
      <c r="P190" s="48" t="e" vm="1">
        <f t="shared" si="19"/>
        <v>#VALUE!</v>
      </c>
      <c r="Q190" t="e" vm="1">
        <f t="shared" si="20"/>
        <v>#VALUE!</v>
      </c>
    </row>
    <row r="191" spans="1:17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2">
        <f>[1]!GenLognormal($F$9,$F$10)</f>
        <v>#VALUE!</v>
      </c>
      <c r="G191" t="e" vm="2">
        <f>[1]!genBinomial(1,0.567)</f>
        <v>#VALUE!</v>
      </c>
      <c r="H191" s="13" t="e" vm="1">
        <f t="shared" si="14"/>
        <v>#VALUE!</v>
      </c>
      <c r="I191" s="1">
        <f>Main!$A$27</f>
        <v>264.55759569809749</v>
      </c>
      <c r="J191" s="48" t="e" vm="1">
        <f t="shared" si="15"/>
        <v>#VALUE!</v>
      </c>
      <c r="K191" t="e" vm="1">
        <f t="shared" si="16"/>
        <v>#VALUE!</v>
      </c>
      <c r="L191" s="1">
        <f>Main!$B$27</f>
        <v>264.41701673810672</v>
      </c>
      <c r="M191" s="48" t="e" vm="1">
        <f t="shared" si="17"/>
        <v>#VALUE!</v>
      </c>
      <c r="N191" t="e" vm="1">
        <f t="shared" si="18"/>
        <v>#VALUE!</v>
      </c>
      <c r="O191" s="1">
        <f>Main!$C$27</f>
        <v>264.69552238228596</v>
      </c>
      <c r="P191" s="48" t="e" vm="1">
        <f t="shared" si="19"/>
        <v>#VALUE!</v>
      </c>
      <c r="Q191" t="e" vm="1">
        <f t="shared" si="20"/>
        <v>#VALUE!</v>
      </c>
    </row>
    <row r="192" spans="1:17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2">
        <f>[1]!GenLognormal($F$9,$F$10)</f>
        <v>#VALUE!</v>
      </c>
      <c r="G192" t="e" vm="2">
        <f>[1]!genBinomial(1,0.567)</f>
        <v>#VALUE!</v>
      </c>
      <c r="H192" s="13" t="e" vm="1">
        <f t="shared" si="14"/>
        <v>#VALUE!</v>
      </c>
      <c r="I192" s="1">
        <f>Main!$A$27</f>
        <v>264.55759569809749</v>
      </c>
      <c r="J192" s="48" t="e" vm="1">
        <f t="shared" si="15"/>
        <v>#VALUE!</v>
      </c>
      <c r="K192" t="e" vm="1">
        <f t="shared" si="16"/>
        <v>#VALUE!</v>
      </c>
      <c r="L192" s="1">
        <f>Main!$B$27</f>
        <v>264.41701673810672</v>
      </c>
      <c r="M192" s="48" t="e" vm="1">
        <f t="shared" si="17"/>
        <v>#VALUE!</v>
      </c>
      <c r="N192" t="e" vm="1">
        <f t="shared" si="18"/>
        <v>#VALUE!</v>
      </c>
      <c r="O192" s="1">
        <f>Main!$C$27</f>
        <v>264.69552238228596</v>
      </c>
      <c r="P192" s="48" t="e" vm="1">
        <f t="shared" si="19"/>
        <v>#VALUE!</v>
      </c>
      <c r="Q192" t="e" vm="1">
        <f t="shared" si="20"/>
        <v>#VALUE!</v>
      </c>
    </row>
    <row r="193" spans="1:17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2">
        <f>[1]!GenLognormal($F$9,$F$10)</f>
        <v>#VALUE!</v>
      </c>
      <c r="G193" t="e" vm="2">
        <f>[1]!genBinomial(1,0.567)</f>
        <v>#VALUE!</v>
      </c>
      <c r="H193" s="13" t="e" vm="1">
        <f t="shared" si="14"/>
        <v>#VALUE!</v>
      </c>
      <c r="I193" s="1">
        <f>Main!$A$27</f>
        <v>264.55759569809749</v>
      </c>
      <c r="J193" s="48" t="e" vm="1">
        <f t="shared" si="15"/>
        <v>#VALUE!</v>
      </c>
      <c r="K193" t="e" vm="1">
        <f t="shared" si="16"/>
        <v>#VALUE!</v>
      </c>
      <c r="L193" s="1">
        <f>Main!$B$27</f>
        <v>264.41701673810672</v>
      </c>
      <c r="M193" s="48" t="e" vm="1">
        <f t="shared" si="17"/>
        <v>#VALUE!</v>
      </c>
      <c r="N193" t="e" vm="1">
        <f t="shared" si="18"/>
        <v>#VALUE!</v>
      </c>
      <c r="O193" s="1">
        <f>Main!$C$27</f>
        <v>264.69552238228596</v>
      </c>
      <c r="P193" s="48" t="e" vm="1">
        <f t="shared" si="19"/>
        <v>#VALUE!</v>
      </c>
      <c r="Q193" t="e" vm="1">
        <f t="shared" si="20"/>
        <v>#VALUE!</v>
      </c>
    </row>
    <row r="194" spans="1:17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2">
        <f>[1]!GenLognormal($F$9,$F$10)</f>
        <v>#VALUE!</v>
      </c>
      <c r="G194" t="e" vm="2">
        <f>[1]!genBinomial(1,0.567)</f>
        <v>#VALUE!</v>
      </c>
      <c r="H194" s="13" t="e" vm="1">
        <f t="shared" si="14"/>
        <v>#VALUE!</v>
      </c>
      <c r="I194" s="1">
        <f>Main!$A$27</f>
        <v>264.55759569809749</v>
      </c>
      <c r="J194" s="48" t="e" vm="1">
        <f t="shared" si="15"/>
        <v>#VALUE!</v>
      </c>
      <c r="K194" t="e" vm="1">
        <f t="shared" si="16"/>
        <v>#VALUE!</v>
      </c>
      <c r="L194" s="1">
        <f>Main!$B$27</f>
        <v>264.41701673810672</v>
      </c>
      <c r="M194" s="48" t="e" vm="1">
        <f t="shared" si="17"/>
        <v>#VALUE!</v>
      </c>
      <c r="N194" t="e" vm="1">
        <f t="shared" si="18"/>
        <v>#VALUE!</v>
      </c>
      <c r="O194" s="1">
        <f>Main!$C$27</f>
        <v>264.69552238228596</v>
      </c>
      <c r="P194" s="48" t="e" vm="1">
        <f t="shared" si="19"/>
        <v>#VALUE!</v>
      </c>
      <c r="Q194" t="e" vm="1">
        <f t="shared" si="20"/>
        <v>#VALUE!</v>
      </c>
    </row>
    <row r="195" spans="1:17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2">
        <f>[1]!GenLognormal($F$9,$F$10)</f>
        <v>#VALUE!</v>
      </c>
      <c r="G195" t="e" vm="2">
        <f>[1]!genBinomial(1,0.567)</f>
        <v>#VALUE!</v>
      </c>
      <c r="H195" s="13" t="e" vm="1">
        <f t="shared" si="14"/>
        <v>#VALUE!</v>
      </c>
      <c r="I195" s="1">
        <f>Main!$A$27</f>
        <v>264.55759569809749</v>
      </c>
      <c r="J195" s="48" t="e" vm="1">
        <f t="shared" si="15"/>
        <v>#VALUE!</v>
      </c>
      <c r="K195" t="e" vm="1">
        <f t="shared" si="16"/>
        <v>#VALUE!</v>
      </c>
      <c r="L195" s="1">
        <f>Main!$B$27</f>
        <v>264.41701673810672</v>
      </c>
      <c r="M195" s="48" t="e" vm="1">
        <f t="shared" si="17"/>
        <v>#VALUE!</v>
      </c>
      <c r="N195" t="e" vm="1">
        <f t="shared" si="18"/>
        <v>#VALUE!</v>
      </c>
      <c r="O195" s="1">
        <f>Main!$C$27</f>
        <v>264.69552238228596</v>
      </c>
      <c r="P195" s="48" t="e" vm="1">
        <f t="shared" si="19"/>
        <v>#VALUE!</v>
      </c>
      <c r="Q195" t="e" vm="1">
        <f t="shared" si="20"/>
        <v>#VALUE!</v>
      </c>
    </row>
    <row r="196" spans="1:17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2">
        <f>[1]!GenLognormal($F$9,$F$10)</f>
        <v>#VALUE!</v>
      </c>
      <c r="G196" t="e" vm="2">
        <f>[1]!genBinomial(1,0.567)</f>
        <v>#VALUE!</v>
      </c>
      <c r="H196" s="13" t="e" vm="1">
        <f t="shared" si="14"/>
        <v>#VALUE!</v>
      </c>
      <c r="I196" s="1">
        <f>Main!$A$27</f>
        <v>264.55759569809749</v>
      </c>
      <c r="J196" s="48" t="e" vm="1">
        <f t="shared" si="15"/>
        <v>#VALUE!</v>
      </c>
      <c r="K196" t="e" vm="1">
        <f t="shared" si="16"/>
        <v>#VALUE!</v>
      </c>
      <c r="L196" s="1">
        <f>Main!$B$27</f>
        <v>264.41701673810672</v>
      </c>
      <c r="M196" s="48" t="e" vm="1">
        <f t="shared" si="17"/>
        <v>#VALUE!</v>
      </c>
      <c r="N196" t="e" vm="1">
        <f t="shared" si="18"/>
        <v>#VALUE!</v>
      </c>
      <c r="O196" s="1">
        <f>Main!$C$27</f>
        <v>264.69552238228596</v>
      </c>
      <c r="P196" s="48" t="e" vm="1">
        <f t="shared" si="19"/>
        <v>#VALUE!</v>
      </c>
      <c r="Q196" t="e" vm="1">
        <f t="shared" si="20"/>
        <v>#VALUE!</v>
      </c>
    </row>
    <row r="197" spans="1:17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2">
        <f>[1]!GenLognormal($F$9,$F$10)</f>
        <v>#VALUE!</v>
      </c>
      <c r="G197" t="e" vm="2">
        <f>[1]!genBinomial(1,0.567)</f>
        <v>#VALUE!</v>
      </c>
      <c r="H197" s="13" t="e" vm="1">
        <f t="shared" si="14"/>
        <v>#VALUE!</v>
      </c>
      <c r="I197" s="1">
        <f>Main!$A$27</f>
        <v>264.55759569809749</v>
      </c>
      <c r="J197" s="48" t="e" vm="1">
        <f t="shared" si="15"/>
        <v>#VALUE!</v>
      </c>
      <c r="K197" t="e" vm="1">
        <f t="shared" si="16"/>
        <v>#VALUE!</v>
      </c>
      <c r="L197" s="1">
        <f>Main!$B$27</f>
        <v>264.41701673810672</v>
      </c>
      <c r="M197" s="48" t="e" vm="1">
        <f t="shared" si="17"/>
        <v>#VALUE!</v>
      </c>
      <c r="N197" t="e" vm="1">
        <f t="shared" si="18"/>
        <v>#VALUE!</v>
      </c>
      <c r="O197" s="1">
        <f>Main!$C$27</f>
        <v>264.69552238228596</v>
      </c>
      <c r="P197" s="48" t="e" vm="1">
        <f t="shared" si="19"/>
        <v>#VALUE!</v>
      </c>
      <c r="Q197" t="e" vm="1">
        <f t="shared" si="20"/>
        <v>#VALUE!</v>
      </c>
    </row>
    <row r="198" spans="1:17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2">
        <f>[1]!GenLognormal($F$9,$F$10)</f>
        <v>#VALUE!</v>
      </c>
      <c r="G198" t="e" vm="2">
        <f>[1]!genBinomial(1,0.567)</f>
        <v>#VALUE!</v>
      </c>
      <c r="H198" s="13" t="e" vm="1">
        <f t="shared" si="14"/>
        <v>#VALUE!</v>
      </c>
      <c r="I198" s="1">
        <f>Main!$A$27</f>
        <v>264.55759569809749</v>
      </c>
      <c r="J198" s="48" t="e" vm="1">
        <f t="shared" si="15"/>
        <v>#VALUE!</v>
      </c>
      <c r="K198" t="e" vm="1">
        <f t="shared" si="16"/>
        <v>#VALUE!</v>
      </c>
      <c r="L198" s="1">
        <f>Main!$B$27</f>
        <v>264.41701673810672</v>
      </c>
      <c r="M198" s="48" t="e" vm="1">
        <f t="shared" si="17"/>
        <v>#VALUE!</v>
      </c>
      <c r="N198" t="e" vm="1">
        <f t="shared" si="18"/>
        <v>#VALUE!</v>
      </c>
      <c r="O198" s="1">
        <f>Main!$C$27</f>
        <v>264.69552238228596</v>
      </c>
      <c r="P198" s="48" t="e" vm="1">
        <f t="shared" si="19"/>
        <v>#VALUE!</v>
      </c>
      <c r="Q198" t="e" vm="1">
        <f t="shared" si="20"/>
        <v>#VALUE!</v>
      </c>
    </row>
    <row r="199" spans="1:17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2">
        <f>[1]!GenLognormal($F$9,$F$10)</f>
        <v>#VALUE!</v>
      </c>
      <c r="G199" t="e" vm="2">
        <f>[1]!genBinomial(1,0.567)</f>
        <v>#VALUE!</v>
      </c>
      <c r="H199" s="13" t="e" vm="1">
        <f t="shared" si="14"/>
        <v>#VALUE!</v>
      </c>
      <c r="I199" s="1">
        <f>Main!$A$27</f>
        <v>264.55759569809749</v>
      </c>
      <c r="J199" s="48" t="e" vm="1">
        <f t="shared" si="15"/>
        <v>#VALUE!</v>
      </c>
      <c r="K199" t="e" vm="1">
        <f t="shared" si="16"/>
        <v>#VALUE!</v>
      </c>
      <c r="L199" s="1">
        <f>Main!$B$27</f>
        <v>264.41701673810672</v>
      </c>
      <c r="M199" s="48" t="e" vm="1">
        <f t="shared" si="17"/>
        <v>#VALUE!</v>
      </c>
      <c r="N199" t="e" vm="1">
        <f t="shared" si="18"/>
        <v>#VALUE!</v>
      </c>
      <c r="O199" s="1">
        <f>Main!$C$27</f>
        <v>264.69552238228596</v>
      </c>
      <c r="P199" s="48" t="e" vm="1">
        <f t="shared" si="19"/>
        <v>#VALUE!</v>
      </c>
      <c r="Q199" t="e" vm="1">
        <f t="shared" si="20"/>
        <v>#VALUE!</v>
      </c>
    </row>
    <row r="200" spans="1:17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2">
        <f>[1]!GenLognormal($F$9,$F$10)</f>
        <v>#VALUE!</v>
      </c>
      <c r="G200" t="e" vm="2">
        <f>[1]!genBinomial(1,0.567)</f>
        <v>#VALUE!</v>
      </c>
      <c r="H200" s="13" t="e" vm="1">
        <f t="shared" si="14"/>
        <v>#VALUE!</v>
      </c>
      <c r="I200" s="1">
        <f>Main!$A$27</f>
        <v>264.55759569809749</v>
      </c>
      <c r="J200" s="48" t="e" vm="1">
        <f t="shared" si="15"/>
        <v>#VALUE!</v>
      </c>
      <c r="K200" t="e" vm="1">
        <f t="shared" si="16"/>
        <v>#VALUE!</v>
      </c>
      <c r="L200" s="1">
        <f>Main!$B$27</f>
        <v>264.41701673810672</v>
      </c>
      <c r="M200" s="48" t="e" vm="1">
        <f t="shared" si="17"/>
        <v>#VALUE!</v>
      </c>
      <c r="N200" t="e" vm="1">
        <f t="shared" si="18"/>
        <v>#VALUE!</v>
      </c>
      <c r="O200" s="1">
        <f>Main!$C$27</f>
        <v>264.69552238228596</v>
      </c>
      <c r="P200" s="48" t="e" vm="1">
        <f t="shared" si="19"/>
        <v>#VALUE!</v>
      </c>
      <c r="Q200" t="e" vm="1">
        <f t="shared" si="20"/>
        <v>#VALUE!</v>
      </c>
    </row>
    <row r="201" spans="1:17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2">
        <f>[1]!GenLognormal($F$9,$F$10)</f>
        <v>#VALUE!</v>
      </c>
      <c r="G201" t="e" vm="2">
        <f>[1]!genBinomial(1,0.567)</f>
        <v>#VALUE!</v>
      </c>
      <c r="H201" s="13" t="e" vm="1">
        <f t="shared" si="14"/>
        <v>#VALUE!</v>
      </c>
      <c r="I201" s="1">
        <f>Main!$A$27</f>
        <v>264.55759569809749</v>
      </c>
      <c r="J201" s="48" t="e" vm="1">
        <f t="shared" si="15"/>
        <v>#VALUE!</v>
      </c>
      <c r="K201" t="e" vm="1">
        <f t="shared" si="16"/>
        <v>#VALUE!</v>
      </c>
      <c r="L201" s="1">
        <f>Main!$B$27</f>
        <v>264.41701673810672</v>
      </c>
      <c r="M201" s="48" t="e" vm="1">
        <f t="shared" si="17"/>
        <v>#VALUE!</v>
      </c>
      <c r="N201" t="e" vm="1">
        <f t="shared" si="18"/>
        <v>#VALUE!</v>
      </c>
      <c r="O201" s="1">
        <f>Main!$C$27</f>
        <v>264.69552238228596</v>
      </c>
      <c r="P201" s="48" t="e" vm="1">
        <f t="shared" si="19"/>
        <v>#VALUE!</v>
      </c>
      <c r="Q201" t="e" vm="1">
        <f t="shared" si="20"/>
        <v>#VALUE!</v>
      </c>
    </row>
    <row r="202" spans="1:17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2">
        <f>[1]!GenLognormal($F$9,$F$10)</f>
        <v>#VALUE!</v>
      </c>
      <c r="G202" t="e" vm="2">
        <f>[1]!genBinomial(1,0.567)</f>
        <v>#VALUE!</v>
      </c>
      <c r="H202" s="13" t="e" vm="1">
        <f t="shared" si="14"/>
        <v>#VALUE!</v>
      </c>
      <c r="I202" s="1">
        <f>Main!$A$27</f>
        <v>264.55759569809749</v>
      </c>
      <c r="J202" s="48" t="e" vm="1">
        <f t="shared" si="15"/>
        <v>#VALUE!</v>
      </c>
      <c r="K202" t="e" vm="1">
        <f t="shared" si="16"/>
        <v>#VALUE!</v>
      </c>
      <c r="L202" s="1">
        <f>Main!$B$27</f>
        <v>264.41701673810672</v>
      </c>
      <c r="M202" s="48" t="e" vm="1">
        <f t="shared" si="17"/>
        <v>#VALUE!</v>
      </c>
      <c r="N202" t="e" vm="1">
        <f t="shared" si="18"/>
        <v>#VALUE!</v>
      </c>
      <c r="O202" s="1">
        <f>Main!$C$27</f>
        <v>264.69552238228596</v>
      </c>
      <c r="P202" s="48" t="e" vm="1">
        <f t="shared" si="19"/>
        <v>#VALUE!</v>
      </c>
      <c r="Q202" t="e" vm="1">
        <f t="shared" si="20"/>
        <v>#VALUE!</v>
      </c>
    </row>
    <row r="203" spans="1:17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2">
        <f>[1]!GenLognormal($F$9,$F$10)</f>
        <v>#VALUE!</v>
      </c>
      <c r="G203" t="e" vm="2">
        <f>[1]!genBinomial(1,0.567)</f>
        <v>#VALUE!</v>
      </c>
      <c r="H203" s="13" t="e" vm="1">
        <f t="shared" si="14"/>
        <v>#VALUE!</v>
      </c>
      <c r="I203" s="1">
        <f>Main!$A$27</f>
        <v>264.55759569809749</v>
      </c>
      <c r="J203" s="48" t="e" vm="1">
        <f t="shared" si="15"/>
        <v>#VALUE!</v>
      </c>
      <c r="K203" t="e" vm="1">
        <f t="shared" si="16"/>
        <v>#VALUE!</v>
      </c>
      <c r="L203" s="1">
        <f>Main!$B$27</f>
        <v>264.41701673810672</v>
      </c>
      <c r="M203" s="48" t="e" vm="1">
        <f t="shared" si="17"/>
        <v>#VALUE!</v>
      </c>
      <c r="N203" t="e" vm="1">
        <f t="shared" si="18"/>
        <v>#VALUE!</v>
      </c>
      <c r="O203" s="1">
        <f>Main!$C$27</f>
        <v>264.69552238228596</v>
      </c>
      <c r="P203" s="48" t="e" vm="1">
        <f t="shared" si="19"/>
        <v>#VALUE!</v>
      </c>
      <c r="Q203" t="e" vm="1">
        <f t="shared" si="20"/>
        <v>#VALUE!</v>
      </c>
    </row>
    <row r="204" spans="1:17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2">
        <f>[1]!GenLognormal($F$9,$F$10)</f>
        <v>#VALUE!</v>
      </c>
      <c r="G204" t="e" vm="2">
        <f>[1]!genBinomial(1,0.567)</f>
        <v>#VALUE!</v>
      </c>
      <c r="H204" s="13" t="e" vm="1">
        <f t="shared" ref="H204:H212" si="21">(266.16-47.17*G204-2.33*F204+0.66*E204+0.017*(E204^2))*113.12/1000000*D204</f>
        <v>#VALUE!</v>
      </c>
      <c r="I204" s="1">
        <f>Main!$A$27</f>
        <v>264.55759569809749</v>
      </c>
      <c r="J204" s="48" t="e" vm="1">
        <f t="shared" ref="J204:J212" si="22">I204*$H204/24/60</f>
        <v>#VALUE!</v>
      </c>
      <c r="K204" t="e" vm="1">
        <f t="shared" ref="K204:K212" si="23">J204*24*60/$D204</f>
        <v>#VALUE!</v>
      </c>
      <c r="L204" s="1">
        <f>Main!$B$27</f>
        <v>264.41701673810672</v>
      </c>
      <c r="M204" s="48" t="e" vm="1">
        <f t="shared" ref="M204:M212" si="24">L204*$H204/24/60</f>
        <v>#VALUE!</v>
      </c>
      <c r="N204" t="e" vm="1">
        <f t="shared" ref="N204:N212" si="25">M204*24*60/$D204</f>
        <v>#VALUE!</v>
      </c>
      <c r="O204" s="1">
        <f>Main!$C$27</f>
        <v>264.69552238228596</v>
      </c>
      <c r="P204" s="48" t="e" vm="1">
        <f t="shared" ref="P204:P212" si="26">O204*$H204/24/60</f>
        <v>#VALUE!</v>
      </c>
      <c r="Q204" t="e" vm="1">
        <f t="shared" ref="Q204:Q212" si="27">P204*24*60/$D204</f>
        <v>#VALUE!</v>
      </c>
    </row>
    <row r="205" spans="1:17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2">
        <f>[1]!GenLognormal($F$9,$F$10)</f>
        <v>#VALUE!</v>
      </c>
      <c r="G205" t="e" vm="2">
        <f>[1]!genBinomial(1,0.567)</f>
        <v>#VALUE!</v>
      </c>
      <c r="H205" s="13" t="e" vm="1">
        <f t="shared" si="21"/>
        <v>#VALUE!</v>
      </c>
      <c r="I205" s="1">
        <f>Main!$A$27</f>
        <v>264.55759569809749</v>
      </c>
      <c r="J205" s="48" t="e" vm="1">
        <f t="shared" si="22"/>
        <v>#VALUE!</v>
      </c>
      <c r="K205" t="e" vm="1">
        <f t="shared" si="23"/>
        <v>#VALUE!</v>
      </c>
      <c r="L205" s="1">
        <f>Main!$B$27</f>
        <v>264.41701673810672</v>
      </c>
      <c r="M205" s="48" t="e" vm="1">
        <f t="shared" si="24"/>
        <v>#VALUE!</v>
      </c>
      <c r="N205" t="e" vm="1">
        <f t="shared" si="25"/>
        <v>#VALUE!</v>
      </c>
      <c r="O205" s="1">
        <f>Main!$C$27</f>
        <v>264.69552238228596</v>
      </c>
      <c r="P205" s="48" t="e" vm="1">
        <f t="shared" si="26"/>
        <v>#VALUE!</v>
      </c>
      <c r="Q205" t="e" vm="1">
        <f t="shared" si="27"/>
        <v>#VALUE!</v>
      </c>
    </row>
    <row r="206" spans="1:17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2">
        <f>[1]!GenLognormal($F$9,$F$10)</f>
        <v>#VALUE!</v>
      </c>
      <c r="G206" t="e" vm="2">
        <f>[1]!genBinomial(1,0.567)</f>
        <v>#VALUE!</v>
      </c>
      <c r="H206" s="13" t="e" vm="1">
        <f t="shared" si="21"/>
        <v>#VALUE!</v>
      </c>
      <c r="I206" s="1">
        <f>Main!$A$27</f>
        <v>264.55759569809749</v>
      </c>
      <c r="J206" s="48" t="e" vm="1">
        <f t="shared" si="22"/>
        <v>#VALUE!</v>
      </c>
      <c r="K206" t="e" vm="1">
        <f t="shared" si="23"/>
        <v>#VALUE!</v>
      </c>
      <c r="L206" s="1">
        <f>Main!$B$27</f>
        <v>264.41701673810672</v>
      </c>
      <c r="M206" s="48" t="e" vm="1">
        <f t="shared" si="24"/>
        <v>#VALUE!</v>
      </c>
      <c r="N206" t="e" vm="1">
        <f t="shared" si="25"/>
        <v>#VALUE!</v>
      </c>
      <c r="O206" s="1">
        <f>Main!$C$27</f>
        <v>264.69552238228596</v>
      </c>
      <c r="P206" s="48" t="e" vm="1">
        <f t="shared" si="26"/>
        <v>#VALUE!</v>
      </c>
      <c r="Q206" t="e" vm="1">
        <f t="shared" si="27"/>
        <v>#VALUE!</v>
      </c>
    </row>
    <row r="207" spans="1:17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2">
        <f>[1]!GenLognormal($F$9,$F$10)</f>
        <v>#VALUE!</v>
      </c>
      <c r="G207" t="e" vm="2">
        <f>[1]!genBinomial(1,0.567)</f>
        <v>#VALUE!</v>
      </c>
      <c r="H207" s="13" t="e" vm="1">
        <f t="shared" si="21"/>
        <v>#VALUE!</v>
      </c>
      <c r="I207" s="1">
        <f>Main!$A$27</f>
        <v>264.55759569809749</v>
      </c>
      <c r="J207" s="48" t="e" vm="1">
        <f t="shared" si="22"/>
        <v>#VALUE!</v>
      </c>
      <c r="K207" t="e" vm="1">
        <f t="shared" si="23"/>
        <v>#VALUE!</v>
      </c>
      <c r="L207" s="1">
        <f>Main!$B$27</f>
        <v>264.41701673810672</v>
      </c>
      <c r="M207" s="48" t="e" vm="1">
        <f t="shared" si="24"/>
        <v>#VALUE!</v>
      </c>
      <c r="N207" t="e" vm="1">
        <f t="shared" si="25"/>
        <v>#VALUE!</v>
      </c>
      <c r="O207" s="1">
        <f>Main!$C$27</f>
        <v>264.69552238228596</v>
      </c>
      <c r="P207" s="48" t="e" vm="1">
        <f t="shared" si="26"/>
        <v>#VALUE!</v>
      </c>
      <c r="Q207" t="e" vm="1">
        <f t="shared" si="27"/>
        <v>#VALUE!</v>
      </c>
    </row>
    <row r="208" spans="1:17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2">
        <f>[1]!GenLognormal($F$9,$F$10)</f>
        <v>#VALUE!</v>
      </c>
      <c r="G208" t="e" vm="2">
        <f>[1]!genBinomial(1,0.567)</f>
        <v>#VALUE!</v>
      </c>
      <c r="H208" s="13" t="e" vm="1">
        <f t="shared" si="21"/>
        <v>#VALUE!</v>
      </c>
      <c r="I208" s="1">
        <f>Main!$A$27</f>
        <v>264.55759569809749</v>
      </c>
      <c r="J208" s="48" t="e" vm="1">
        <f t="shared" si="22"/>
        <v>#VALUE!</v>
      </c>
      <c r="K208" t="e" vm="1">
        <f t="shared" si="23"/>
        <v>#VALUE!</v>
      </c>
      <c r="L208" s="1">
        <f>Main!$B$27</f>
        <v>264.41701673810672</v>
      </c>
      <c r="M208" s="48" t="e" vm="1">
        <f t="shared" si="24"/>
        <v>#VALUE!</v>
      </c>
      <c r="N208" t="e" vm="1">
        <f t="shared" si="25"/>
        <v>#VALUE!</v>
      </c>
      <c r="O208" s="1">
        <f>Main!$C$27</f>
        <v>264.69552238228596</v>
      </c>
      <c r="P208" s="48" t="e" vm="1">
        <f t="shared" si="26"/>
        <v>#VALUE!</v>
      </c>
      <c r="Q208" t="e" vm="1">
        <f t="shared" si="27"/>
        <v>#VALUE!</v>
      </c>
    </row>
    <row r="209" spans="1:17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2">
        <f>[1]!GenLognormal($F$9,$F$10)</f>
        <v>#VALUE!</v>
      </c>
      <c r="G209" t="e" vm="2">
        <f>[1]!genBinomial(1,0.567)</f>
        <v>#VALUE!</v>
      </c>
      <c r="H209" s="13" t="e" vm="1">
        <f t="shared" si="21"/>
        <v>#VALUE!</v>
      </c>
      <c r="I209" s="1">
        <f>Main!$A$27</f>
        <v>264.55759569809749</v>
      </c>
      <c r="J209" s="48" t="e" vm="1">
        <f t="shared" si="22"/>
        <v>#VALUE!</v>
      </c>
      <c r="K209" t="e" vm="1">
        <f t="shared" si="23"/>
        <v>#VALUE!</v>
      </c>
      <c r="L209" s="1">
        <f>Main!$B$27</f>
        <v>264.41701673810672</v>
      </c>
      <c r="M209" s="48" t="e" vm="1">
        <f t="shared" si="24"/>
        <v>#VALUE!</v>
      </c>
      <c r="N209" t="e" vm="1">
        <f t="shared" si="25"/>
        <v>#VALUE!</v>
      </c>
      <c r="O209" s="1">
        <f>Main!$C$27</f>
        <v>264.69552238228596</v>
      </c>
      <c r="P209" s="48" t="e" vm="1">
        <f t="shared" si="26"/>
        <v>#VALUE!</v>
      </c>
      <c r="Q209" t="e" vm="1">
        <f t="shared" si="27"/>
        <v>#VALUE!</v>
      </c>
    </row>
    <row r="210" spans="1:17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2">
        <f>[1]!GenLognormal($F$9,$F$10)</f>
        <v>#VALUE!</v>
      </c>
      <c r="G210" t="e" vm="2">
        <f>[1]!genBinomial(1,0.567)</f>
        <v>#VALUE!</v>
      </c>
      <c r="H210" s="13" t="e" vm="1">
        <f t="shared" si="21"/>
        <v>#VALUE!</v>
      </c>
      <c r="I210" s="1">
        <f>Main!$A$27</f>
        <v>264.55759569809749</v>
      </c>
      <c r="J210" s="48" t="e" vm="1">
        <f t="shared" si="22"/>
        <v>#VALUE!</v>
      </c>
      <c r="K210" t="e" vm="1">
        <f t="shared" si="23"/>
        <v>#VALUE!</v>
      </c>
      <c r="L210" s="1">
        <f>Main!$B$27</f>
        <v>264.41701673810672</v>
      </c>
      <c r="M210" s="48" t="e" vm="1">
        <f t="shared" si="24"/>
        <v>#VALUE!</v>
      </c>
      <c r="N210" t="e" vm="1">
        <f t="shared" si="25"/>
        <v>#VALUE!</v>
      </c>
      <c r="O210" s="1">
        <f>Main!$C$27</f>
        <v>264.69552238228596</v>
      </c>
      <c r="P210" s="48" t="e" vm="1">
        <f t="shared" si="26"/>
        <v>#VALUE!</v>
      </c>
      <c r="Q210" t="e" vm="1">
        <f t="shared" si="27"/>
        <v>#VALUE!</v>
      </c>
    </row>
    <row r="211" spans="1:17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2">
        <f>[1]!GenLognormal($F$9,$F$10)</f>
        <v>#VALUE!</v>
      </c>
      <c r="G211" t="e" vm="2">
        <f>[1]!genBinomial(1,0.567)</f>
        <v>#VALUE!</v>
      </c>
      <c r="H211" s="13" t="e" vm="1">
        <f t="shared" si="21"/>
        <v>#VALUE!</v>
      </c>
      <c r="I211" s="1">
        <f>Main!$A$27</f>
        <v>264.55759569809749</v>
      </c>
      <c r="J211" s="48" t="e" vm="1">
        <f t="shared" si="22"/>
        <v>#VALUE!</v>
      </c>
      <c r="K211" t="e" vm="1">
        <f t="shared" si="23"/>
        <v>#VALUE!</v>
      </c>
      <c r="L211" s="1">
        <f>Main!$B$27</f>
        <v>264.41701673810672</v>
      </c>
      <c r="M211" s="48" t="e" vm="1">
        <f t="shared" si="24"/>
        <v>#VALUE!</v>
      </c>
      <c r="N211" t="e" vm="1">
        <f t="shared" si="25"/>
        <v>#VALUE!</v>
      </c>
      <c r="O211" s="1">
        <f>Main!$C$27</f>
        <v>264.69552238228596</v>
      </c>
      <c r="P211" s="48" t="e" vm="1">
        <f t="shared" si="26"/>
        <v>#VALUE!</v>
      </c>
      <c r="Q211" t="e" vm="1">
        <f t="shared" si="27"/>
        <v>#VALUE!</v>
      </c>
    </row>
    <row r="212" spans="1:17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2">
        <f>[1]!GenLognormal($F$9,$F$10)</f>
        <v>#VALUE!</v>
      </c>
      <c r="G212" t="e" vm="2">
        <f>[1]!genBinomial(1,0.567)</f>
        <v>#VALUE!</v>
      </c>
      <c r="H212" s="13" t="e" vm="1">
        <f t="shared" si="21"/>
        <v>#VALUE!</v>
      </c>
      <c r="I212" s="1">
        <f>Main!$A$27</f>
        <v>264.55759569809749</v>
      </c>
      <c r="J212" s="48" t="e" vm="1">
        <f t="shared" si="22"/>
        <v>#VALUE!</v>
      </c>
      <c r="K212" t="e" vm="1">
        <f t="shared" si="23"/>
        <v>#VALUE!</v>
      </c>
      <c r="L212" s="1">
        <f>Main!$B$27</f>
        <v>264.41701673810672</v>
      </c>
      <c r="M212" s="48" t="e" vm="1">
        <f t="shared" si="24"/>
        <v>#VALUE!</v>
      </c>
      <c r="N212" t="e" vm="1">
        <f t="shared" si="25"/>
        <v>#VALUE!</v>
      </c>
      <c r="O212" s="1">
        <f>Main!$C$27</f>
        <v>264.69552238228596</v>
      </c>
      <c r="P212" s="48" t="e" vm="1">
        <f t="shared" si="26"/>
        <v>#VALUE!</v>
      </c>
      <c r="Q212" t="e" vm="1">
        <f t="shared" si="27"/>
        <v>#VALUE!</v>
      </c>
    </row>
    <row r="213" spans="1:17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2">
        <f>[1]!GenLognormal($F$9,$F$10)</f>
        <v>#VALUE!</v>
      </c>
      <c r="G213" t="e" vm="2">
        <f>[1]!genBinomial(1,0.567)</f>
        <v>#VALUE!</v>
      </c>
      <c r="H213" s="13" t="e" vm="1">
        <f t="shared" ref="H213:H276" si="28">(266.16-47.17*G213-2.33*F213+0.66*E213+0.017*(E213^2))*113.12/1000000*D213</f>
        <v>#VALUE!</v>
      </c>
      <c r="I213" s="1">
        <f>Main!$A$27</f>
        <v>264.55759569809749</v>
      </c>
      <c r="J213" s="48" t="e" vm="1">
        <f t="shared" ref="J213:J276" si="29">I213*$H213/24/60</f>
        <v>#VALUE!</v>
      </c>
      <c r="K213" t="e" vm="1">
        <f t="shared" ref="K213:K276" si="30">J213*24*60/$D213</f>
        <v>#VALUE!</v>
      </c>
      <c r="L213" s="1">
        <f>Main!$B$27</f>
        <v>264.41701673810672</v>
      </c>
      <c r="M213" s="48" t="e" vm="1">
        <f t="shared" ref="M213:M276" si="31">L213*$H213/24/60</f>
        <v>#VALUE!</v>
      </c>
      <c r="N213" t="e" vm="1">
        <f t="shared" ref="N213:N276" si="32">M213*24*60/$D213</f>
        <v>#VALUE!</v>
      </c>
      <c r="O213" s="1">
        <f>Main!$C$27</f>
        <v>264.69552238228596</v>
      </c>
      <c r="P213" s="48" t="e" vm="1">
        <f t="shared" ref="P213:P276" si="33">O213*$H213/24/60</f>
        <v>#VALUE!</v>
      </c>
      <c r="Q213" t="e" vm="1">
        <f t="shared" ref="Q213:Q276" si="34">P213*24*60/$D213</f>
        <v>#VALUE!</v>
      </c>
    </row>
    <row r="214" spans="1:17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2">
        <f>[1]!GenLognormal($F$9,$F$10)</f>
        <v>#VALUE!</v>
      </c>
      <c r="G214" t="e" vm="2">
        <f>[1]!genBinomial(1,0.567)</f>
        <v>#VALUE!</v>
      </c>
      <c r="H214" s="13" t="e" vm="1">
        <f t="shared" si="28"/>
        <v>#VALUE!</v>
      </c>
      <c r="I214" s="1">
        <f>Main!$A$27</f>
        <v>264.55759569809749</v>
      </c>
      <c r="J214" s="48" t="e" vm="1">
        <f t="shared" si="29"/>
        <v>#VALUE!</v>
      </c>
      <c r="K214" t="e" vm="1">
        <f t="shared" si="30"/>
        <v>#VALUE!</v>
      </c>
      <c r="L214" s="1">
        <f>Main!$B$27</f>
        <v>264.41701673810672</v>
      </c>
      <c r="M214" s="48" t="e" vm="1">
        <f t="shared" si="31"/>
        <v>#VALUE!</v>
      </c>
      <c r="N214" t="e" vm="1">
        <f t="shared" si="32"/>
        <v>#VALUE!</v>
      </c>
      <c r="O214" s="1">
        <f>Main!$C$27</f>
        <v>264.69552238228596</v>
      </c>
      <c r="P214" s="48" t="e" vm="1">
        <f t="shared" si="33"/>
        <v>#VALUE!</v>
      </c>
      <c r="Q214" t="e" vm="1">
        <f t="shared" si="34"/>
        <v>#VALUE!</v>
      </c>
    </row>
    <row r="215" spans="1:17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2">
        <f>[1]!GenLognormal($F$9,$F$10)</f>
        <v>#VALUE!</v>
      </c>
      <c r="G215" t="e" vm="2">
        <f>[1]!genBinomial(1,0.567)</f>
        <v>#VALUE!</v>
      </c>
      <c r="H215" s="13" t="e" vm="1">
        <f t="shared" si="28"/>
        <v>#VALUE!</v>
      </c>
      <c r="I215" s="1">
        <f>Main!$A$27</f>
        <v>264.55759569809749</v>
      </c>
      <c r="J215" s="48" t="e" vm="1">
        <f t="shared" si="29"/>
        <v>#VALUE!</v>
      </c>
      <c r="K215" t="e" vm="1">
        <f t="shared" si="30"/>
        <v>#VALUE!</v>
      </c>
      <c r="L215" s="1">
        <f>Main!$B$27</f>
        <v>264.41701673810672</v>
      </c>
      <c r="M215" s="48" t="e" vm="1">
        <f t="shared" si="31"/>
        <v>#VALUE!</v>
      </c>
      <c r="N215" t="e" vm="1">
        <f t="shared" si="32"/>
        <v>#VALUE!</v>
      </c>
      <c r="O215" s="1">
        <f>Main!$C$27</f>
        <v>264.69552238228596</v>
      </c>
      <c r="P215" s="48" t="e" vm="1">
        <f t="shared" si="33"/>
        <v>#VALUE!</v>
      </c>
      <c r="Q215" t="e" vm="1">
        <f t="shared" si="34"/>
        <v>#VALUE!</v>
      </c>
    </row>
    <row r="216" spans="1:17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2">
        <f>[1]!GenLognormal($F$9,$F$10)</f>
        <v>#VALUE!</v>
      </c>
      <c r="G216" t="e" vm="2">
        <f>[1]!genBinomial(1,0.567)</f>
        <v>#VALUE!</v>
      </c>
      <c r="H216" s="13" t="e" vm="1">
        <f t="shared" si="28"/>
        <v>#VALUE!</v>
      </c>
      <c r="I216" s="1">
        <f>Main!$A$27</f>
        <v>264.55759569809749</v>
      </c>
      <c r="J216" s="48" t="e" vm="1">
        <f t="shared" si="29"/>
        <v>#VALUE!</v>
      </c>
      <c r="K216" t="e" vm="1">
        <f t="shared" si="30"/>
        <v>#VALUE!</v>
      </c>
      <c r="L216" s="1">
        <f>Main!$B$27</f>
        <v>264.41701673810672</v>
      </c>
      <c r="M216" s="48" t="e" vm="1">
        <f t="shared" si="31"/>
        <v>#VALUE!</v>
      </c>
      <c r="N216" t="e" vm="1">
        <f t="shared" si="32"/>
        <v>#VALUE!</v>
      </c>
      <c r="O216" s="1">
        <f>Main!$C$27</f>
        <v>264.69552238228596</v>
      </c>
      <c r="P216" s="48" t="e" vm="1">
        <f t="shared" si="33"/>
        <v>#VALUE!</v>
      </c>
      <c r="Q216" t="e" vm="1">
        <f t="shared" si="34"/>
        <v>#VALUE!</v>
      </c>
    </row>
    <row r="217" spans="1:17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2">
        <f>[1]!GenLognormal($F$9,$F$10)</f>
        <v>#VALUE!</v>
      </c>
      <c r="G217" t="e" vm="2">
        <f>[1]!genBinomial(1,0.567)</f>
        <v>#VALUE!</v>
      </c>
      <c r="H217" s="13" t="e" vm="1">
        <f t="shared" si="28"/>
        <v>#VALUE!</v>
      </c>
      <c r="I217" s="1">
        <f>Main!$A$27</f>
        <v>264.55759569809749</v>
      </c>
      <c r="J217" s="48" t="e" vm="1">
        <f t="shared" si="29"/>
        <v>#VALUE!</v>
      </c>
      <c r="K217" t="e" vm="1">
        <f t="shared" si="30"/>
        <v>#VALUE!</v>
      </c>
      <c r="L217" s="1">
        <f>Main!$B$27</f>
        <v>264.41701673810672</v>
      </c>
      <c r="M217" s="48" t="e" vm="1">
        <f t="shared" si="31"/>
        <v>#VALUE!</v>
      </c>
      <c r="N217" t="e" vm="1">
        <f t="shared" si="32"/>
        <v>#VALUE!</v>
      </c>
      <c r="O217" s="1">
        <f>Main!$C$27</f>
        <v>264.69552238228596</v>
      </c>
      <c r="P217" s="48" t="e" vm="1">
        <f t="shared" si="33"/>
        <v>#VALUE!</v>
      </c>
      <c r="Q217" t="e" vm="1">
        <f t="shared" si="34"/>
        <v>#VALUE!</v>
      </c>
    </row>
    <row r="218" spans="1:17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2">
        <f>[1]!GenLognormal($F$9,$F$10)</f>
        <v>#VALUE!</v>
      </c>
      <c r="G218" t="e" vm="2">
        <f>[1]!genBinomial(1,0.567)</f>
        <v>#VALUE!</v>
      </c>
      <c r="H218" s="13" t="e" vm="1">
        <f t="shared" si="28"/>
        <v>#VALUE!</v>
      </c>
      <c r="I218" s="1">
        <f>Main!$A$27</f>
        <v>264.55759569809749</v>
      </c>
      <c r="J218" s="48" t="e" vm="1">
        <f t="shared" si="29"/>
        <v>#VALUE!</v>
      </c>
      <c r="K218" t="e" vm="1">
        <f t="shared" si="30"/>
        <v>#VALUE!</v>
      </c>
      <c r="L218" s="1">
        <f>Main!$B$27</f>
        <v>264.41701673810672</v>
      </c>
      <c r="M218" s="48" t="e" vm="1">
        <f t="shared" si="31"/>
        <v>#VALUE!</v>
      </c>
      <c r="N218" t="e" vm="1">
        <f t="shared" si="32"/>
        <v>#VALUE!</v>
      </c>
      <c r="O218" s="1">
        <f>Main!$C$27</f>
        <v>264.69552238228596</v>
      </c>
      <c r="P218" s="48" t="e" vm="1">
        <f t="shared" si="33"/>
        <v>#VALUE!</v>
      </c>
      <c r="Q218" t="e" vm="1">
        <f t="shared" si="34"/>
        <v>#VALUE!</v>
      </c>
    </row>
    <row r="219" spans="1:17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2">
        <f>[1]!GenLognormal($F$9,$F$10)</f>
        <v>#VALUE!</v>
      </c>
      <c r="G219" t="e" vm="2">
        <f>[1]!genBinomial(1,0.567)</f>
        <v>#VALUE!</v>
      </c>
      <c r="H219" s="13" t="e" vm="1">
        <f t="shared" si="28"/>
        <v>#VALUE!</v>
      </c>
      <c r="I219" s="1">
        <f>Main!$A$27</f>
        <v>264.55759569809749</v>
      </c>
      <c r="J219" s="48" t="e" vm="1">
        <f t="shared" si="29"/>
        <v>#VALUE!</v>
      </c>
      <c r="K219" t="e" vm="1">
        <f t="shared" si="30"/>
        <v>#VALUE!</v>
      </c>
      <c r="L219" s="1">
        <f>Main!$B$27</f>
        <v>264.41701673810672</v>
      </c>
      <c r="M219" s="48" t="e" vm="1">
        <f t="shared" si="31"/>
        <v>#VALUE!</v>
      </c>
      <c r="N219" t="e" vm="1">
        <f t="shared" si="32"/>
        <v>#VALUE!</v>
      </c>
      <c r="O219" s="1">
        <f>Main!$C$27</f>
        <v>264.69552238228596</v>
      </c>
      <c r="P219" s="48" t="e" vm="1">
        <f t="shared" si="33"/>
        <v>#VALUE!</v>
      </c>
      <c r="Q219" t="e" vm="1">
        <f t="shared" si="34"/>
        <v>#VALUE!</v>
      </c>
    </row>
    <row r="220" spans="1:17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2">
        <f>[1]!GenLognormal($F$9,$F$10)</f>
        <v>#VALUE!</v>
      </c>
      <c r="G220" t="e" vm="2">
        <f>[1]!genBinomial(1,0.567)</f>
        <v>#VALUE!</v>
      </c>
      <c r="H220" s="13" t="e" vm="1">
        <f t="shared" si="28"/>
        <v>#VALUE!</v>
      </c>
      <c r="I220" s="1">
        <f>Main!$A$27</f>
        <v>264.55759569809749</v>
      </c>
      <c r="J220" s="48" t="e" vm="1">
        <f t="shared" si="29"/>
        <v>#VALUE!</v>
      </c>
      <c r="K220" t="e" vm="1">
        <f t="shared" si="30"/>
        <v>#VALUE!</v>
      </c>
      <c r="L220" s="1">
        <f>Main!$B$27</f>
        <v>264.41701673810672</v>
      </c>
      <c r="M220" s="48" t="e" vm="1">
        <f t="shared" si="31"/>
        <v>#VALUE!</v>
      </c>
      <c r="N220" t="e" vm="1">
        <f t="shared" si="32"/>
        <v>#VALUE!</v>
      </c>
      <c r="O220" s="1">
        <f>Main!$C$27</f>
        <v>264.69552238228596</v>
      </c>
      <c r="P220" s="48" t="e" vm="1">
        <f t="shared" si="33"/>
        <v>#VALUE!</v>
      </c>
      <c r="Q220" t="e" vm="1">
        <f t="shared" si="34"/>
        <v>#VALUE!</v>
      </c>
    </row>
    <row r="221" spans="1:17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2">
        <f>[1]!GenLognormal($F$9,$F$10)</f>
        <v>#VALUE!</v>
      </c>
      <c r="G221" t="e" vm="2">
        <f>[1]!genBinomial(1,0.567)</f>
        <v>#VALUE!</v>
      </c>
      <c r="H221" s="13" t="e" vm="1">
        <f t="shared" si="28"/>
        <v>#VALUE!</v>
      </c>
      <c r="I221" s="1">
        <f>Main!$A$27</f>
        <v>264.55759569809749</v>
      </c>
      <c r="J221" s="48" t="e" vm="1">
        <f t="shared" si="29"/>
        <v>#VALUE!</v>
      </c>
      <c r="K221" t="e" vm="1">
        <f t="shared" si="30"/>
        <v>#VALUE!</v>
      </c>
      <c r="L221" s="1">
        <f>Main!$B$27</f>
        <v>264.41701673810672</v>
      </c>
      <c r="M221" s="48" t="e" vm="1">
        <f t="shared" si="31"/>
        <v>#VALUE!</v>
      </c>
      <c r="N221" t="e" vm="1">
        <f t="shared" si="32"/>
        <v>#VALUE!</v>
      </c>
      <c r="O221" s="1">
        <f>Main!$C$27</f>
        <v>264.69552238228596</v>
      </c>
      <c r="P221" s="48" t="e" vm="1">
        <f t="shared" si="33"/>
        <v>#VALUE!</v>
      </c>
      <c r="Q221" t="e" vm="1">
        <f t="shared" si="34"/>
        <v>#VALUE!</v>
      </c>
    </row>
    <row r="222" spans="1:17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2">
        <f>[1]!GenLognormal($F$9,$F$10)</f>
        <v>#VALUE!</v>
      </c>
      <c r="G222" t="e" vm="2">
        <f>[1]!genBinomial(1,0.567)</f>
        <v>#VALUE!</v>
      </c>
      <c r="H222" s="13" t="e" vm="1">
        <f t="shared" si="28"/>
        <v>#VALUE!</v>
      </c>
      <c r="I222" s="1">
        <f>Main!$A$27</f>
        <v>264.55759569809749</v>
      </c>
      <c r="J222" s="48" t="e" vm="1">
        <f t="shared" si="29"/>
        <v>#VALUE!</v>
      </c>
      <c r="K222" t="e" vm="1">
        <f t="shared" si="30"/>
        <v>#VALUE!</v>
      </c>
      <c r="L222" s="1">
        <f>Main!$B$27</f>
        <v>264.41701673810672</v>
      </c>
      <c r="M222" s="48" t="e" vm="1">
        <f t="shared" si="31"/>
        <v>#VALUE!</v>
      </c>
      <c r="N222" t="e" vm="1">
        <f t="shared" si="32"/>
        <v>#VALUE!</v>
      </c>
      <c r="O222" s="1">
        <f>Main!$C$27</f>
        <v>264.69552238228596</v>
      </c>
      <c r="P222" s="48" t="e" vm="1">
        <f t="shared" si="33"/>
        <v>#VALUE!</v>
      </c>
      <c r="Q222" t="e" vm="1">
        <f t="shared" si="34"/>
        <v>#VALUE!</v>
      </c>
    </row>
    <row r="223" spans="1:17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2">
        <f>[1]!GenLognormal($F$9,$F$10)</f>
        <v>#VALUE!</v>
      </c>
      <c r="G223" t="e" vm="2">
        <f>[1]!genBinomial(1,0.567)</f>
        <v>#VALUE!</v>
      </c>
      <c r="H223" s="13" t="e" vm="1">
        <f t="shared" si="28"/>
        <v>#VALUE!</v>
      </c>
      <c r="I223" s="1">
        <f>Main!$A$27</f>
        <v>264.55759569809749</v>
      </c>
      <c r="J223" s="48" t="e" vm="1">
        <f t="shared" si="29"/>
        <v>#VALUE!</v>
      </c>
      <c r="K223" t="e" vm="1">
        <f t="shared" si="30"/>
        <v>#VALUE!</v>
      </c>
      <c r="L223" s="1">
        <f>Main!$B$27</f>
        <v>264.41701673810672</v>
      </c>
      <c r="M223" s="48" t="e" vm="1">
        <f t="shared" si="31"/>
        <v>#VALUE!</v>
      </c>
      <c r="N223" t="e" vm="1">
        <f t="shared" si="32"/>
        <v>#VALUE!</v>
      </c>
      <c r="O223" s="1">
        <f>Main!$C$27</f>
        <v>264.69552238228596</v>
      </c>
      <c r="P223" s="48" t="e" vm="1">
        <f t="shared" si="33"/>
        <v>#VALUE!</v>
      </c>
      <c r="Q223" t="e" vm="1">
        <f t="shared" si="34"/>
        <v>#VALUE!</v>
      </c>
    </row>
    <row r="224" spans="1:17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2">
        <f>[1]!GenLognormal($F$9,$F$10)</f>
        <v>#VALUE!</v>
      </c>
      <c r="G224" t="e" vm="2">
        <f>[1]!genBinomial(1,0.567)</f>
        <v>#VALUE!</v>
      </c>
      <c r="H224" s="13" t="e" vm="1">
        <f t="shared" si="28"/>
        <v>#VALUE!</v>
      </c>
      <c r="I224" s="1">
        <f>Main!$A$27</f>
        <v>264.55759569809749</v>
      </c>
      <c r="J224" s="48" t="e" vm="1">
        <f t="shared" si="29"/>
        <v>#VALUE!</v>
      </c>
      <c r="K224" t="e" vm="1">
        <f t="shared" si="30"/>
        <v>#VALUE!</v>
      </c>
      <c r="L224" s="1">
        <f>Main!$B$27</f>
        <v>264.41701673810672</v>
      </c>
      <c r="M224" s="48" t="e" vm="1">
        <f t="shared" si="31"/>
        <v>#VALUE!</v>
      </c>
      <c r="N224" t="e" vm="1">
        <f t="shared" si="32"/>
        <v>#VALUE!</v>
      </c>
      <c r="O224" s="1">
        <f>Main!$C$27</f>
        <v>264.69552238228596</v>
      </c>
      <c r="P224" s="48" t="e" vm="1">
        <f t="shared" si="33"/>
        <v>#VALUE!</v>
      </c>
      <c r="Q224" t="e" vm="1">
        <f t="shared" si="34"/>
        <v>#VALUE!</v>
      </c>
    </row>
    <row r="225" spans="1:17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2">
        <f>[1]!GenLognormal($F$9,$F$10)</f>
        <v>#VALUE!</v>
      </c>
      <c r="G225" t="e" vm="2">
        <f>[1]!genBinomial(1,0.567)</f>
        <v>#VALUE!</v>
      </c>
      <c r="H225" s="13" t="e" vm="1">
        <f t="shared" si="28"/>
        <v>#VALUE!</v>
      </c>
      <c r="I225" s="1">
        <f>Main!$A$27</f>
        <v>264.55759569809749</v>
      </c>
      <c r="J225" s="48" t="e" vm="1">
        <f t="shared" si="29"/>
        <v>#VALUE!</v>
      </c>
      <c r="K225" t="e" vm="1">
        <f t="shared" si="30"/>
        <v>#VALUE!</v>
      </c>
      <c r="L225" s="1">
        <f>Main!$B$27</f>
        <v>264.41701673810672</v>
      </c>
      <c r="M225" s="48" t="e" vm="1">
        <f t="shared" si="31"/>
        <v>#VALUE!</v>
      </c>
      <c r="N225" t="e" vm="1">
        <f t="shared" si="32"/>
        <v>#VALUE!</v>
      </c>
      <c r="O225" s="1">
        <f>Main!$C$27</f>
        <v>264.69552238228596</v>
      </c>
      <c r="P225" s="48" t="e" vm="1">
        <f t="shared" si="33"/>
        <v>#VALUE!</v>
      </c>
      <c r="Q225" t="e" vm="1">
        <f t="shared" si="34"/>
        <v>#VALUE!</v>
      </c>
    </row>
    <row r="226" spans="1:17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2">
        <f>[1]!GenLognormal($F$9,$F$10)</f>
        <v>#VALUE!</v>
      </c>
      <c r="G226" t="e" vm="2">
        <f>[1]!genBinomial(1,0.567)</f>
        <v>#VALUE!</v>
      </c>
      <c r="H226" s="13" t="e" vm="1">
        <f t="shared" si="28"/>
        <v>#VALUE!</v>
      </c>
      <c r="I226" s="1">
        <f>Main!$A$27</f>
        <v>264.55759569809749</v>
      </c>
      <c r="J226" s="48" t="e" vm="1">
        <f t="shared" si="29"/>
        <v>#VALUE!</v>
      </c>
      <c r="K226" t="e" vm="1">
        <f t="shared" si="30"/>
        <v>#VALUE!</v>
      </c>
      <c r="L226" s="1">
        <f>Main!$B$27</f>
        <v>264.41701673810672</v>
      </c>
      <c r="M226" s="48" t="e" vm="1">
        <f t="shared" si="31"/>
        <v>#VALUE!</v>
      </c>
      <c r="N226" t="e" vm="1">
        <f t="shared" si="32"/>
        <v>#VALUE!</v>
      </c>
      <c r="O226" s="1">
        <f>Main!$C$27</f>
        <v>264.69552238228596</v>
      </c>
      <c r="P226" s="48" t="e" vm="1">
        <f t="shared" si="33"/>
        <v>#VALUE!</v>
      </c>
      <c r="Q226" t="e" vm="1">
        <f t="shared" si="34"/>
        <v>#VALUE!</v>
      </c>
    </row>
    <row r="227" spans="1:17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2">
        <f>[1]!GenLognormal($F$9,$F$10)</f>
        <v>#VALUE!</v>
      </c>
      <c r="G227" t="e" vm="2">
        <f>[1]!genBinomial(1,0.567)</f>
        <v>#VALUE!</v>
      </c>
      <c r="H227" s="13" t="e" vm="1">
        <f t="shared" si="28"/>
        <v>#VALUE!</v>
      </c>
      <c r="I227" s="1">
        <f>Main!$A$27</f>
        <v>264.55759569809749</v>
      </c>
      <c r="J227" s="48" t="e" vm="1">
        <f t="shared" si="29"/>
        <v>#VALUE!</v>
      </c>
      <c r="K227" t="e" vm="1">
        <f t="shared" si="30"/>
        <v>#VALUE!</v>
      </c>
      <c r="L227" s="1">
        <f>Main!$B$27</f>
        <v>264.41701673810672</v>
      </c>
      <c r="M227" s="48" t="e" vm="1">
        <f t="shared" si="31"/>
        <v>#VALUE!</v>
      </c>
      <c r="N227" t="e" vm="1">
        <f t="shared" si="32"/>
        <v>#VALUE!</v>
      </c>
      <c r="O227" s="1">
        <f>Main!$C$27</f>
        <v>264.69552238228596</v>
      </c>
      <c r="P227" s="48" t="e" vm="1">
        <f t="shared" si="33"/>
        <v>#VALUE!</v>
      </c>
      <c r="Q227" t="e" vm="1">
        <f t="shared" si="34"/>
        <v>#VALUE!</v>
      </c>
    </row>
    <row r="228" spans="1:17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2">
        <f>[1]!GenLognormal($F$9,$F$10)</f>
        <v>#VALUE!</v>
      </c>
      <c r="G228" t="e" vm="2">
        <f>[1]!genBinomial(1,0.567)</f>
        <v>#VALUE!</v>
      </c>
      <c r="H228" s="13" t="e" vm="1">
        <f t="shared" si="28"/>
        <v>#VALUE!</v>
      </c>
      <c r="I228" s="1">
        <f>Main!$A$27</f>
        <v>264.55759569809749</v>
      </c>
      <c r="J228" s="48" t="e" vm="1">
        <f t="shared" si="29"/>
        <v>#VALUE!</v>
      </c>
      <c r="K228" t="e" vm="1">
        <f t="shared" si="30"/>
        <v>#VALUE!</v>
      </c>
      <c r="L228" s="1">
        <f>Main!$B$27</f>
        <v>264.41701673810672</v>
      </c>
      <c r="M228" s="48" t="e" vm="1">
        <f t="shared" si="31"/>
        <v>#VALUE!</v>
      </c>
      <c r="N228" t="e" vm="1">
        <f t="shared" si="32"/>
        <v>#VALUE!</v>
      </c>
      <c r="O228" s="1">
        <f>Main!$C$27</f>
        <v>264.69552238228596</v>
      </c>
      <c r="P228" s="48" t="e" vm="1">
        <f t="shared" si="33"/>
        <v>#VALUE!</v>
      </c>
      <c r="Q228" t="e" vm="1">
        <f t="shared" si="34"/>
        <v>#VALUE!</v>
      </c>
    </row>
    <row r="229" spans="1:17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2">
        <f>[1]!GenLognormal($F$9,$F$10)</f>
        <v>#VALUE!</v>
      </c>
      <c r="G229" t="e" vm="2">
        <f>[1]!genBinomial(1,0.567)</f>
        <v>#VALUE!</v>
      </c>
      <c r="H229" s="13" t="e" vm="1">
        <f t="shared" si="28"/>
        <v>#VALUE!</v>
      </c>
      <c r="I229" s="1">
        <f>Main!$A$27</f>
        <v>264.55759569809749</v>
      </c>
      <c r="J229" s="48" t="e" vm="1">
        <f t="shared" si="29"/>
        <v>#VALUE!</v>
      </c>
      <c r="K229" t="e" vm="1">
        <f t="shared" si="30"/>
        <v>#VALUE!</v>
      </c>
      <c r="L229" s="1">
        <f>Main!$B$27</f>
        <v>264.41701673810672</v>
      </c>
      <c r="M229" s="48" t="e" vm="1">
        <f t="shared" si="31"/>
        <v>#VALUE!</v>
      </c>
      <c r="N229" t="e" vm="1">
        <f t="shared" si="32"/>
        <v>#VALUE!</v>
      </c>
      <c r="O229" s="1">
        <f>Main!$C$27</f>
        <v>264.69552238228596</v>
      </c>
      <c r="P229" s="48" t="e" vm="1">
        <f t="shared" si="33"/>
        <v>#VALUE!</v>
      </c>
      <c r="Q229" t="e" vm="1">
        <f t="shared" si="34"/>
        <v>#VALUE!</v>
      </c>
    </row>
    <row r="230" spans="1:17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2">
        <f>[1]!GenLognormal($F$9,$F$10)</f>
        <v>#VALUE!</v>
      </c>
      <c r="G230" t="e" vm="2">
        <f>[1]!genBinomial(1,0.567)</f>
        <v>#VALUE!</v>
      </c>
      <c r="H230" s="13" t="e" vm="1">
        <f t="shared" si="28"/>
        <v>#VALUE!</v>
      </c>
      <c r="I230" s="1">
        <f>Main!$A$27</f>
        <v>264.55759569809749</v>
      </c>
      <c r="J230" s="48" t="e" vm="1">
        <f t="shared" si="29"/>
        <v>#VALUE!</v>
      </c>
      <c r="K230" t="e" vm="1">
        <f t="shared" si="30"/>
        <v>#VALUE!</v>
      </c>
      <c r="L230" s="1">
        <f>Main!$B$27</f>
        <v>264.41701673810672</v>
      </c>
      <c r="M230" s="48" t="e" vm="1">
        <f t="shared" si="31"/>
        <v>#VALUE!</v>
      </c>
      <c r="N230" t="e" vm="1">
        <f t="shared" si="32"/>
        <v>#VALUE!</v>
      </c>
      <c r="O230" s="1">
        <f>Main!$C$27</f>
        <v>264.69552238228596</v>
      </c>
      <c r="P230" s="48" t="e" vm="1">
        <f t="shared" si="33"/>
        <v>#VALUE!</v>
      </c>
      <c r="Q230" t="e" vm="1">
        <f t="shared" si="34"/>
        <v>#VALUE!</v>
      </c>
    </row>
    <row r="231" spans="1:17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2">
        <f>[1]!GenLognormal($F$9,$F$10)</f>
        <v>#VALUE!</v>
      </c>
      <c r="G231" t="e" vm="2">
        <f>[1]!genBinomial(1,0.567)</f>
        <v>#VALUE!</v>
      </c>
      <c r="H231" s="13" t="e" vm="1">
        <f t="shared" si="28"/>
        <v>#VALUE!</v>
      </c>
      <c r="I231" s="1">
        <f>Main!$A$27</f>
        <v>264.55759569809749</v>
      </c>
      <c r="J231" s="48" t="e" vm="1">
        <f t="shared" si="29"/>
        <v>#VALUE!</v>
      </c>
      <c r="K231" t="e" vm="1">
        <f t="shared" si="30"/>
        <v>#VALUE!</v>
      </c>
      <c r="L231" s="1">
        <f>Main!$B$27</f>
        <v>264.41701673810672</v>
      </c>
      <c r="M231" s="48" t="e" vm="1">
        <f t="shared" si="31"/>
        <v>#VALUE!</v>
      </c>
      <c r="N231" t="e" vm="1">
        <f t="shared" si="32"/>
        <v>#VALUE!</v>
      </c>
      <c r="O231" s="1">
        <f>Main!$C$27</f>
        <v>264.69552238228596</v>
      </c>
      <c r="P231" s="48" t="e" vm="1">
        <f t="shared" si="33"/>
        <v>#VALUE!</v>
      </c>
      <c r="Q231" t="e" vm="1">
        <f t="shared" si="34"/>
        <v>#VALUE!</v>
      </c>
    </row>
    <row r="232" spans="1:17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2">
        <f>[1]!GenLognormal($F$9,$F$10)</f>
        <v>#VALUE!</v>
      </c>
      <c r="G232" t="e" vm="2">
        <f>[1]!genBinomial(1,0.567)</f>
        <v>#VALUE!</v>
      </c>
      <c r="H232" s="13" t="e" vm="1">
        <f t="shared" si="28"/>
        <v>#VALUE!</v>
      </c>
      <c r="I232" s="1">
        <f>Main!$A$27</f>
        <v>264.55759569809749</v>
      </c>
      <c r="J232" s="48" t="e" vm="1">
        <f t="shared" si="29"/>
        <v>#VALUE!</v>
      </c>
      <c r="K232" t="e" vm="1">
        <f t="shared" si="30"/>
        <v>#VALUE!</v>
      </c>
      <c r="L232" s="1">
        <f>Main!$B$27</f>
        <v>264.41701673810672</v>
      </c>
      <c r="M232" s="48" t="e" vm="1">
        <f t="shared" si="31"/>
        <v>#VALUE!</v>
      </c>
      <c r="N232" t="e" vm="1">
        <f t="shared" si="32"/>
        <v>#VALUE!</v>
      </c>
      <c r="O232" s="1">
        <f>Main!$C$27</f>
        <v>264.69552238228596</v>
      </c>
      <c r="P232" s="48" t="e" vm="1">
        <f t="shared" si="33"/>
        <v>#VALUE!</v>
      </c>
      <c r="Q232" t="e" vm="1">
        <f t="shared" si="34"/>
        <v>#VALUE!</v>
      </c>
    </row>
    <row r="233" spans="1:17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2">
        <f>[1]!GenLognormal($F$9,$F$10)</f>
        <v>#VALUE!</v>
      </c>
      <c r="G233" t="e" vm="2">
        <f>[1]!genBinomial(1,0.567)</f>
        <v>#VALUE!</v>
      </c>
      <c r="H233" s="13" t="e" vm="1">
        <f t="shared" si="28"/>
        <v>#VALUE!</v>
      </c>
      <c r="I233" s="1">
        <f>Main!$A$27</f>
        <v>264.55759569809749</v>
      </c>
      <c r="J233" s="48" t="e" vm="1">
        <f t="shared" si="29"/>
        <v>#VALUE!</v>
      </c>
      <c r="K233" t="e" vm="1">
        <f t="shared" si="30"/>
        <v>#VALUE!</v>
      </c>
      <c r="L233" s="1">
        <f>Main!$B$27</f>
        <v>264.41701673810672</v>
      </c>
      <c r="M233" s="48" t="e" vm="1">
        <f t="shared" si="31"/>
        <v>#VALUE!</v>
      </c>
      <c r="N233" t="e" vm="1">
        <f t="shared" si="32"/>
        <v>#VALUE!</v>
      </c>
      <c r="O233" s="1">
        <f>Main!$C$27</f>
        <v>264.69552238228596</v>
      </c>
      <c r="P233" s="48" t="e" vm="1">
        <f t="shared" si="33"/>
        <v>#VALUE!</v>
      </c>
      <c r="Q233" t="e" vm="1">
        <f t="shared" si="34"/>
        <v>#VALUE!</v>
      </c>
    </row>
    <row r="234" spans="1:17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2">
        <f>[1]!GenLognormal($F$9,$F$10)</f>
        <v>#VALUE!</v>
      </c>
      <c r="G234" t="e" vm="2">
        <f>[1]!genBinomial(1,0.567)</f>
        <v>#VALUE!</v>
      </c>
      <c r="H234" s="13" t="e" vm="1">
        <f t="shared" si="28"/>
        <v>#VALUE!</v>
      </c>
      <c r="I234" s="1">
        <f>Main!$A$27</f>
        <v>264.55759569809749</v>
      </c>
      <c r="J234" s="48" t="e" vm="1">
        <f t="shared" si="29"/>
        <v>#VALUE!</v>
      </c>
      <c r="K234" t="e" vm="1">
        <f t="shared" si="30"/>
        <v>#VALUE!</v>
      </c>
      <c r="L234" s="1">
        <f>Main!$B$27</f>
        <v>264.41701673810672</v>
      </c>
      <c r="M234" s="48" t="e" vm="1">
        <f t="shared" si="31"/>
        <v>#VALUE!</v>
      </c>
      <c r="N234" t="e" vm="1">
        <f t="shared" si="32"/>
        <v>#VALUE!</v>
      </c>
      <c r="O234" s="1">
        <f>Main!$C$27</f>
        <v>264.69552238228596</v>
      </c>
      <c r="P234" s="48" t="e" vm="1">
        <f t="shared" si="33"/>
        <v>#VALUE!</v>
      </c>
      <c r="Q234" t="e" vm="1">
        <f t="shared" si="34"/>
        <v>#VALUE!</v>
      </c>
    </row>
    <row r="235" spans="1:17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2">
        <f>[1]!GenLognormal($F$9,$F$10)</f>
        <v>#VALUE!</v>
      </c>
      <c r="G235" t="e" vm="2">
        <f>[1]!genBinomial(1,0.567)</f>
        <v>#VALUE!</v>
      </c>
      <c r="H235" s="13" t="e" vm="1">
        <f t="shared" si="28"/>
        <v>#VALUE!</v>
      </c>
      <c r="I235" s="1">
        <f>Main!$A$27</f>
        <v>264.55759569809749</v>
      </c>
      <c r="J235" s="48" t="e" vm="1">
        <f t="shared" si="29"/>
        <v>#VALUE!</v>
      </c>
      <c r="K235" t="e" vm="1">
        <f t="shared" si="30"/>
        <v>#VALUE!</v>
      </c>
      <c r="L235" s="1">
        <f>Main!$B$27</f>
        <v>264.41701673810672</v>
      </c>
      <c r="M235" s="48" t="e" vm="1">
        <f t="shared" si="31"/>
        <v>#VALUE!</v>
      </c>
      <c r="N235" t="e" vm="1">
        <f t="shared" si="32"/>
        <v>#VALUE!</v>
      </c>
      <c r="O235" s="1">
        <f>Main!$C$27</f>
        <v>264.69552238228596</v>
      </c>
      <c r="P235" s="48" t="e" vm="1">
        <f t="shared" si="33"/>
        <v>#VALUE!</v>
      </c>
      <c r="Q235" t="e" vm="1">
        <f t="shared" si="34"/>
        <v>#VALUE!</v>
      </c>
    </row>
    <row r="236" spans="1:17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2">
        <f>[1]!GenLognormal($F$9,$F$10)</f>
        <v>#VALUE!</v>
      </c>
      <c r="G236" t="e" vm="2">
        <f>[1]!genBinomial(1,0.567)</f>
        <v>#VALUE!</v>
      </c>
      <c r="H236" s="13" t="e" vm="1">
        <f t="shared" si="28"/>
        <v>#VALUE!</v>
      </c>
      <c r="I236" s="1">
        <f>Main!$A$27</f>
        <v>264.55759569809749</v>
      </c>
      <c r="J236" s="48" t="e" vm="1">
        <f t="shared" si="29"/>
        <v>#VALUE!</v>
      </c>
      <c r="K236" t="e" vm="1">
        <f t="shared" si="30"/>
        <v>#VALUE!</v>
      </c>
      <c r="L236" s="1">
        <f>Main!$B$27</f>
        <v>264.41701673810672</v>
      </c>
      <c r="M236" s="48" t="e" vm="1">
        <f t="shared" si="31"/>
        <v>#VALUE!</v>
      </c>
      <c r="N236" t="e" vm="1">
        <f t="shared" si="32"/>
        <v>#VALUE!</v>
      </c>
      <c r="O236" s="1">
        <f>Main!$C$27</f>
        <v>264.69552238228596</v>
      </c>
      <c r="P236" s="48" t="e" vm="1">
        <f t="shared" si="33"/>
        <v>#VALUE!</v>
      </c>
      <c r="Q236" t="e" vm="1">
        <f t="shared" si="34"/>
        <v>#VALUE!</v>
      </c>
    </row>
    <row r="237" spans="1:17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2">
        <f>[1]!GenLognormal($F$9,$F$10)</f>
        <v>#VALUE!</v>
      </c>
      <c r="G237" t="e" vm="2">
        <f>[1]!genBinomial(1,0.567)</f>
        <v>#VALUE!</v>
      </c>
      <c r="H237" s="13" t="e" vm="1">
        <f t="shared" si="28"/>
        <v>#VALUE!</v>
      </c>
      <c r="I237" s="1">
        <f>Main!$A$27</f>
        <v>264.55759569809749</v>
      </c>
      <c r="J237" s="48" t="e" vm="1">
        <f t="shared" si="29"/>
        <v>#VALUE!</v>
      </c>
      <c r="K237" t="e" vm="1">
        <f t="shared" si="30"/>
        <v>#VALUE!</v>
      </c>
      <c r="L237" s="1">
        <f>Main!$B$27</f>
        <v>264.41701673810672</v>
      </c>
      <c r="M237" s="48" t="e" vm="1">
        <f t="shared" si="31"/>
        <v>#VALUE!</v>
      </c>
      <c r="N237" t="e" vm="1">
        <f t="shared" si="32"/>
        <v>#VALUE!</v>
      </c>
      <c r="O237" s="1">
        <f>Main!$C$27</f>
        <v>264.69552238228596</v>
      </c>
      <c r="P237" s="48" t="e" vm="1">
        <f t="shared" si="33"/>
        <v>#VALUE!</v>
      </c>
      <c r="Q237" t="e" vm="1">
        <f t="shared" si="34"/>
        <v>#VALUE!</v>
      </c>
    </row>
    <row r="238" spans="1:17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2">
        <f>[1]!GenLognormal($F$9,$F$10)</f>
        <v>#VALUE!</v>
      </c>
      <c r="G238" t="e" vm="2">
        <f>[1]!genBinomial(1,0.567)</f>
        <v>#VALUE!</v>
      </c>
      <c r="H238" s="13" t="e" vm="1">
        <f t="shared" si="28"/>
        <v>#VALUE!</v>
      </c>
      <c r="I238" s="1">
        <f>Main!$A$27</f>
        <v>264.55759569809749</v>
      </c>
      <c r="J238" s="48" t="e" vm="1">
        <f t="shared" si="29"/>
        <v>#VALUE!</v>
      </c>
      <c r="K238" t="e" vm="1">
        <f t="shared" si="30"/>
        <v>#VALUE!</v>
      </c>
      <c r="L238" s="1">
        <f>Main!$B$27</f>
        <v>264.41701673810672</v>
      </c>
      <c r="M238" s="48" t="e" vm="1">
        <f t="shared" si="31"/>
        <v>#VALUE!</v>
      </c>
      <c r="N238" t="e" vm="1">
        <f t="shared" si="32"/>
        <v>#VALUE!</v>
      </c>
      <c r="O238" s="1">
        <f>Main!$C$27</f>
        <v>264.69552238228596</v>
      </c>
      <c r="P238" s="48" t="e" vm="1">
        <f t="shared" si="33"/>
        <v>#VALUE!</v>
      </c>
      <c r="Q238" t="e" vm="1">
        <f t="shared" si="34"/>
        <v>#VALUE!</v>
      </c>
    </row>
    <row r="239" spans="1:17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2">
        <f>[1]!GenLognormal($F$9,$F$10)</f>
        <v>#VALUE!</v>
      </c>
      <c r="G239" t="e" vm="2">
        <f>[1]!genBinomial(1,0.567)</f>
        <v>#VALUE!</v>
      </c>
      <c r="H239" s="13" t="e" vm="1">
        <f t="shared" si="28"/>
        <v>#VALUE!</v>
      </c>
      <c r="I239" s="1">
        <f>Main!$A$27</f>
        <v>264.55759569809749</v>
      </c>
      <c r="J239" s="48" t="e" vm="1">
        <f t="shared" si="29"/>
        <v>#VALUE!</v>
      </c>
      <c r="K239" t="e" vm="1">
        <f t="shared" si="30"/>
        <v>#VALUE!</v>
      </c>
      <c r="L239" s="1">
        <f>Main!$B$27</f>
        <v>264.41701673810672</v>
      </c>
      <c r="M239" s="48" t="e" vm="1">
        <f t="shared" si="31"/>
        <v>#VALUE!</v>
      </c>
      <c r="N239" t="e" vm="1">
        <f t="shared" si="32"/>
        <v>#VALUE!</v>
      </c>
      <c r="O239" s="1">
        <f>Main!$C$27</f>
        <v>264.69552238228596</v>
      </c>
      <c r="P239" s="48" t="e" vm="1">
        <f t="shared" si="33"/>
        <v>#VALUE!</v>
      </c>
      <c r="Q239" t="e" vm="1">
        <f t="shared" si="34"/>
        <v>#VALUE!</v>
      </c>
    </row>
    <row r="240" spans="1:17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2">
        <f>[1]!GenLognormal($F$9,$F$10)</f>
        <v>#VALUE!</v>
      </c>
      <c r="G240" t="e" vm="2">
        <f>[1]!genBinomial(1,0.567)</f>
        <v>#VALUE!</v>
      </c>
      <c r="H240" s="13" t="e" vm="1">
        <f t="shared" si="28"/>
        <v>#VALUE!</v>
      </c>
      <c r="I240" s="1">
        <f>Main!$A$27</f>
        <v>264.55759569809749</v>
      </c>
      <c r="J240" s="48" t="e" vm="1">
        <f t="shared" si="29"/>
        <v>#VALUE!</v>
      </c>
      <c r="K240" t="e" vm="1">
        <f t="shared" si="30"/>
        <v>#VALUE!</v>
      </c>
      <c r="L240" s="1">
        <f>Main!$B$27</f>
        <v>264.41701673810672</v>
      </c>
      <c r="M240" s="48" t="e" vm="1">
        <f t="shared" si="31"/>
        <v>#VALUE!</v>
      </c>
      <c r="N240" t="e" vm="1">
        <f t="shared" si="32"/>
        <v>#VALUE!</v>
      </c>
      <c r="O240" s="1">
        <f>Main!$C$27</f>
        <v>264.69552238228596</v>
      </c>
      <c r="P240" s="48" t="e" vm="1">
        <f t="shared" si="33"/>
        <v>#VALUE!</v>
      </c>
      <c r="Q240" t="e" vm="1">
        <f t="shared" si="34"/>
        <v>#VALUE!</v>
      </c>
    </row>
    <row r="241" spans="1:17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2">
        <f>[1]!GenLognormal($F$9,$F$10)</f>
        <v>#VALUE!</v>
      </c>
      <c r="G241" t="e" vm="2">
        <f>[1]!genBinomial(1,0.567)</f>
        <v>#VALUE!</v>
      </c>
      <c r="H241" s="13" t="e" vm="1">
        <f t="shared" si="28"/>
        <v>#VALUE!</v>
      </c>
      <c r="I241" s="1">
        <f>Main!$A$27</f>
        <v>264.55759569809749</v>
      </c>
      <c r="J241" s="48" t="e" vm="1">
        <f t="shared" si="29"/>
        <v>#VALUE!</v>
      </c>
      <c r="K241" t="e" vm="1">
        <f t="shared" si="30"/>
        <v>#VALUE!</v>
      </c>
      <c r="L241" s="1">
        <f>Main!$B$27</f>
        <v>264.41701673810672</v>
      </c>
      <c r="M241" s="48" t="e" vm="1">
        <f t="shared" si="31"/>
        <v>#VALUE!</v>
      </c>
      <c r="N241" t="e" vm="1">
        <f t="shared" si="32"/>
        <v>#VALUE!</v>
      </c>
      <c r="O241" s="1">
        <f>Main!$C$27</f>
        <v>264.69552238228596</v>
      </c>
      <c r="P241" s="48" t="e" vm="1">
        <f t="shared" si="33"/>
        <v>#VALUE!</v>
      </c>
      <c r="Q241" t="e" vm="1">
        <f t="shared" si="34"/>
        <v>#VALUE!</v>
      </c>
    </row>
    <row r="242" spans="1:17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2">
        <f>[1]!GenLognormal($F$9,$F$10)</f>
        <v>#VALUE!</v>
      </c>
      <c r="G242" t="e" vm="2">
        <f>[1]!genBinomial(1,0.567)</f>
        <v>#VALUE!</v>
      </c>
      <c r="H242" s="13" t="e" vm="1">
        <f t="shared" si="28"/>
        <v>#VALUE!</v>
      </c>
      <c r="I242" s="1">
        <f>Main!$A$27</f>
        <v>264.55759569809749</v>
      </c>
      <c r="J242" s="48" t="e" vm="1">
        <f t="shared" si="29"/>
        <v>#VALUE!</v>
      </c>
      <c r="K242" t="e" vm="1">
        <f t="shared" si="30"/>
        <v>#VALUE!</v>
      </c>
      <c r="L242" s="1">
        <f>Main!$B$27</f>
        <v>264.41701673810672</v>
      </c>
      <c r="M242" s="48" t="e" vm="1">
        <f t="shared" si="31"/>
        <v>#VALUE!</v>
      </c>
      <c r="N242" t="e" vm="1">
        <f t="shared" si="32"/>
        <v>#VALUE!</v>
      </c>
      <c r="O242" s="1">
        <f>Main!$C$27</f>
        <v>264.69552238228596</v>
      </c>
      <c r="P242" s="48" t="e" vm="1">
        <f t="shared" si="33"/>
        <v>#VALUE!</v>
      </c>
      <c r="Q242" t="e" vm="1">
        <f t="shared" si="34"/>
        <v>#VALUE!</v>
      </c>
    </row>
    <row r="243" spans="1:17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2">
        <f>[1]!GenLognormal($F$9,$F$10)</f>
        <v>#VALUE!</v>
      </c>
      <c r="G243" t="e" vm="2">
        <f>[1]!genBinomial(1,0.567)</f>
        <v>#VALUE!</v>
      </c>
      <c r="H243" s="13" t="e" vm="1">
        <f t="shared" si="28"/>
        <v>#VALUE!</v>
      </c>
      <c r="I243" s="1">
        <f>Main!$A$27</f>
        <v>264.55759569809749</v>
      </c>
      <c r="J243" s="48" t="e" vm="1">
        <f t="shared" si="29"/>
        <v>#VALUE!</v>
      </c>
      <c r="K243" t="e" vm="1">
        <f t="shared" si="30"/>
        <v>#VALUE!</v>
      </c>
      <c r="L243" s="1">
        <f>Main!$B$27</f>
        <v>264.41701673810672</v>
      </c>
      <c r="M243" s="48" t="e" vm="1">
        <f t="shared" si="31"/>
        <v>#VALUE!</v>
      </c>
      <c r="N243" t="e" vm="1">
        <f t="shared" si="32"/>
        <v>#VALUE!</v>
      </c>
      <c r="O243" s="1">
        <f>Main!$C$27</f>
        <v>264.69552238228596</v>
      </c>
      <c r="P243" s="48" t="e" vm="1">
        <f t="shared" si="33"/>
        <v>#VALUE!</v>
      </c>
      <c r="Q243" t="e" vm="1">
        <f t="shared" si="34"/>
        <v>#VALUE!</v>
      </c>
    </row>
    <row r="244" spans="1:17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2">
        <f>[1]!GenLognormal($F$9,$F$10)</f>
        <v>#VALUE!</v>
      </c>
      <c r="G244" t="e" vm="2">
        <f>[1]!genBinomial(1,0.567)</f>
        <v>#VALUE!</v>
      </c>
      <c r="H244" s="13" t="e" vm="1">
        <f t="shared" si="28"/>
        <v>#VALUE!</v>
      </c>
      <c r="I244" s="1">
        <f>Main!$A$27</f>
        <v>264.55759569809749</v>
      </c>
      <c r="J244" s="48" t="e" vm="1">
        <f t="shared" si="29"/>
        <v>#VALUE!</v>
      </c>
      <c r="K244" t="e" vm="1">
        <f t="shared" si="30"/>
        <v>#VALUE!</v>
      </c>
      <c r="L244" s="1">
        <f>Main!$B$27</f>
        <v>264.41701673810672</v>
      </c>
      <c r="M244" s="48" t="e" vm="1">
        <f t="shared" si="31"/>
        <v>#VALUE!</v>
      </c>
      <c r="N244" t="e" vm="1">
        <f t="shared" si="32"/>
        <v>#VALUE!</v>
      </c>
      <c r="O244" s="1">
        <f>Main!$C$27</f>
        <v>264.69552238228596</v>
      </c>
      <c r="P244" s="48" t="e" vm="1">
        <f t="shared" si="33"/>
        <v>#VALUE!</v>
      </c>
      <c r="Q244" t="e" vm="1">
        <f t="shared" si="34"/>
        <v>#VALUE!</v>
      </c>
    </row>
    <row r="245" spans="1:17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2">
        <f>[1]!GenLognormal($F$9,$F$10)</f>
        <v>#VALUE!</v>
      </c>
      <c r="G245" t="e" vm="2">
        <f>[1]!genBinomial(1,0.567)</f>
        <v>#VALUE!</v>
      </c>
      <c r="H245" s="13" t="e" vm="1">
        <f t="shared" si="28"/>
        <v>#VALUE!</v>
      </c>
      <c r="I245" s="1">
        <f>Main!$A$27</f>
        <v>264.55759569809749</v>
      </c>
      <c r="J245" s="48" t="e" vm="1">
        <f t="shared" si="29"/>
        <v>#VALUE!</v>
      </c>
      <c r="K245" t="e" vm="1">
        <f t="shared" si="30"/>
        <v>#VALUE!</v>
      </c>
      <c r="L245" s="1">
        <f>Main!$B$27</f>
        <v>264.41701673810672</v>
      </c>
      <c r="M245" s="48" t="e" vm="1">
        <f t="shared" si="31"/>
        <v>#VALUE!</v>
      </c>
      <c r="N245" t="e" vm="1">
        <f t="shared" si="32"/>
        <v>#VALUE!</v>
      </c>
      <c r="O245" s="1">
        <f>Main!$C$27</f>
        <v>264.69552238228596</v>
      </c>
      <c r="P245" s="48" t="e" vm="1">
        <f t="shared" si="33"/>
        <v>#VALUE!</v>
      </c>
      <c r="Q245" t="e" vm="1">
        <f t="shared" si="34"/>
        <v>#VALUE!</v>
      </c>
    </row>
    <row r="246" spans="1:17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2">
        <f>[1]!GenLognormal($F$9,$F$10)</f>
        <v>#VALUE!</v>
      </c>
      <c r="G246" t="e" vm="2">
        <f>[1]!genBinomial(1,0.567)</f>
        <v>#VALUE!</v>
      </c>
      <c r="H246" s="13" t="e" vm="1">
        <f t="shared" si="28"/>
        <v>#VALUE!</v>
      </c>
      <c r="I246" s="1">
        <f>Main!$A$27</f>
        <v>264.55759569809749</v>
      </c>
      <c r="J246" s="48" t="e" vm="1">
        <f t="shared" si="29"/>
        <v>#VALUE!</v>
      </c>
      <c r="K246" t="e" vm="1">
        <f t="shared" si="30"/>
        <v>#VALUE!</v>
      </c>
      <c r="L246" s="1">
        <f>Main!$B$27</f>
        <v>264.41701673810672</v>
      </c>
      <c r="M246" s="48" t="e" vm="1">
        <f t="shared" si="31"/>
        <v>#VALUE!</v>
      </c>
      <c r="N246" t="e" vm="1">
        <f t="shared" si="32"/>
        <v>#VALUE!</v>
      </c>
      <c r="O246" s="1">
        <f>Main!$C$27</f>
        <v>264.69552238228596</v>
      </c>
      <c r="P246" s="48" t="e" vm="1">
        <f t="shared" si="33"/>
        <v>#VALUE!</v>
      </c>
      <c r="Q246" t="e" vm="1">
        <f t="shared" si="34"/>
        <v>#VALUE!</v>
      </c>
    </row>
    <row r="247" spans="1:17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2">
        <f>[1]!GenLognormal($F$9,$F$10)</f>
        <v>#VALUE!</v>
      </c>
      <c r="G247" t="e" vm="2">
        <f>[1]!genBinomial(1,0.567)</f>
        <v>#VALUE!</v>
      </c>
      <c r="H247" s="13" t="e" vm="1">
        <f t="shared" si="28"/>
        <v>#VALUE!</v>
      </c>
      <c r="I247" s="1">
        <f>Main!$A$27</f>
        <v>264.55759569809749</v>
      </c>
      <c r="J247" s="48" t="e" vm="1">
        <f t="shared" si="29"/>
        <v>#VALUE!</v>
      </c>
      <c r="K247" t="e" vm="1">
        <f t="shared" si="30"/>
        <v>#VALUE!</v>
      </c>
      <c r="L247" s="1">
        <f>Main!$B$27</f>
        <v>264.41701673810672</v>
      </c>
      <c r="M247" s="48" t="e" vm="1">
        <f t="shared" si="31"/>
        <v>#VALUE!</v>
      </c>
      <c r="N247" t="e" vm="1">
        <f t="shared" si="32"/>
        <v>#VALUE!</v>
      </c>
      <c r="O247" s="1">
        <f>Main!$C$27</f>
        <v>264.69552238228596</v>
      </c>
      <c r="P247" s="48" t="e" vm="1">
        <f t="shared" si="33"/>
        <v>#VALUE!</v>
      </c>
      <c r="Q247" t="e" vm="1">
        <f t="shared" si="34"/>
        <v>#VALUE!</v>
      </c>
    </row>
    <row r="248" spans="1:17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2">
        <f>[1]!GenLognormal($F$9,$F$10)</f>
        <v>#VALUE!</v>
      </c>
      <c r="G248" t="e" vm="2">
        <f>[1]!genBinomial(1,0.567)</f>
        <v>#VALUE!</v>
      </c>
      <c r="H248" s="13" t="e" vm="1">
        <f t="shared" si="28"/>
        <v>#VALUE!</v>
      </c>
      <c r="I248" s="1">
        <f>Main!$A$27</f>
        <v>264.55759569809749</v>
      </c>
      <c r="J248" s="48" t="e" vm="1">
        <f t="shared" si="29"/>
        <v>#VALUE!</v>
      </c>
      <c r="K248" t="e" vm="1">
        <f t="shared" si="30"/>
        <v>#VALUE!</v>
      </c>
      <c r="L248" s="1">
        <f>Main!$B$27</f>
        <v>264.41701673810672</v>
      </c>
      <c r="M248" s="48" t="e" vm="1">
        <f t="shared" si="31"/>
        <v>#VALUE!</v>
      </c>
      <c r="N248" t="e" vm="1">
        <f t="shared" si="32"/>
        <v>#VALUE!</v>
      </c>
      <c r="O248" s="1">
        <f>Main!$C$27</f>
        <v>264.69552238228596</v>
      </c>
      <c r="P248" s="48" t="e" vm="1">
        <f t="shared" si="33"/>
        <v>#VALUE!</v>
      </c>
      <c r="Q248" t="e" vm="1">
        <f t="shared" si="34"/>
        <v>#VALUE!</v>
      </c>
    </row>
    <row r="249" spans="1:17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2">
        <f>[1]!GenLognormal($F$9,$F$10)</f>
        <v>#VALUE!</v>
      </c>
      <c r="G249" t="e" vm="2">
        <f>[1]!genBinomial(1,0.567)</f>
        <v>#VALUE!</v>
      </c>
      <c r="H249" s="13" t="e" vm="1">
        <f t="shared" si="28"/>
        <v>#VALUE!</v>
      </c>
      <c r="I249" s="1">
        <f>Main!$A$27</f>
        <v>264.55759569809749</v>
      </c>
      <c r="J249" s="48" t="e" vm="1">
        <f t="shared" si="29"/>
        <v>#VALUE!</v>
      </c>
      <c r="K249" t="e" vm="1">
        <f t="shared" si="30"/>
        <v>#VALUE!</v>
      </c>
      <c r="L249" s="1">
        <f>Main!$B$27</f>
        <v>264.41701673810672</v>
      </c>
      <c r="M249" s="48" t="e" vm="1">
        <f t="shared" si="31"/>
        <v>#VALUE!</v>
      </c>
      <c r="N249" t="e" vm="1">
        <f t="shared" si="32"/>
        <v>#VALUE!</v>
      </c>
      <c r="O249" s="1">
        <f>Main!$C$27</f>
        <v>264.69552238228596</v>
      </c>
      <c r="P249" s="48" t="e" vm="1">
        <f t="shared" si="33"/>
        <v>#VALUE!</v>
      </c>
      <c r="Q249" t="e" vm="1">
        <f t="shared" si="34"/>
        <v>#VALUE!</v>
      </c>
    </row>
    <row r="250" spans="1:17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2">
        <f>[1]!GenLognormal($F$9,$F$10)</f>
        <v>#VALUE!</v>
      </c>
      <c r="G250" t="e" vm="2">
        <f>[1]!genBinomial(1,0.567)</f>
        <v>#VALUE!</v>
      </c>
      <c r="H250" s="13" t="e" vm="1">
        <f t="shared" si="28"/>
        <v>#VALUE!</v>
      </c>
      <c r="I250" s="1">
        <f>Main!$A$27</f>
        <v>264.55759569809749</v>
      </c>
      <c r="J250" s="48" t="e" vm="1">
        <f t="shared" si="29"/>
        <v>#VALUE!</v>
      </c>
      <c r="K250" t="e" vm="1">
        <f t="shared" si="30"/>
        <v>#VALUE!</v>
      </c>
      <c r="L250" s="1">
        <f>Main!$B$27</f>
        <v>264.41701673810672</v>
      </c>
      <c r="M250" s="48" t="e" vm="1">
        <f t="shared" si="31"/>
        <v>#VALUE!</v>
      </c>
      <c r="N250" t="e" vm="1">
        <f t="shared" si="32"/>
        <v>#VALUE!</v>
      </c>
      <c r="O250" s="1">
        <f>Main!$C$27</f>
        <v>264.69552238228596</v>
      </c>
      <c r="P250" s="48" t="e" vm="1">
        <f t="shared" si="33"/>
        <v>#VALUE!</v>
      </c>
      <c r="Q250" t="e" vm="1">
        <f t="shared" si="34"/>
        <v>#VALUE!</v>
      </c>
    </row>
    <row r="251" spans="1:17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2">
        <f>[1]!GenLognormal($F$9,$F$10)</f>
        <v>#VALUE!</v>
      </c>
      <c r="G251" t="e" vm="2">
        <f>[1]!genBinomial(1,0.567)</f>
        <v>#VALUE!</v>
      </c>
      <c r="H251" s="13" t="e" vm="1">
        <f t="shared" si="28"/>
        <v>#VALUE!</v>
      </c>
      <c r="I251" s="1">
        <f>Main!$A$27</f>
        <v>264.55759569809749</v>
      </c>
      <c r="J251" s="48" t="e" vm="1">
        <f t="shared" si="29"/>
        <v>#VALUE!</v>
      </c>
      <c r="K251" t="e" vm="1">
        <f t="shared" si="30"/>
        <v>#VALUE!</v>
      </c>
      <c r="L251" s="1">
        <f>Main!$B$27</f>
        <v>264.41701673810672</v>
      </c>
      <c r="M251" s="48" t="e" vm="1">
        <f t="shared" si="31"/>
        <v>#VALUE!</v>
      </c>
      <c r="N251" t="e" vm="1">
        <f t="shared" si="32"/>
        <v>#VALUE!</v>
      </c>
      <c r="O251" s="1">
        <f>Main!$C$27</f>
        <v>264.69552238228596</v>
      </c>
      <c r="P251" s="48" t="e" vm="1">
        <f t="shared" si="33"/>
        <v>#VALUE!</v>
      </c>
      <c r="Q251" t="e" vm="1">
        <f t="shared" si="34"/>
        <v>#VALUE!</v>
      </c>
    </row>
    <row r="252" spans="1:17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2">
        <f>[1]!GenLognormal($F$9,$F$10)</f>
        <v>#VALUE!</v>
      </c>
      <c r="G252" t="e" vm="2">
        <f>[1]!genBinomial(1,0.567)</f>
        <v>#VALUE!</v>
      </c>
      <c r="H252" s="13" t="e" vm="1">
        <f t="shared" si="28"/>
        <v>#VALUE!</v>
      </c>
      <c r="I252" s="1">
        <f>Main!$A$27</f>
        <v>264.55759569809749</v>
      </c>
      <c r="J252" s="48" t="e" vm="1">
        <f t="shared" si="29"/>
        <v>#VALUE!</v>
      </c>
      <c r="K252" t="e" vm="1">
        <f t="shared" si="30"/>
        <v>#VALUE!</v>
      </c>
      <c r="L252" s="1">
        <f>Main!$B$27</f>
        <v>264.41701673810672</v>
      </c>
      <c r="M252" s="48" t="e" vm="1">
        <f t="shared" si="31"/>
        <v>#VALUE!</v>
      </c>
      <c r="N252" t="e" vm="1">
        <f t="shared" si="32"/>
        <v>#VALUE!</v>
      </c>
      <c r="O252" s="1">
        <f>Main!$C$27</f>
        <v>264.69552238228596</v>
      </c>
      <c r="P252" s="48" t="e" vm="1">
        <f t="shared" si="33"/>
        <v>#VALUE!</v>
      </c>
      <c r="Q252" t="e" vm="1">
        <f t="shared" si="34"/>
        <v>#VALUE!</v>
      </c>
    </row>
    <row r="253" spans="1:17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2">
        <f>[1]!GenLognormal($F$9,$F$10)</f>
        <v>#VALUE!</v>
      </c>
      <c r="G253" t="e" vm="2">
        <f>[1]!genBinomial(1,0.567)</f>
        <v>#VALUE!</v>
      </c>
      <c r="H253" s="13" t="e" vm="1">
        <f t="shared" si="28"/>
        <v>#VALUE!</v>
      </c>
      <c r="I253" s="1">
        <f>Main!$A$27</f>
        <v>264.55759569809749</v>
      </c>
      <c r="J253" s="48" t="e" vm="1">
        <f t="shared" si="29"/>
        <v>#VALUE!</v>
      </c>
      <c r="K253" t="e" vm="1">
        <f t="shared" si="30"/>
        <v>#VALUE!</v>
      </c>
      <c r="L253" s="1">
        <f>Main!$B$27</f>
        <v>264.41701673810672</v>
      </c>
      <c r="M253" s="48" t="e" vm="1">
        <f t="shared" si="31"/>
        <v>#VALUE!</v>
      </c>
      <c r="N253" t="e" vm="1">
        <f t="shared" si="32"/>
        <v>#VALUE!</v>
      </c>
      <c r="O253" s="1">
        <f>Main!$C$27</f>
        <v>264.69552238228596</v>
      </c>
      <c r="P253" s="48" t="e" vm="1">
        <f t="shared" si="33"/>
        <v>#VALUE!</v>
      </c>
      <c r="Q253" t="e" vm="1">
        <f t="shared" si="34"/>
        <v>#VALUE!</v>
      </c>
    </row>
    <row r="254" spans="1:17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2">
        <f>[1]!GenLognormal($F$9,$F$10)</f>
        <v>#VALUE!</v>
      </c>
      <c r="G254" t="e" vm="2">
        <f>[1]!genBinomial(1,0.567)</f>
        <v>#VALUE!</v>
      </c>
      <c r="H254" s="13" t="e" vm="1">
        <f t="shared" si="28"/>
        <v>#VALUE!</v>
      </c>
      <c r="I254" s="1">
        <f>Main!$A$27</f>
        <v>264.55759569809749</v>
      </c>
      <c r="J254" s="48" t="e" vm="1">
        <f t="shared" si="29"/>
        <v>#VALUE!</v>
      </c>
      <c r="K254" t="e" vm="1">
        <f t="shared" si="30"/>
        <v>#VALUE!</v>
      </c>
      <c r="L254" s="1">
        <f>Main!$B$27</f>
        <v>264.41701673810672</v>
      </c>
      <c r="M254" s="48" t="e" vm="1">
        <f t="shared" si="31"/>
        <v>#VALUE!</v>
      </c>
      <c r="N254" t="e" vm="1">
        <f t="shared" si="32"/>
        <v>#VALUE!</v>
      </c>
      <c r="O254" s="1">
        <f>Main!$C$27</f>
        <v>264.69552238228596</v>
      </c>
      <c r="P254" s="48" t="e" vm="1">
        <f t="shared" si="33"/>
        <v>#VALUE!</v>
      </c>
      <c r="Q254" t="e" vm="1">
        <f t="shared" si="34"/>
        <v>#VALUE!</v>
      </c>
    </row>
    <row r="255" spans="1:17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2">
        <f>[1]!GenLognormal($F$9,$F$10)</f>
        <v>#VALUE!</v>
      </c>
      <c r="G255" t="e" vm="2">
        <f>[1]!genBinomial(1,0.567)</f>
        <v>#VALUE!</v>
      </c>
      <c r="H255" s="13" t="e" vm="1">
        <f t="shared" si="28"/>
        <v>#VALUE!</v>
      </c>
      <c r="I255" s="1">
        <f>Main!$A$27</f>
        <v>264.55759569809749</v>
      </c>
      <c r="J255" s="48" t="e" vm="1">
        <f t="shared" si="29"/>
        <v>#VALUE!</v>
      </c>
      <c r="K255" t="e" vm="1">
        <f t="shared" si="30"/>
        <v>#VALUE!</v>
      </c>
      <c r="L255" s="1">
        <f>Main!$B$27</f>
        <v>264.41701673810672</v>
      </c>
      <c r="M255" s="48" t="e" vm="1">
        <f t="shared" si="31"/>
        <v>#VALUE!</v>
      </c>
      <c r="N255" t="e" vm="1">
        <f t="shared" si="32"/>
        <v>#VALUE!</v>
      </c>
      <c r="O255" s="1">
        <f>Main!$C$27</f>
        <v>264.69552238228596</v>
      </c>
      <c r="P255" s="48" t="e" vm="1">
        <f t="shared" si="33"/>
        <v>#VALUE!</v>
      </c>
      <c r="Q255" t="e" vm="1">
        <f t="shared" si="34"/>
        <v>#VALUE!</v>
      </c>
    </row>
    <row r="256" spans="1:17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2">
        <f>[1]!GenLognormal($F$9,$F$10)</f>
        <v>#VALUE!</v>
      </c>
      <c r="G256" t="e" vm="2">
        <f>[1]!genBinomial(1,0.567)</f>
        <v>#VALUE!</v>
      </c>
      <c r="H256" s="13" t="e" vm="1">
        <f t="shared" si="28"/>
        <v>#VALUE!</v>
      </c>
      <c r="I256" s="1">
        <f>Main!$A$27</f>
        <v>264.55759569809749</v>
      </c>
      <c r="J256" s="48" t="e" vm="1">
        <f t="shared" si="29"/>
        <v>#VALUE!</v>
      </c>
      <c r="K256" t="e" vm="1">
        <f t="shared" si="30"/>
        <v>#VALUE!</v>
      </c>
      <c r="L256" s="1">
        <f>Main!$B$27</f>
        <v>264.41701673810672</v>
      </c>
      <c r="M256" s="48" t="e" vm="1">
        <f t="shared" si="31"/>
        <v>#VALUE!</v>
      </c>
      <c r="N256" t="e" vm="1">
        <f t="shared" si="32"/>
        <v>#VALUE!</v>
      </c>
      <c r="O256" s="1">
        <f>Main!$C$27</f>
        <v>264.69552238228596</v>
      </c>
      <c r="P256" s="48" t="e" vm="1">
        <f t="shared" si="33"/>
        <v>#VALUE!</v>
      </c>
      <c r="Q256" t="e" vm="1">
        <f t="shared" si="34"/>
        <v>#VALUE!</v>
      </c>
    </row>
    <row r="257" spans="1:17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2">
        <f>[1]!GenLognormal($F$9,$F$10)</f>
        <v>#VALUE!</v>
      </c>
      <c r="G257" t="e" vm="2">
        <f>[1]!genBinomial(1,0.567)</f>
        <v>#VALUE!</v>
      </c>
      <c r="H257" s="13" t="e" vm="1">
        <f t="shared" si="28"/>
        <v>#VALUE!</v>
      </c>
      <c r="I257" s="1">
        <f>Main!$A$27</f>
        <v>264.55759569809749</v>
      </c>
      <c r="J257" s="48" t="e" vm="1">
        <f t="shared" si="29"/>
        <v>#VALUE!</v>
      </c>
      <c r="K257" t="e" vm="1">
        <f t="shared" si="30"/>
        <v>#VALUE!</v>
      </c>
      <c r="L257" s="1">
        <f>Main!$B$27</f>
        <v>264.41701673810672</v>
      </c>
      <c r="M257" s="48" t="e" vm="1">
        <f t="shared" si="31"/>
        <v>#VALUE!</v>
      </c>
      <c r="N257" t="e" vm="1">
        <f t="shared" si="32"/>
        <v>#VALUE!</v>
      </c>
      <c r="O257" s="1">
        <f>Main!$C$27</f>
        <v>264.69552238228596</v>
      </c>
      <c r="P257" s="48" t="e" vm="1">
        <f t="shared" si="33"/>
        <v>#VALUE!</v>
      </c>
      <c r="Q257" t="e" vm="1">
        <f t="shared" si="34"/>
        <v>#VALUE!</v>
      </c>
    </row>
    <row r="258" spans="1:17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2">
        <f>[1]!GenLognormal($F$9,$F$10)</f>
        <v>#VALUE!</v>
      </c>
      <c r="G258" t="e" vm="2">
        <f>[1]!genBinomial(1,0.567)</f>
        <v>#VALUE!</v>
      </c>
      <c r="H258" s="13" t="e" vm="1">
        <f t="shared" si="28"/>
        <v>#VALUE!</v>
      </c>
      <c r="I258" s="1">
        <f>Main!$A$27</f>
        <v>264.55759569809749</v>
      </c>
      <c r="J258" s="48" t="e" vm="1">
        <f t="shared" si="29"/>
        <v>#VALUE!</v>
      </c>
      <c r="K258" t="e" vm="1">
        <f t="shared" si="30"/>
        <v>#VALUE!</v>
      </c>
      <c r="L258" s="1">
        <f>Main!$B$27</f>
        <v>264.41701673810672</v>
      </c>
      <c r="M258" s="48" t="e" vm="1">
        <f t="shared" si="31"/>
        <v>#VALUE!</v>
      </c>
      <c r="N258" t="e" vm="1">
        <f t="shared" si="32"/>
        <v>#VALUE!</v>
      </c>
      <c r="O258" s="1">
        <f>Main!$C$27</f>
        <v>264.69552238228596</v>
      </c>
      <c r="P258" s="48" t="e" vm="1">
        <f t="shared" si="33"/>
        <v>#VALUE!</v>
      </c>
      <c r="Q258" t="e" vm="1">
        <f t="shared" si="34"/>
        <v>#VALUE!</v>
      </c>
    </row>
    <row r="259" spans="1:17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2">
        <f>[1]!GenLognormal($F$9,$F$10)</f>
        <v>#VALUE!</v>
      </c>
      <c r="G259" t="e" vm="2">
        <f>[1]!genBinomial(1,0.567)</f>
        <v>#VALUE!</v>
      </c>
      <c r="H259" s="13" t="e" vm="1">
        <f t="shared" si="28"/>
        <v>#VALUE!</v>
      </c>
      <c r="I259" s="1">
        <f>Main!$A$27</f>
        <v>264.55759569809749</v>
      </c>
      <c r="J259" s="48" t="e" vm="1">
        <f t="shared" si="29"/>
        <v>#VALUE!</v>
      </c>
      <c r="K259" t="e" vm="1">
        <f t="shared" si="30"/>
        <v>#VALUE!</v>
      </c>
      <c r="L259" s="1">
        <f>Main!$B$27</f>
        <v>264.41701673810672</v>
      </c>
      <c r="M259" s="48" t="e" vm="1">
        <f t="shared" si="31"/>
        <v>#VALUE!</v>
      </c>
      <c r="N259" t="e" vm="1">
        <f t="shared" si="32"/>
        <v>#VALUE!</v>
      </c>
      <c r="O259" s="1">
        <f>Main!$C$27</f>
        <v>264.69552238228596</v>
      </c>
      <c r="P259" s="48" t="e" vm="1">
        <f t="shared" si="33"/>
        <v>#VALUE!</v>
      </c>
      <c r="Q259" t="e" vm="1">
        <f t="shared" si="34"/>
        <v>#VALUE!</v>
      </c>
    </row>
    <row r="260" spans="1:17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2">
        <f>[1]!GenLognormal($F$9,$F$10)</f>
        <v>#VALUE!</v>
      </c>
      <c r="G260" t="e" vm="2">
        <f>[1]!genBinomial(1,0.567)</f>
        <v>#VALUE!</v>
      </c>
      <c r="H260" s="13" t="e" vm="1">
        <f t="shared" si="28"/>
        <v>#VALUE!</v>
      </c>
      <c r="I260" s="1">
        <f>Main!$A$27</f>
        <v>264.55759569809749</v>
      </c>
      <c r="J260" s="48" t="e" vm="1">
        <f t="shared" si="29"/>
        <v>#VALUE!</v>
      </c>
      <c r="K260" t="e" vm="1">
        <f t="shared" si="30"/>
        <v>#VALUE!</v>
      </c>
      <c r="L260" s="1">
        <f>Main!$B$27</f>
        <v>264.41701673810672</v>
      </c>
      <c r="M260" s="48" t="e" vm="1">
        <f t="shared" si="31"/>
        <v>#VALUE!</v>
      </c>
      <c r="N260" t="e" vm="1">
        <f t="shared" si="32"/>
        <v>#VALUE!</v>
      </c>
      <c r="O260" s="1">
        <f>Main!$C$27</f>
        <v>264.69552238228596</v>
      </c>
      <c r="P260" s="48" t="e" vm="1">
        <f t="shared" si="33"/>
        <v>#VALUE!</v>
      </c>
      <c r="Q260" t="e" vm="1">
        <f t="shared" si="34"/>
        <v>#VALUE!</v>
      </c>
    </row>
    <row r="261" spans="1:17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2">
        <f>[1]!GenLognormal($F$9,$F$10)</f>
        <v>#VALUE!</v>
      </c>
      <c r="G261" t="e" vm="2">
        <f>[1]!genBinomial(1,0.567)</f>
        <v>#VALUE!</v>
      </c>
      <c r="H261" s="13" t="e" vm="1">
        <f t="shared" si="28"/>
        <v>#VALUE!</v>
      </c>
      <c r="I261" s="1">
        <f>Main!$A$27</f>
        <v>264.55759569809749</v>
      </c>
      <c r="J261" s="48" t="e" vm="1">
        <f t="shared" si="29"/>
        <v>#VALUE!</v>
      </c>
      <c r="K261" t="e" vm="1">
        <f t="shared" si="30"/>
        <v>#VALUE!</v>
      </c>
      <c r="L261" s="1">
        <f>Main!$B$27</f>
        <v>264.41701673810672</v>
      </c>
      <c r="M261" s="48" t="e" vm="1">
        <f t="shared" si="31"/>
        <v>#VALUE!</v>
      </c>
      <c r="N261" t="e" vm="1">
        <f t="shared" si="32"/>
        <v>#VALUE!</v>
      </c>
      <c r="O261" s="1">
        <f>Main!$C$27</f>
        <v>264.69552238228596</v>
      </c>
      <c r="P261" s="48" t="e" vm="1">
        <f t="shared" si="33"/>
        <v>#VALUE!</v>
      </c>
      <c r="Q261" t="e" vm="1">
        <f t="shared" si="34"/>
        <v>#VALUE!</v>
      </c>
    </row>
    <row r="262" spans="1:17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2">
        <f>[1]!GenLognormal($F$9,$F$10)</f>
        <v>#VALUE!</v>
      </c>
      <c r="G262" t="e" vm="2">
        <f>[1]!genBinomial(1,0.567)</f>
        <v>#VALUE!</v>
      </c>
      <c r="H262" s="13" t="e" vm="1">
        <f t="shared" si="28"/>
        <v>#VALUE!</v>
      </c>
      <c r="I262" s="1">
        <f>Main!$A$27</f>
        <v>264.55759569809749</v>
      </c>
      <c r="J262" s="48" t="e" vm="1">
        <f t="shared" si="29"/>
        <v>#VALUE!</v>
      </c>
      <c r="K262" t="e" vm="1">
        <f t="shared" si="30"/>
        <v>#VALUE!</v>
      </c>
      <c r="L262" s="1">
        <f>Main!$B$27</f>
        <v>264.41701673810672</v>
      </c>
      <c r="M262" s="48" t="e" vm="1">
        <f t="shared" si="31"/>
        <v>#VALUE!</v>
      </c>
      <c r="N262" t="e" vm="1">
        <f t="shared" si="32"/>
        <v>#VALUE!</v>
      </c>
      <c r="O262" s="1">
        <f>Main!$C$27</f>
        <v>264.69552238228596</v>
      </c>
      <c r="P262" s="48" t="e" vm="1">
        <f t="shared" si="33"/>
        <v>#VALUE!</v>
      </c>
      <c r="Q262" t="e" vm="1">
        <f t="shared" si="34"/>
        <v>#VALUE!</v>
      </c>
    </row>
    <row r="263" spans="1:17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2">
        <f>[1]!GenLognormal($F$9,$F$10)</f>
        <v>#VALUE!</v>
      </c>
      <c r="G263" t="e" vm="2">
        <f>[1]!genBinomial(1,0.567)</f>
        <v>#VALUE!</v>
      </c>
      <c r="H263" s="13" t="e" vm="1">
        <f t="shared" si="28"/>
        <v>#VALUE!</v>
      </c>
      <c r="I263" s="1">
        <f>Main!$A$27</f>
        <v>264.55759569809749</v>
      </c>
      <c r="J263" s="48" t="e" vm="1">
        <f t="shared" si="29"/>
        <v>#VALUE!</v>
      </c>
      <c r="K263" t="e" vm="1">
        <f t="shared" si="30"/>
        <v>#VALUE!</v>
      </c>
      <c r="L263" s="1">
        <f>Main!$B$27</f>
        <v>264.41701673810672</v>
      </c>
      <c r="M263" s="48" t="e" vm="1">
        <f t="shared" si="31"/>
        <v>#VALUE!</v>
      </c>
      <c r="N263" t="e" vm="1">
        <f t="shared" si="32"/>
        <v>#VALUE!</v>
      </c>
      <c r="O263" s="1">
        <f>Main!$C$27</f>
        <v>264.69552238228596</v>
      </c>
      <c r="P263" s="48" t="e" vm="1">
        <f t="shared" si="33"/>
        <v>#VALUE!</v>
      </c>
      <c r="Q263" t="e" vm="1">
        <f t="shared" si="34"/>
        <v>#VALUE!</v>
      </c>
    </row>
    <row r="264" spans="1:17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2">
        <f>[1]!GenLognormal($F$9,$F$10)</f>
        <v>#VALUE!</v>
      </c>
      <c r="G264" t="e" vm="2">
        <f>[1]!genBinomial(1,0.567)</f>
        <v>#VALUE!</v>
      </c>
      <c r="H264" s="13" t="e" vm="1">
        <f t="shared" si="28"/>
        <v>#VALUE!</v>
      </c>
      <c r="I264" s="1">
        <f>Main!$A$27</f>
        <v>264.55759569809749</v>
      </c>
      <c r="J264" s="48" t="e" vm="1">
        <f t="shared" si="29"/>
        <v>#VALUE!</v>
      </c>
      <c r="K264" t="e" vm="1">
        <f t="shared" si="30"/>
        <v>#VALUE!</v>
      </c>
      <c r="L264" s="1">
        <f>Main!$B$27</f>
        <v>264.41701673810672</v>
      </c>
      <c r="M264" s="48" t="e" vm="1">
        <f t="shared" si="31"/>
        <v>#VALUE!</v>
      </c>
      <c r="N264" t="e" vm="1">
        <f t="shared" si="32"/>
        <v>#VALUE!</v>
      </c>
      <c r="O264" s="1">
        <f>Main!$C$27</f>
        <v>264.69552238228596</v>
      </c>
      <c r="P264" s="48" t="e" vm="1">
        <f t="shared" si="33"/>
        <v>#VALUE!</v>
      </c>
      <c r="Q264" t="e" vm="1">
        <f t="shared" si="34"/>
        <v>#VALUE!</v>
      </c>
    </row>
    <row r="265" spans="1:17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2">
        <f>[1]!GenLognormal($F$9,$F$10)</f>
        <v>#VALUE!</v>
      </c>
      <c r="G265" t="e" vm="2">
        <f>[1]!genBinomial(1,0.567)</f>
        <v>#VALUE!</v>
      </c>
      <c r="H265" s="13" t="e" vm="1">
        <f t="shared" si="28"/>
        <v>#VALUE!</v>
      </c>
      <c r="I265" s="1">
        <f>Main!$A$27</f>
        <v>264.55759569809749</v>
      </c>
      <c r="J265" s="48" t="e" vm="1">
        <f t="shared" si="29"/>
        <v>#VALUE!</v>
      </c>
      <c r="K265" t="e" vm="1">
        <f t="shared" si="30"/>
        <v>#VALUE!</v>
      </c>
      <c r="L265" s="1">
        <f>Main!$B$27</f>
        <v>264.41701673810672</v>
      </c>
      <c r="M265" s="48" t="e" vm="1">
        <f t="shared" si="31"/>
        <v>#VALUE!</v>
      </c>
      <c r="N265" t="e" vm="1">
        <f t="shared" si="32"/>
        <v>#VALUE!</v>
      </c>
      <c r="O265" s="1">
        <f>Main!$C$27</f>
        <v>264.69552238228596</v>
      </c>
      <c r="P265" s="48" t="e" vm="1">
        <f t="shared" si="33"/>
        <v>#VALUE!</v>
      </c>
      <c r="Q265" t="e" vm="1">
        <f t="shared" si="34"/>
        <v>#VALUE!</v>
      </c>
    </row>
    <row r="266" spans="1:17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2">
        <f>[1]!GenLognormal($F$9,$F$10)</f>
        <v>#VALUE!</v>
      </c>
      <c r="G266" t="e" vm="2">
        <f>[1]!genBinomial(1,0.567)</f>
        <v>#VALUE!</v>
      </c>
      <c r="H266" s="13" t="e" vm="1">
        <f t="shared" si="28"/>
        <v>#VALUE!</v>
      </c>
      <c r="I266" s="1">
        <f>Main!$A$27</f>
        <v>264.55759569809749</v>
      </c>
      <c r="J266" s="48" t="e" vm="1">
        <f t="shared" si="29"/>
        <v>#VALUE!</v>
      </c>
      <c r="K266" t="e" vm="1">
        <f t="shared" si="30"/>
        <v>#VALUE!</v>
      </c>
      <c r="L266" s="1">
        <f>Main!$B$27</f>
        <v>264.41701673810672</v>
      </c>
      <c r="M266" s="48" t="e" vm="1">
        <f t="shared" si="31"/>
        <v>#VALUE!</v>
      </c>
      <c r="N266" t="e" vm="1">
        <f t="shared" si="32"/>
        <v>#VALUE!</v>
      </c>
      <c r="O266" s="1">
        <f>Main!$C$27</f>
        <v>264.69552238228596</v>
      </c>
      <c r="P266" s="48" t="e" vm="1">
        <f t="shared" si="33"/>
        <v>#VALUE!</v>
      </c>
      <c r="Q266" t="e" vm="1">
        <f t="shared" si="34"/>
        <v>#VALUE!</v>
      </c>
    </row>
    <row r="267" spans="1:17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2">
        <f>[1]!GenLognormal($F$9,$F$10)</f>
        <v>#VALUE!</v>
      </c>
      <c r="G267" t="e" vm="2">
        <f>[1]!genBinomial(1,0.567)</f>
        <v>#VALUE!</v>
      </c>
      <c r="H267" s="13" t="e" vm="1">
        <f t="shared" si="28"/>
        <v>#VALUE!</v>
      </c>
      <c r="I267" s="1">
        <f>Main!$A$27</f>
        <v>264.55759569809749</v>
      </c>
      <c r="J267" s="48" t="e" vm="1">
        <f t="shared" si="29"/>
        <v>#VALUE!</v>
      </c>
      <c r="K267" t="e" vm="1">
        <f t="shared" si="30"/>
        <v>#VALUE!</v>
      </c>
      <c r="L267" s="1">
        <f>Main!$B$27</f>
        <v>264.41701673810672</v>
      </c>
      <c r="M267" s="48" t="e" vm="1">
        <f t="shared" si="31"/>
        <v>#VALUE!</v>
      </c>
      <c r="N267" t="e" vm="1">
        <f t="shared" si="32"/>
        <v>#VALUE!</v>
      </c>
      <c r="O267" s="1">
        <f>Main!$C$27</f>
        <v>264.69552238228596</v>
      </c>
      <c r="P267" s="48" t="e" vm="1">
        <f t="shared" si="33"/>
        <v>#VALUE!</v>
      </c>
      <c r="Q267" t="e" vm="1">
        <f t="shared" si="34"/>
        <v>#VALUE!</v>
      </c>
    </row>
    <row r="268" spans="1:17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2">
        <f>[1]!GenLognormal($F$9,$F$10)</f>
        <v>#VALUE!</v>
      </c>
      <c r="G268" t="e" vm="2">
        <f>[1]!genBinomial(1,0.567)</f>
        <v>#VALUE!</v>
      </c>
      <c r="H268" s="13" t="e" vm="1">
        <f t="shared" si="28"/>
        <v>#VALUE!</v>
      </c>
      <c r="I268" s="1">
        <f>Main!$A$27</f>
        <v>264.55759569809749</v>
      </c>
      <c r="J268" s="48" t="e" vm="1">
        <f t="shared" si="29"/>
        <v>#VALUE!</v>
      </c>
      <c r="K268" t="e" vm="1">
        <f t="shared" si="30"/>
        <v>#VALUE!</v>
      </c>
      <c r="L268" s="1">
        <f>Main!$B$27</f>
        <v>264.41701673810672</v>
      </c>
      <c r="M268" s="48" t="e" vm="1">
        <f t="shared" si="31"/>
        <v>#VALUE!</v>
      </c>
      <c r="N268" t="e" vm="1">
        <f t="shared" si="32"/>
        <v>#VALUE!</v>
      </c>
      <c r="O268" s="1">
        <f>Main!$C$27</f>
        <v>264.69552238228596</v>
      </c>
      <c r="P268" s="48" t="e" vm="1">
        <f t="shared" si="33"/>
        <v>#VALUE!</v>
      </c>
      <c r="Q268" t="e" vm="1">
        <f t="shared" si="34"/>
        <v>#VALUE!</v>
      </c>
    </row>
    <row r="269" spans="1:17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2">
        <f>[1]!GenLognormal($F$9,$F$10)</f>
        <v>#VALUE!</v>
      </c>
      <c r="G269" t="e" vm="2">
        <f>[1]!genBinomial(1,0.567)</f>
        <v>#VALUE!</v>
      </c>
      <c r="H269" s="13" t="e" vm="1">
        <f t="shared" si="28"/>
        <v>#VALUE!</v>
      </c>
      <c r="I269" s="1">
        <f>Main!$A$27</f>
        <v>264.55759569809749</v>
      </c>
      <c r="J269" s="48" t="e" vm="1">
        <f t="shared" si="29"/>
        <v>#VALUE!</v>
      </c>
      <c r="K269" t="e" vm="1">
        <f t="shared" si="30"/>
        <v>#VALUE!</v>
      </c>
      <c r="L269" s="1">
        <f>Main!$B$27</f>
        <v>264.41701673810672</v>
      </c>
      <c r="M269" s="48" t="e" vm="1">
        <f t="shared" si="31"/>
        <v>#VALUE!</v>
      </c>
      <c r="N269" t="e" vm="1">
        <f t="shared" si="32"/>
        <v>#VALUE!</v>
      </c>
      <c r="O269" s="1">
        <f>Main!$C$27</f>
        <v>264.69552238228596</v>
      </c>
      <c r="P269" s="48" t="e" vm="1">
        <f t="shared" si="33"/>
        <v>#VALUE!</v>
      </c>
      <c r="Q269" t="e" vm="1">
        <f t="shared" si="34"/>
        <v>#VALUE!</v>
      </c>
    </row>
    <row r="270" spans="1:17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2">
        <f>[1]!GenLognormal($F$9,$F$10)</f>
        <v>#VALUE!</v>
      </c>
      <c r="G270" t="e" vm="2">
        <f>[1]!genBinomial(1,0.567)</f>
        <v>#VALUE!</v>
      </c>
      <c r="H270" s="13" t="e" vm="1">
        <f t="shared" si="28"/>
        <v>#VALUE!</v>
      </c>
      <c r="I270" s="1">
        <f>Main!$A$27</f>
        <v>264.55759569809749</v>
      </c>
      <c r="J270" s="48" t="e" vm="1">
        <f t="shared" si="29"/>
        <v>#VALUE!</v>
      </c>
      <c r="K270" t="e" vm="1">
        <f t="shared" si="30"/>
        <v>#VALUE!</v>
      </c>
      <c r="L270" s="1">
        <f>Main!$B$27</f>
        <v>264.41701673810672</v>
      </c>
      <c r="M270" s="48" t="e" vm="1">
        <f t="shared" si="31"/>
        <v>#VALUE!</v>
      </c>
      <c r="N270" t="e" vm="1">
        <f t="shared" si="32"/>
        <v>#VALUE!</v>
      </c>
      <c r="O270" s="1">
        <f>Main!$C$27</f>
        <v>264.69552238228596</v>
      </c>
      <c r="P270" s="48" t="e" vm="1">
        <f t="shared" si="33"/>
        <v>#VALUE!</v>
      </c>
      <c r="Q270" t="e" vm="1">
        <f t="shared" si="34"/>
        <v>#VALUE!</v>
      </c>
    </row>
    <row r="271" spans="1:17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2">
        <f>[1]!GenLognormal($F$9,$F$10)</f>
        <v>#VALUE!</v>
      </c>
      <c r="G271" t="e" vm="2">
        <f>[1]!genBinomial(1,0.567)</f>
        <v>#VALUE!</v>
      </c>
      <c r="H271" s="13" t="e" vm="1">
        <f t="shared" si="28"/>
        <v>#VALUE!</v>
      </c>
      <c r="I271" s="1">
        <f>Main!$A$27</f>
        <v>264.55759569809749</v>
      </c>
      <c r="J271" s="48" t="e" vm="1">
        <f t="shared" si="29"/>
        <v>#VALUE!</v>
      </c>
      <c r="K271" t="e" vm="1">
        <f t="shared" si="30"/>
        <v>#VALUE!</v>
      </c>
      <c r="L271" s="1">
        <f>Main!$B$27</f>
        <v>264.41701673810672</v>
      </c>
      <c r="M271" s="48" t="e" vm="1">
        <f t="shared" si="31"/>
        <v>#VALUE!</v>
      </c>
      <c r="N271" t="e" vm="1">
        <f t="shared" si="32"/>
        <v>#VALUE!</v>
      </c>
      <c r="O271" s="1">
        <f>Main!$C$27</f>
        <v>264.69552238228596</v>
      </c>
      <c r="P271" s="48" t="e" vm="1">
        <f t="shared" si="33"/>
        <v>#VALUE!</v>
      </c>
      <c r="Q271" t="e" vm="1">
        <f t="shared" si="34"/>
        <v>#VALUE!</v>
      </c>
    </row>
    <row r="272" spans="1:17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2">
        <f>[1]!GenLognormal($F$9,$F$10)</f>
        <v>#VALUE!</v>
      </c>
      <c r="G272" t="e" vm="2">
        <f>[1]!genBinomial(1,0.567)</f>
        <v>#VALUE!</v>
      </c>
      <c r="H272" s="13" t="e" vm="1">
        <f t="shared" si="28"/>
        <v>#VALUE!</v>
      </c>
      <c r="I272" s="1">
        <f>Main!$A$27</f>
        <v>264.55759569809749</v>
      </c>
      <c r="J272" s="48" t="e" vm="1">
        <f t="shared" si="29"/>
        <v>#VALUE!</v>
      </c>
      <c r="K272" t="e" vm="1">
        <f t="shared" si="30"/>
        <v>#VALUE!</v>
      </c>
      <c r="L272" s="1">
        <f>Main!$B$27</f>
        <v>264.41701673810672</v>
      </c>
      <c r="M272" s="48" t="e" vm="1">
        <f t="shared" si="31"/>
        <v>#VALUE!</v>
      </c>
      <c r="N272" t="e" vm="1">
        <f t="shared" si="32"/>
        <v>#VALUE!</v>
      </c>
      <c r="O272" s="1">
        <f>Main!$C$27</f>
        <v>264.69552238228596</v>
      </c>
      <c r="P272" s="48" t="e" vm="1">
        <f t="shared" si="33"/>
        <v>#VALUE!</v>
      </c>
      <c r="Q272" t="e" vm="1">
        <f t="shared" si="34"/>
        <v>#VALUE!</v>
      </c>
    </row>
    <row r="273" spans="1:17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2">
        <f>[1]!GenLognormal($F$9,$F$10)</f>
        <v>#VALUE!</v>
      </c>
      <c r="G273" t="e" vm="2">
        <f>[1]!genBinomial(1,0.567)</f>
        <v>#VALUE!</v>
      </c>
      <c r="H273" s="13" t="e" vm="1">
        <f t="shared" si="28"/>
        <v>#VALUE!</v>
      </c>
      <c r="I273" s="1">
        <f>Main!$A$27</f>
        <v>264.55759569809749</v>
      </c>
      <c r="J273" s="48" t="e" vm="1">
        <f t="shared" si="29"/>
        <v>#VALUE!</v>
      </c>
      <c r="K273" t="e" vm="1">
        <f t="shared" si="30"/>
        <v>#VALUE!</v>
      </c>
      <c r="L273" s="1">
        <f>Main!$B$27</f>
        <v>264.41701673810672</v>
      </c>
      <c r="M273" s="48" t="e" vm="1">
        <f t="shared" si="31"/>
        <v>#VALUE!</v>
      </c>
      <c r="N273" t="e" vm="1">
        <f t="shared" si="32"/>
        <v>#VALUE!</v>
      </c>
      <c r="O273" s="1">
        <f>Main!$C$27</f>
        <v>264.69552238228596</v>
      </c>
      <c r="P273" s="48" t="e" vm="1">
        <f t="shared" si="33"/>
        <v>#VALUE!</v>
      </c>
      <c r="Q273" t="e" vm="1">
        <f t="shared" si="34"/>
        <v>#VALUE!</v>
      </c>
    </row>
    <row r="274" spans="1:17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2">
        <f>[1]!GenLognormal($F$9,$F$10)</f>
        <v>#VALUE!</v>
      </c>
      <c r="G274" t="e" vm="2">
        <f>[1]!genBinomial(1,0.567)</f>
        <v>#VALUE!</v>
      </c>
      <c r="H274" s="13" t="e" vm="1">
        <f t="shared" si="28"/>
        <v>#VALUE!</v>
      </c>
      <c r="I274" s="1">
        <f>Main!$A$27</f>
        <v>264.55759569809749</v>
      </c>
      <c r="J274" s="48" t="e" vm="1">
        <f t="shared" si="29"/>
        <v>#VALUE!</v>
      </c>
      <c r="K274" t="e" vm="1">
        <f t="shared" si="30"/>
        <v>#VALUE!</v>
      </c>
      <c r="L274" s="1">
        <f>Main!$B$27</f>
        <v>264.41701673810672</v>
      </c>
      <c r="M274" s="48" t="e" vm="1">
        <f t="shared" si="31"/>
        <v>#VALUE!</v>
      </c>
      <c r="N274" t="e" vm="1">
        <f t="shared" si="32"/>
        <v>#VALUE!</v>
      </c>
      <c r="O274" s="1">
        <f>Main!$C$27</f>
        <v>264.69552238228596</v>
      </c>
      <c r="P274" s="48" t="e" vm="1">
        <f t="shared" si="33"/>
        <v>#VALUE!</v>
      </c>
      <c r="Q274" t="e" vm="1">
        <f t="shared" si="34"/>
        <v>#VALUE!</v>
      </c>
    </row>
    <row r="275" spans="1:17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2">
        <f>[1]!GenLognormal($F$9,$F$10)</f>
        <v>#VALUE!</v>
      </c>
      <c r="G275" t="e" vm="2">
        <f>[1]!genBinomial(1,0.567)</f>
        <v>#VALUE!</v>
      </c>
      <c r="H275" s="13" t="e" vm="1">
        <f t="shared" si="28"/>
        <v>#VALUE!</v>
      </c>
      <c r="I275" s="1">
        <f>Main!$A$27</f>
        <v>264.55759569809749</v>
      </c>
      <c r="J275" s="48" t="e" vm="1">
        <f t="shared" si="29"/>
        <v>#VALUE!</v>
      </c>
      <c r="K275" t="e" vm="1">
        <f t="shared" si="30"/>
        <v>#VALUE!</v>
      </c>
      <c r="L275" s="1">
        <f>Main!$B$27</f>
        <v>264.41701673810672</v>
      </c>
      <c r="M275" s="48" t="e" vm="1">
        <f t="shared" si="31"/>
        <v>#VALUE!</v>
      </c>
      <c r="N275" t="e" vm="1">
        <f t="shared" si="32"/>
        <v>#VALUE!</v>
      </c>
      <c r="O275" s="1">
        <f>Main!$C$27</f>
        <v>264.69552238228596</v>
      </c>
      <c r="P275" s="48" t="e" vm="1">
        <f t="shared" si="33"/>
        <v>#VALUE!</v>
      </c>
      <c r="Q275" t="e" vm="1">
        <f t="shared" si="34"/>
        <v>#VALUE!</v>
      </c>
    </row>
    <row r="276" spans="1:17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2">
        <f>[1]!GenLognormal($F$9,$F$10)</f>
        <v>#VALUE!</v>
      </c>
      <c r="G276" t="e" vm="2">
        <f>[1]!genBinomial(1,0.567)</f>
        <v>#VALUE!</v>
      </c>
      <c r="H276" s="13" t="e" vm="1">
        <f t="shared" si="28"/>
        <v>#VALUE!</v>
      </c>
      <c r="I276" s="1">
        <f>Main!$A$27</f>
        <v>264.55759569809749</v>
      </c>
      <c r="J276" s="48" t="e" vm="1">
        <f t="shared" si="29"/>
        <v>#VALUE!</v>
      </c>
      <c r="K276" t="e" vm="1">
        <f t="shared" si="30"/>
        <v>#VALUE!</v>
      </c>
      <c r="L276" s="1">
        <f>Main!$B$27</f>
        <v>264.41701673810672</v>
      </c>
      <c r="M276" s="48" t="e" vm="1">
        <f t="shared" si="31"/>
        <v>#VALUE!</v>
      </c>
      <c r="N276" t="e" vm="1">
        <f t="shared" si="32"/>
        <v>#VALUE!</v>
      </c>
      <c r="O276" s="1">
        <f>Main!$C$27</f>
        <v>264.69552238228596</v>
      </c>
      <c r="P276" s="48" t="e" vm="1">
        <f t="shared" si="33"/>
        <v>#VALUE!</v>
      </c>
      <c r="Q276" t="e" vm="1">
        <f t="shared" si="34"/>
        <v>#VALUE!</v>
      </c>
    </row>
    <row r="277" spans="1:17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2">
        <f>[1]!GenLognormal($F$9,$F$10)</f>
        <v>#VALUE!</v>
      </c>
      <c r="G277" t="e" vm="2">
        <f>[1]!genBinomial(1,0.567)</f>
        <v>#VALUE!</v>
      </c>
      <c r="H277" s="13" t="e" vm="1">
        <f t="shared" ref="H277:H340" si="35">(266.16-47.17*G277-2.33*F277+0.66*E277+0.017*(E277^2))*113.12/1000000*D277</f>
        <v>#VALUE!</v>
      </c>
      <c r="I277" s="1">
        <f>Main!$A$27</f>
        <v>264.55759569809749</v>
      </c>
      <c r="J277" s="48" t="e" vm="1">
        <f t="shared" ref="J277:J340" si="36">I277*$H277/24/60</f>
        <v>#VALUE!</v>
      </c>
      <c r="K277" t="e" vm="1">
        <f t="shared" ref="K277:K340" si="37">J277*24*60/$D277</f>
        <v>#VALUE!</v>
      </c>
      <c r="L277" s="1">
        <f>Main!$B$27</f>
        <v>264.41701673810672</v>
      </c>
      <c r="M277" s="48" t="e" vm="1">
        <f t="shared" ref="M277:M340" si="38">L277*$H277/24/60</f>
        <v>#VALUE!</v>
      </c>
      <c r="N277" t="e" vm="1">
        <f t="shared" ref="N277:N340" si="39">M277*24*60/$D277</f>
        <v>#VALUE!</v>
      </c>
      <c r="O277" s="1">
        <f>Main!$C$27</f>
        <v>264.69552238228596</v>
      </c>
      <c r="P277" s="48" t="e" vm="1">
        <f t="shared" ref="P277:P340" si="40">O277*$H277/24/60</f>
        <v>#VALUE!</v>
      </c>
      <c r="Q277" t="e" vm="1">
        <f t="shared" ref="Q277:Q340" si="41">P277*24*60/$D277</f>
        <v>#VALUE!</v>
      </c>
    </row>
    <row r="278" spans="1:17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2">
        <f>[1]!GenLognormal($F$9,$F$10)</f>
        <v>#VALUE!</v>
      </c>
      <c r="G278" t="e" vm="2">
        <f>[1]!genBinomial(1,0.567)</f>
        <v>#VALUE!</v>
      </c>
      <c r="H278" s="13" t="e" vm="1">
        <f t="shared" si="35"/>
        <v>#VALUE!</v>
      </c>
      <c r="I278" s="1">
        <f>Main!$A$27</f>
        <v>264.55759569809749</v>
      </c>
      <c r="J278" s="48" t="e" vm="1">
        <f t="shared" si="36"/>
        <v>#VALUE!</v>
      </c>
      <c r="K278" t="e" vm="1">
        <f t="shared" si="37"/>
        <v>#VALUE!</v>
      </c>
      <c r="L278" s="1">
        <f>Main!$B$27</f>
        <v>264.41701673810672</v>
      </c>
      <c r="M278" s="48" t="e" vm="1">
        <f t="shared" si="38"/>
        <v>#VALUE!</v>
      </c>
      <c r="N278" t="e" vm="1">
        <f t="shared" si="39"/>
        <v>#VALUE!</v>
      </c>
      <c r="O278" s="1">
        <f>Main!$C$27</f>
        <v>264.69552238228596</v>
      </c>
      <c r="P278" s="48" t="e" vm="1">
        <f t="shared" si="40"/>
        <v>#VALUE!</v>
      </c>
      <c r="Q278" t="e" vm="1">
        <f t="shared" si="41"/>
        <v>#VALUE!</v>
      </c>
    </row>
    <row r="279" spans="1:17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2">
        <f>[1]!GenLognormal($F$9,$F$10)</f>
        <v>#VALUE!</v>
      </c>
      <c r="G279" t="e" vm="2">
        <f>[1]!genBinomial(1,0.567)</f>
        <v>#VALUE!</v>
      </c>
      <c r="H279" s="13" t="e" vm="1">
        <f t="shared" si="35"/>
        <v>#VALUE!</v>
      </c>
      <c r="I279" s="1">
        <f>Main!$A$27</f>
        <v>264.55759569809749</v>
      </c>
      <c r="J279" s="48" t="e" vm="1">
        <f t="shared" si="36"/>
        <v>#VALUE!</v>
      </c>
      <c r="K279" t="e" vm="1">
        <f t="shared" si="37"/>
        <v>#VALUE!</v>
      </c>
      <c r="L279" s="1">
        <f>Main!$B$27</f>
        <v>264.41701673810672</v>
      </c>
      <c r="M279" s="48" t="e" vm="1">
        <f t="shared" si="38"/>
        <v>#VALUE!</v>
      </c>
      <c r="N279" t="e" vm="1">
        <f t="shared" si="39"/>
        <v>#VALUE!</v>
      </c>
      <c r="O279" s="1">
        <f>Main!$C$27</f>
        <v>264.69552238228596</v>
      </c>
      <c r="P279" s="48" t="e" vm="1">
        <f t="shared" si="40"/>
        <v>#VALUE!</v>
      </c>
      <c r="Q279" t="e" vm="1">
        <f t="shared" si="41"/>
        <v>#VALUE!</v>
      </c>
    </row>
    <row r="280" spans="1:17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2">
        <f>[1]!GenLognormal($F$9,$F$10)</f>
        <v>#VALUE!</v>
      </c>
      <c r="G280" t="e" vm="2">
        <f>[1]!genBinomial(1,0.567)</f>
        <v>#VALUE!</v>
      </c>
      <c r="H280" s="13" t="e" vm="1">
        <f t="shared" si="35"/>
        <v>#VALUE!</v>
      </c>
      <c r="I280" s="1">
        <f>Main!$A$27</f>
        <v>264.55759569809749</v>
      </c>
      <c r="J280" s="48" t="e" vm="1">
        <f t="shared" si="36"/>
        <v>#VALUE!</v>
      </c>
      <c r="K280" t="e" vm="1">
        <f t="shared" si="37"/>
        <v>#VALUE!</v>
      </c>
      <c r="L280" s="1">
        <f>Main!$B$27</f>
        <v>264.41701673810672</v>
      </c>
      <c r="M280" s="48" t="e" vm="1">
        <f t="shared" si="38"/>
        <v>#VALUE!</v>
      </c>
      <c r="N280" t="e" vm="1">
        <f t="shared" si="39"/>
        <v>#VALUE!</v>
      </c>
      <c r="O280" s="1">
        <f>Main!$C$27</f>
        <v>264.69552238228596</v>
      </c>
      <c r="P280" s="48" t="e" vm="1">
        <f t="shared" si="40"/>
        <v>#VALUE!</v>
      </c>
      <c r="Q280" t="e" vm="1">
        <f t="shared" si="41"/>
        <v>#VALUE!</v>
      </c>
    </row>
    <row r="281" spans="1:17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2">
        <f>[1]!GenLognormal($F$9,$F$10)</f>
        <v>#VALUE!</v>
      </c>
      <c r="G281" t="e" vm="2">
        <f>[1]!genBinomial(1,0.567)</f>
        <v>#VALUE!</v>
      </c>
      <c r="H281" s="13" t="e" vm="1">
        <f t="shared" si="35"/>
        <v>#VALUE!</v>
      </c>
      <c r="I281" s="1">
        <f>Main!$A$27</f>
        <v>264.55759569809749</v>
      </c>
      <c r="J281" s="48" t="e" vm="1">
        <f t="shared" si="36"/>
        <v>#VALUE!</v>
      </c>
      <c r="K281" t="e" vm="1">
        <f t="shared" si="37"/>
        <v>#VALUE!</v>
      </c>
      <c r="L281" s="1">
        <f>Main!$B$27</f>
        <v>264.41701673810672</v>
      </c>
      <c r="M281" s="48" t="e" vm="1">
        <f t="shared" si="38"/>
        <v>#VALUE!</v>
      </c>
      <c r="N281" t="e" vm="1">
        <f t="shared" si="39"/>
        <v>#VALUE!</v>
      </c>
      <c r="O281" s="1">
        <f>Main!$C$27</f>
        <v>264.69552238228596</v>
      </c>
      <c r="P281" s="48" t="e" vm="1">
        <f t="shared" si="40"/>
        <v>#VALUE!</v>
      </c>
      <c r="Q281" t="e" vm="1">
        <f t="shared" si="41"/>
        <v>#VALUE!</v>
      </c>
    </row>
    <row r="282" spans="1:17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2">
        <f>[1]!GenLognormal($F$9,$F$10)</f>
        <v>#VALUE!</v>
      </c>
      <c r="G282" t="e" vm="2">
        <f>[1]!genBinomial(1,0.567)</f>
        <v>#VALUE!</v>
      </c>
      <c r="H282" s="13" t="e" vm="1">
        <f t="shared" si="35"/>
        <v>#VALUE!</v>
      </c>
      <c r="I282" s="1">
        <f>Main!$A$27</f>
        <v>264.55759569809749</v>
      </c>
      <c r="J282" s="48" t="e" vm="1">
        <f t="shared" si="36"/>
        <v>#VALUE!</v>
      </c>
      <c r="K282" t="e" vm="1">
        <f t="shared" si="37"/>
        <v>#VALUE!</v>
      </c>
      <c r="L282" s="1">
        <f>Main!$B$27</f>
        <v>264.41701673810672</v>
      </c>
      <c r="M282" s="48" t="e" vm="1">
        <f t="shared" si="38"/>
        <v>#VALUE!</v>
      </c>
      <c r="N282" t="e" vm="1">
        <f t="shared" si="39"/>
        <v>#VALUE!</v>
      </c>
      <c r="O282" s="1">
        <f>Main!$C$27</f>
        <v>264.69552238228596</v>
      </c>
      <c r="P282" s="48" t="e" vm="1">
        <f t="shared" si="40"/>
        <v>#VALUE!</v>
      </c>
      <c r="Q282" t="e" vm="1">
        <f t="shared" si="41"/>
        <v>#VALUE!</v>
      </c>
    </row>
    <row r="283" spans="1:17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2">
        <f>[1]!GenLognormal($F$9,$F$10)</f>
        <v>#VALUE!</v>
      </c>
      <c r="G283" t="e" vm="2">
        <f>[1]!genBinomial(1,0.567)</f>
        <v>#VALUE!</v>
      </c>
      <c r="H283" s="13" t="e" vm="1">
        <f t="shared" si="35"/>
        <v>#VALUE!</v>
      </c>
      <c r="I283" s="1">
        <f>Main!$A$27</f>
        <v>264.55759569809749</v>
      </c>
      <c r="J283" s="48" t="e" vm="1">
        <f t="shared" si="36"/>
        <v>#VALUE!</v>
      </c>
      <c r="K283" t="e" vm="1">
        <f t="shared" si="37"/>
        <v>#VALUE!</v>
      </c>
      <c r="L283" s="1">
        <f>Main!$B$27</f>
        <v>264.41701673810672</v>
      </c>
      <c r="M283" s="48" t="e" vm="1">
        <f t="shared" si="38"/>
        <v>#VALUE!</v>
      </c>
      <c r="N283" t="e" vm="1">
        <f t="shared" si="39"/>
        <v>#VALUE!</v>
      </c>
      <c r="O283" s="1">
        <f>Main!$C$27</f>
        <v>264.69552238228596</v>
      </c>
      <c r="P283" s="48" t="e" vm="1">
        <f t="shared" si="40"/>
        <v>#VALUE!</v>
      </c>
      <c r="Q283" t="e" vm="1">
        <f t="shared" si="41"/>
        <v>#VALUE!</v>
      </c>
    </row>
    <row r="284" spans="1:17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2">
        <f>[1]!GenLognormal($F$9,$F$10)</f>
        <v>#VALUE!</v>
      </c>
      <c r="G284" t="e" vm="2">
        <f>[1]!genBinomial(1,0.567)</f>
        <v>#VALUE!</v>
      </c>
      <c r="H284" s="13" t="e" vm="1">
        <f t="shared" si="35"/>
        <v>#VALUE!</v>
      </c>
      <c r="I284" s="1">
        <f>Main!$A$27</f>
        <v>264.55759569809749</v>
      </c>
      <c r="J284" s="48" t="e" vm="1">
        <f t="shared" si="36"/>
        <v>#VALUE!</v>
      </c>
      <c r="K284" t="e" vm="1">
        <f t="shared" si="37"/>
        <v>#VALUE!</v>
      </c>
      <c r="L284" s="1">
        <f>Main!$B$27</f>
        <v>264.41701673810672</v>
      </c>
      <c r="M284" s="48" t="e" vm="1">
        <f t="shared" si="38"/>
        <v>#VALUE!</v>
      </c>
      <c r="N284" t="e" vm="1">
        <f t="shared" si="39"/>
        <v>#VALUE!</v>
      </c>
      <c r="O284" s="1">
        <f>Main!$C$27</f>
        <v>264.69552238228596</v>
      </c>
      <c r="P284" s="48" t="e" vm="1">
        <f t="shared" si="40"/>
        <v>#VALUE!</v>
      </c>
      <c r="Q284" t="e" vm="1">
        <f t="shared" si="41"/>
        <v>#VALUE!</v>
      </c>
    </row>
    <row r="285" spans="1:17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2">
        <f>[1]!GenLognormal($F$9,$F$10)</f>
        <v>#VALUE!</v>
      </c>
      <c r="G285" t="e" vm="2">
        <f>[1]!genBinomial(1,0.567)</f>
        <v>#VALUE!</v>
      </c>
      <c r="H285" s="13" t="e" vm="1">
        <f t="shared" si="35"/>
        <v>#VALUE!</v>
      </c>
      <c r="I285" s="1">
        <f>Main!$A$27</f>
        <v>264.55759569809749</v>
      </c>
      <c r="J285" s="48" t="e" vm="1">
        <f t="shared" si="36"/>
        <v>#VALUE!</v>
      </c>
      <c r="K285" t="e" vm="1">
        <f t="shared" si="37"/>
        <v>#VALUE!</v>
      </c>
      <c r="L285" s="1">
        <f>Main!$B$27</f>
        <v>264.41701673810672</v>
      </c>
      <c r="M285" s="48" t="e" vm="1">
        <f t="shared" si="38"/>
        <v>#VALUE!</v>
      </c>
      <c r="N285" t="e" vm="1">
        <f t="shared" si="39"/>
        <v>#VALUE!</v>
      </c>
      <c r="O285" s="1">
        <f>Main!$C$27</f>
        <v>264.69552238228596</v>
      </c>
      <c r="P285" s="48" t="e" vm="1">
        <f t="shared" si="40"/>
        <v>#VALUE!</v>
      </c>
      <c r="Q285" t="e" vm="1">
        <f t="shared" si="41"/>
        <v>#VALUE!</v>
      </c>
    </row>
    <row r="286" spans="1:17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2">
        <f>[1]!GenLognormal($F$9,$F$10)</f>
        <v>#VALUE!</v>
      </c>
      <c r="G286" t="e" vm="2">
        <f>[1]!genBinomial(1,0.567)</f>
        <v>#VALUE!</v>
      </c>
      <c r="H286" s="13" t="e" vm="1">
        <f t="shared" si="35"/>
        <v>#VALUE!</v>
      </c>
      <c r="I286" s="1">
        <f>Main!$A$27</f>
        <v>264.55759569809749</v>
      </c>
      <c r="J286" s="48" t="e" vm="1">
        <f t="shared" si="36"/>
        <v>#VALUE!</v>
      </c>
      <c r="K286" t="e" vm="1">
        <f t="shared" si="37"/>
        <v>#VALUE!</v>
      </c>
      <c r="L286" s="1">
        <f>Main!$B$27</f>
        <v>264.41701673810672</v>
      </c>
      <c r="M286" s="48" t="e" vm="1">
        <f t="shared" si="38"/>
        <v>#VALUE!</v>
      </c>
      <c r="N286" t="e" vm="1">
        <f t="shared" si="39"/>
        <v>#VALUE!</v>
      </c>
      <c r="O286" s="1">
        <f>Main!$C$27</f>
        <v>264.69552238228596</v>
      </c>
      <c r="P286" s="48" t="e" vm="1">
        <f t="shared" si="40"/>
        <v>#VALUE!</v>
      </c>
      <c r="Q286" t="e" vm="1">
        <f t="shared" si="41"/>
        <v>#VALUE!</v>
      </c>
    </row>
    <row r="287" spans="1:17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2">
        <f>[1]!GenLognormal($F$9,$F$10)</f>
        <v>#VALUE!</v>
      </c>
      <c r="G287" t="e" vm="2">
        <f>[1]!genBinomial(1,0.567)</f>
        <v>#VALUE!</v>
      </c>
      <c r="H287" s="13" t="e" vm="1">
        <f t="shared" si="35"/>
        <v>#VALUE!</v>
      </c>
      <c r="I287" s="1">
        <f>Main!$A$27</f>
        <v>264.55759569809749</v>
      </c>
      <c r="J287" s="48" t="e" vm="1">
        <f t="shared" si="36"/>
        <v>#VALUE!</v>
      </c>
      <c r="K287" t="e" vm="1">
        <f t="shared" si="37"/>
        <v>#VALUE!</v>
      </c>
      <c r="L287" s="1">
        <f>Main!$B$27</f>
        <v>264.41701673810672</v>
      </c>
      <c r="M287" s="48" t="e" vm="1">
        <f t="shared" si="38"/>
        <v>#VALUE!</v>
      </c>
      <c r="N287" t="e" vm="1">
        <f t="shared" si="39"/>
        <v>#VALUE!</v>
      </c>
      <c r="O287" s="1">
        <f>Main!$C$27</f>
        <v>264.69552238228596</v>
      </c>
      <c r="P287" s="48" t="e" vm="1">
        <f t="shared" si="40"/>
        <v>#VALUE!</v>
      </c>
      <c r="Q287" t="e" vm="1">
        <f t="shared" si="41"/>
        <v>#VALUE!</v>
      </c>
    </row>
    <row r="288" spans="1:17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2">
        <f>[1]!GenLognormal($F$9,$F$10)</f>
        <v>#VALUE!</v>
      </c>
      <c r="G288" t="e" vm="2">
        <f>[1]!genBinomial(1,0.567)</f>
        <v>#VALUE!</v>
      </c>
      <c r="H288" s="13" t="e" vm="1">
        <f t="shared" si="35"/>
        <v>#VALUE!</v>
      </c>
      <c r="I288" s="1">
        <f>Main!$A$27</f>
        <v>264.55759569809749</v>
      </c>
      <c r="J288" s="48" t="e" vm="1">
        <f t="shared" si="36"/>
        <v>#VALUE!</v>
      </c>
      <c r="K288" t="e" vm="1">
        <f t="shared" si="37"/>
        <v>#VALUE!</v>
      </c>
      <c r="L288" s="1">
        <f>Main!$B$27</f>
        <v>264.41701673810672</v>
      </c>
      <c r="M288" s="48" t="e" vm="1">
        <f t="shared" si="38"/>
        <v>#VALUE!</v>
      </c>
      <c r="N288" t="e" vm="1">
        <f t="shared" si="39"/>
        <v>#VALUE!</v>
      </c>
      <c r="O288" s="1">
        <f>Main!$C$27</f>
        <v>264.69552238228596</v>
      </c>
      <c r="P288" s="48" t="e" vm="1">
        <f t="shared" si="40"/>
        <v>#VALUE!</v>
      </c>
      <c r="Q288" t="e" vm="1">
        <f t="shared" si="41"/>
        <v>#VALUE!</v>
      </c>
    </row>
    <row r="289" spans="1:17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2">
        <f>[1]!GenLognormal($F$9,$F$10)</f>
        <v>#VALUE!</v>
      </c>
      <c r="G289" t="e" vm="2">
        <f>[1]!genBinomial(1,0.567)</f>
        <v>#VALUE!</v>
      </c>
      <c r="H289" s="13" t="e" vm="1">
        <f t="shared" si="35"/>
        <v>#VALUE!</v>
      </c>
      <c r="I289" s="1">
        <f>Main!$A$27</f>
        <v>264.55759569809749</v>
      </c>
      <c r="J289" s="48" t="e" vm="1">
        <f t="shared" si="36"/>
        <v>#VALUE!</v>
      </c>
      <c r="K289" t="e" vm="1">
        <f t="shared" si="37"/>
        <v>#VALUE!</v>
      </c>
      <c r="L289" s="1">
        <f>Main!$B$27</f>
        <v>264.41701673810672</v>
      </c>
      <c r="M289" s="48" t="e" vm="1">
        <f t="shared" si="38"/>
        <v>#VALUE!</v>
      </c>
      <c r="N289" t="e" vm="1">
        <f t="shared" si="39"/>
        <v>#VALUE!</v>
      </c>
      <c r="O289" s="1">
        <f>Main!$C$27</f>
        <v>264.69552238228596</v>
      </c>
      <c r="P289" s="48" t="e" vm="1">
        <f t="shared" si="40"/>
        <v>#VALUE!</v>
      </c>
      <c r="Q289" t="e" vm="1">
        <f t="shared" si="41"/>
        <v>#VALUE!</v>
      </c>
    </row>
    <row r="290" spans="1:17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2">
        <f>[1]!GenLognormal($F$9,$F$10)</f>
        <v>#VALUE!</v>
      </c>
      <c r="G290" t="e" vm="2">
        <f>[1]!genBinomial(1,0.567)</f>
        <v>#VALUE!</v>
      </c>
      <c r="H290" s="13" t="e" vm="1">
        <f t="shared" si="35"/>
        <v>#VALUE!</v>
      </c>
      <c r="I290" s="1">
        <f>Main!$A$27</f>
        <v>264.55759569809749</v>
      </c>
      <c r="J290" s="48" t="e" vm="1">
        <f t="shared" si="36"/>
        <v>#VALUE!</v>
      </c>
      <c r="K290" t="e" vm="1">
        <f t="shared" si="37"/>
        <v>#VALUE!</v>
      </c>
      <c r="L290" s="1">
        <f>Main!$B$27</f>
        <v>264.41701673810672</v>
      </c>
      <c r="M290" s="48" t="e" vm="1">
        <f t="shared" si="38"/>
        <v>#VALUE!</v>
      </c>
      <c r="N290" t="e" vm="1">
        <f t="shared" si="39"/>
        <v>#VALUE!</v>
      </c>
      <c r="O290" s="1">
        <f>Main!$C$27</f>
        <v>264.69552238228596</v>
      </c>
      <c r="P290" s="48" t="e" vm="1">
        <f t="shared" si="40"/>
        <v>#VALUE!</v>
      </c>
      <c r="Q290" t="e" vm="1">
        <f t="shared" si="41"/>
        <v>#VALUE!</v>
      </c>
    </row>
    <row r="291" spans="1:17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2">
        <f>[1]!GenLognormal($F$9,$F$10)</f>
        <v>#VALUE!</v>
      </c>
      <c r="G291" t="e" vm="2">
        <f>[1]!genBinomial(1,0.567)</f>
        <v>#VALUE!</v>
      </c>
      <c r="H291" s="13" t="e" vm="1">
        <f t="shared" si="35"/>
        <v>#VALUE!</v>
      </c>
      <c r="I291" s="1">
        <f>Main!$A$27</f>
        <v>264.55759569809749</v>
      </c>
      <c r="J291" s="48" t="e" vm="1">
        <f t="shared" si="36"/>
        <v>#VALUE!</v>
      </c>
      <c r="K291" t="e" vm="1">
        <f t="shared" si="37"/>
        <v>#VALUE!</v>
      </c>
      <c r="L291" s="1">
        <f>Main!$B$27</f>
        <v>264.41701673810672</v>
      </c>
      <c r="M291" s="48" t="e" vm="1">
        <f t="shared" si="38"/>
        <v>#VALUE!</v>
      </c>
      <c r="N291" t="e" vm="1">
        <f t="shared" si="39"/>
        <v>#VALUE!</v>
      </c>
      <c r="O291" s="1">
        <f>Main!$C$27</f>
        <v>264.69552238228596</v>
      </c>
      <c r="P291" s="48" t="e" vm="1">
        <f t="shared" si="40"/>
        <v>#VALUE!</v>
      </c>
      <c r="Q291" t="e" vm="1">
        <f t="shared" si="41"/>
        <v>#VALUE!</v>
      </c>
    </row>
    <row r="292" spans="1:17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2">
        <f>[1]!GenLognormal($F$9,$F$10)</f>
        <v>#VALUE!</v>
      </c>
      <c r="G292" t="e" vm="2">
        <f>[1]!genBinomial(1,0.567)</f>
        <v>#VALUE!</v>
      </c>
      <c r="H292" s="13" t="e" vm="1">
        <f t="shared" si="35"/>
        <v>#VALUE!</v>
      </c>
      <c r="I292" s="1">
        <f>Main!$A$27</f>
        <v>264.55759569809749</v>
      </c>
      <c r="J292" s="48" t="e" vm="1">
        <f t="shared" si="36"/>
        <v>#VALUE!</v>
      </c>
      <c r="K292" t="e" vm="1">
        <f t="shared" si="37"/>
        <v>#VALUE!</v>
      </c>
      <c r="L292" s="1">
        <f>Main!$B$27</f>
        <v>264.41701673810672</v>
      </c>
      <c r="M292" s="48" t="e" vm="1">
        <f t="shared" si="38"/>
        <v>#VALUE!</v>
      </c>
      <c r="N292" t="e" vm="1">
        <f t="shared" si="39"/>
        <v>#VALUE!</v>
      </c>
      <c r="O292" s="1">
        <f>Main!$C$27</f>
        <v>264.69552238228596</v>
      </c>
      <c r="P292" s="48" t="e" vm="1">
        <f t="shared" si="40"/>
        <v>#VALUE!</v>
      </c>
      <c r="Q292" t="e" vm="1">
        <f t="shared" si="41"/>
        <v>#VALUE!</v>
      </c>
    </row>
    <row r="293" spans="1:17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2">
        <f>[1]!GenLognormal($F$9,$F$10)</f>
        <v>#VALUE!</v>
      </c>
      <c r="G293" t="e" vm="2">
        <f>[1]!genBinomial(1,0.567)</f>
        <v>#VALUE!</v>
      </c>
      <c r="H293" s="13" t="e" vm="1">
        <f t="shared" si="35"/>
        <v>#VALUE!</v>
      </c>
      <c r="I293" s="1">
        <f>Main!$A$27</f>
        <v>264.55759569809749</v>
      </c>
      <c r="J293" s="48" t="e" vm="1">
        <f t="shared" si="36"/>
        <v>#VALUE!</v>
      </c>
      <c r="K293" t="e" vm="1">
        <f t="shared" si="37"/>
        <v>#VALUE!</v>
      </c>
      <c r="L293" s="1">
        <f>Main!$B$27</f>
        <v>264.41701673810672</v>
      </c>
      <c r="M293" s="48" t="e" vm="1">
        <f t="shared" si="38"/>
        <v>#VALUE!</v>
      </c>
      <c r="N293" t="e" vm="1">
        <f t="shared" si="39"/>
        <v>#VALUE!</v>
      </c>
      <c r="O293" s="1">
        <f>Main!$C$27</f>
        <v>264.69552238228596</v>
      </c>
      <c r="P293" s="48" t="e" vm="1">
        <f t="shared" si="40"/>
        <v>#VALUE!</v>
      </c>
      <c r="Q293" t="e" vm="1">
        <f t="shared" si="41"/>
        <v>#VALUE!</v>
      </c>
    </row>
    <row r="294" spans="1:17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2">
        <f>[1]!GenLognormal($F$9,$F$10)</f>
        <v>#VALUE!</v>
      </c>
      <c r="G294" t="e" vm="2">
        <f>[1]!genBinomial(1,0.567)</f>
        <v>#VALUE!</v>
      </c>
      <c r="H294" s="13" t="e" vm="1">
        <f t="shared" si="35"/>
        <v>#VALUE!</v>
      </c>
      <c r="I294" s="1">
        <f>Main!$A$27</f>
        <v>264.55759569809749</v>
      </c>
      <c r="J294" s="48" t="e" vm="1">
        <f t="shared" si="36"/>
        <v>#VALUE!</v>
      </c>
      <c r="K294" t="e" vm="1">
        <f t="shared" si="37"/>
        <v>#VALUE!</v>
      </c>
      <c r="L294" s="1">
        <f>Main!$B$27</f>
        <v>264.41701673810672</v>
      </c>
      <c r="M294" s="48" t="e" vm="1">
        <f t="shared" si="38"/>
        <v>#VALUE!</v>
      </c>
      <c r="N294" t="e" vm="1">
        <f t="shared" si="39"/>
        <v>#VALUE!</v>
      </c>
      <c r="O294" s="1">
        <f>Main!$C$27</f>
        <v>264.69552238228596</v>
      </c>
      <c r="P294" s="48" t="e" vm="1">
        <f t="shared" si="40"/>
        <v>#VALUE!</v>
      </c>
      <c r="Q294" t="e" vm="1">
        <f t="shared" si="41"/>
        <v>#VALUE!</v>
      </c>
    </row>
    <row r="295" spans="1:17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2">
        <f>[1]!GenLognormal($F$9,$F$10)</f>
        <v>#VALUE!</v>
      </c>
      <c r="G295" t="e" vm="2">
        <f>[1]!genBinomial(1,0.567)</f>
        <v>#VALUE!</v>
      </c>
      <c r="H295" s="13" t="e" vm="1">
        <f t="shared" si="35"/>
        <v>#VALUE!</v>
      </c>
      <c r="I295" s="1">
        <f>Main!$A$27</f>
        <v>264.55759569809749</v>
      </c>
      <c r="J295" s="48" t="e" vm="1">
        <f t="shared" si="36"/>
        <v>#VALUE!</v>
      </c>
      <c r="K295" t="e" vm="1">
        <f t="shared" si="37"/>
        <v>#VALUE!</v>
      </c>
      <c r="L295" s="1">
        <f>Main!$B$27</f>
        <v>264.41701673810672</v>
      </c>
      <c r="M295" s="48" t="e" vm="1">
        <f t="shared" si="38"/>
        <v>#VALUE!</v>
      </c>
      <c r="N295" t="e" vm="1">
        <f t="shared" si="39"/>
        <v>#VALUE!</v>
      </c>
      <c r="O295" s="1">
        <f>Main!$C$27</f>
        <v>264.69552238228596</v>
      </c>
      <c r="P295" s="48" t="e" vm="1">
        <f t="shared" si="40"/>
        <v>#VALUE!</v>
      </c>
      <c r="Q295" t="e" vm="1">
        <f t="shared" si="41"/>
        <v>#VALUE!</v>
      </c>
    </row>
    <row r="296" spans="1:17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2">
        <f>[1]!GenLognormal($F$9,$F$10)</f>
        <v>#VALUE!</v>
      </c>
      <c r="G296" t="e" vm="2">
        <f>[1]!genBinomial(1,0.567)</f>
        <v>#VALUE!</v>
      </c>
      <c r="H296" s="13" t="e" vm="1">
        <f t="shared" si="35"/>
        <v>#VALUE!</v>
      </c>
      <c r="I296" s="1">
        <f>Main!$A$27</f>
        <v>264.55759569809749</v>
      </c>
      <c r="J296" s="48" t="e" vm="1">
        <f t="shared" si="36"/>
        <v>#VALUE!</v>
      </c>
      <c r="K296" t="e" vm="1">
        <f t="shared" si="37"/>
        <v>#VALUE!</v>
      </c>
      <c r="L296" s="1">
        <f>Main!$B$27</f>
        <v>264.41701673810672</v>
      </c>
      <c r="M296" s="48" t="e" vm="1">
        <f t="shared" si="38"/>
        <v>#VALUE!</v>
      </c>
      <c r="N296" t="e" vm="1">
        <f t="shared" si="39"/>
        <v>#VALUE!</v>
      </c>
      <c r="O296" s="1">
        <f>Main!$C$27</f>
        <v>264.69552238228596</v>
      </c>
      <c r="P296" s="48" t="e" vm="1">
        <f t="shared" si="40"/>
        <v>#VALUE!</v>
      </c>
      <c r="Q296" t="e" vm="1">
        <f t="shared" si="41"/>
        <v>#VALUE!</v>
      </c>
    </row>
    <row r="297" spans="1:17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2">
        <f>[1]!GenLognormal($F$9,$F$10)</f>
        <v>#VALUE!</v>
      </c>
      <c r="G297" t="e" vm="2">
        <f>[1]!genBinomial(1,0.567)</f>
        <v>#VALUE!</v>
      </c>
      <c r="H297" s="13" t="e" vm="1">
        <f t="shared" si="35"/>
        <v>#VALUE!</v>
      </c>
      <c r="I297" s="1">
        <f>Main!$A$27</f>
        <v>264.55759569809749</v>
      </c>
      <c r="J297" s="48" t="e" vm="1">
        <f t="shared" si="36"/>
        <v>#VALUE!</v>
      </c>
      <c r="K297" t="e" vm="1">
        <f t="shared" si="37"/>
        <v>#VALUE!</v>
      </c>
      <c r="L297" s="1">
        <f>Main!$B$27</f>
        <v>264.41701673810672</v>
      </c>
      <c r="M297" s="48" t="e" vm="1">
        <f t="shared" si="38"/>
        <v>#VALUE!</v>
      </c>
      <c r="N297" t="e" vm="1">
        <f t="shared" si="39"/>
        <v>#VALUE!</v>
      </c>
      <c r="O297" s="1">
        <f>Main!$C$27</f>
        <v>264.69552238228596</v>
      </c>
      <c r="P297" s="48" t="e" vm="1">
        <f t="shared" si="40"/>
        <v>#VALUE!</v>
      </c>
      <c r="Q297" t="e" vm="1">
        <f t="shared" si="41"/>
        <v>#VALUE!</v>
      </c>
    </row>
    <row r="298" spans="1:17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2">
        <f>[1]!GenLognormal($F$9,$F$10)</f>
        <v>#VALUE!</v>
      </c>
      <c r="G298" t="e" vm="2">
        <f>[1]!genBinomial(1,0.567)</f>
        <v>#VALUE!</v>
      </c>
      <c r="H298" s="13" t="e" vm="1">
        <f t="shared" si="35"/>
        <v>#VALUE!</v>
      </c>
      <c r="I298" s="1">
        <f>Main!$A$27</f>
        <v>264.55759569809749</v>
      </c>
      <c r="J298" s="48" t="e" vm="1">
        <f t="shared" si="36"/>
        <v>#VALUE!</v>
      </c>
      <c r="K298" t="e" vm="1">
        <f t="shared" si="37"/>
        <v>#VALUE!</v>
      </c>
      <c r="L298" s="1">
        <f>Main!$B$27</f>
        <v>264.41701673810672</v>
      </c>
      <c r="M298" s="48" t="e" vm="1">
        <f t="shared" si="38"/>
        <v>#VALUE!</v>
      </c>
      <c r="N298" t="e" vm="1">
        <f t="shared" si="39"/>
        <v>#VALUE!</v>
      </c>
      <c r="O298" s="1">
        <f>Main!$C$27</f>
        <v>264.69552238228596</v>
      </c>
      <c r="P298" s="48" t="e" vm="1">
        <f t="shared" si="40"/>
        <v>#VALUE!</v>
      </c>
      <c r="Q298" t="e" vm="1">
        <f t="shared" si="41"/>
        <v>#VALUE!</v>
      </c>
    </row>
    <row r="299" spans="1:17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2">
        <f>[1]!GenLognormal($F$9,$F$10)</f>
        <v>#VALUE!</v>
      </c>
      <c r="G299" t="e" vm="2">
        <f>[1]!genBinomial(1,0.567)</f>
        <v>#VALUE!</v>
      </c>
      <c r="H299" s="13" t="e" vm="1">
        <f t="shared" si="35"/>
        <v>#VALUE!</v>
      </c>
      <c r="I299" s="1">
        <f>Main!$A$27</f>
        <v>264.55759569809749</v>
      </c>
      <c r="J299" s="48" t="e" vm="1">
        <f t="shared" si="36"/>
        <v>#VALUE!</v>
      </c>
      <c r="K299" t="e" vm="1">
        <f t="shared" si="37"/>
        <v>#VALUE!</v>
      </c>
      <c r="L299" s="1">
        <f>Main!$B$27</f>
        <v>264.41701673810672</v>
      </c>
      <c r="M299" s="48" t="e" vm="1">
        <f t="shared" si="38"/>
        <v>#VALUE!</v>
      </c>
      <c r="N299" t="e" vm="1">
        <f t="shared" si="39"/>
        <v>#VALUE!</v>
      </c>
      <c r="O299" s="1">
        <f>Main!$C$27</f>
        <v>264.69552238228596</v>
      </c>
      <c r="P299" s="48" t="e" vm="1">
        <f t="shared" si="40"/>
        <v>#VALUE!</v>
      </c>
      <c r="Q299" t="e" vm="1">
        <f t="shared" si="41"/>
        <v>#VALUE!</v>
      </c>
    </row>
    <row r="300" spans="1:17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2">
        <f>[1]!GenLognormal($F$9,$F$10)</f>
        <v>#VALUE!</v>
      </c>
      <c r="G300" t="e" vm="2">
        <f>[1]!genBinomial(1,0.567)</f>
        <v>#VALUE!</v>
      </c>
      <c r="H300" s="13" t="e" vm="1">
        <f t="shared" si="35"/>
        <v>#VALUE!</v>
      </c>
      <c r="I300" s="1">
        <f>Main!$A$27</f>
        <v>264.55759569809749</v>
      </c>
      <c r="J300" s="48" t="e" vm="1">
        <f t="shared" si="36"/>
        <v>#VALUE!</v>
      </c>
      <c r="K300" t="e" vm="1">
        <f t="shared" si="37"/>
        <v>#VALUE!</v>
      </c>
      <c r="L300" s="1">
        <f>Main!$B$27</f>
        <v>264.41701673810672</v>
      </c>
      <c r="M300" s="48" t="e" vm="1">
        <f t="shared" si="38"/>
        <v>#VALUE!</v>
      </c>
      <c r="N300" t="e" vm="1">
        <f t="shared" si="39"/>
        <v>#VALUE!</v>
      </c>
      <c r="O300" s="1">
        <f>Main!$C$27</f>
        <v>264.69552238228596</v>
      </c>
      <c r="P300" s="48" t="e" vm="1">
        <f t="shared" si="40"/>
        <v>#VALUE!</v>
      </c>
      <c r="Q300" t="e" vm="1">
        <f t="shared" si="41"/>
        <v>#VALUE!</v>
      </c>
    </row>
    <row r="301" spans="1:17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2">
        <f>[1]!GenLognormal($F$9,$F$10)</f>
        <v>#VALUE!</v>
      </c>
      <c r="G301" t="e" vm="2">
        <f>[1]!genBinomial(1,0.567)</f>
        <v>#VALUE!</v>
      </c>
      <c r="H301" s="13" t="e" vm="1">
        <f t="shared" si="35"/>
        <v>#VALUE!</v>
      </c>
      <c r="I301" s="1">
        <f>Main!$A$27</f>
        <v>264.55759569809749</v>
      </c>
      <c r="J301" s="48" t="e" vm="1">
        <f t="shared" si="36"/>
        <v>#VALUE!</v>
      </c>
      <c r="K301" t="e" vm="1">
        <f t="shared" si="37"/>
        <v>#VALUE!</v>
      </c>
      <c r="L301" s="1">
        <f>Main!$B$27</f>
        <v>264.41701673810672</v>
      </c>
      <c r="M301" s="48" t="e" vm="1">
        <f t="shared" si="38"/>
        <v>#VALUE!</v>
      </c>
      <c r="N301" t="e" vm="1">
        <f t="shared" si="39"/>
        <v>#VALUE!</v>
      </c>
      <c r="O301" s="1">
        <f>Main!$C$27</f>
        <v>264.69552238228596</v>
      </c>
      <c r="P301" s="48" t="e" vm="1">
        <f t="shared" si="40"/>
        <v>#VALUE!</v>
      </c>
      <c r="Q301" t="e" vm="1">
        <f t="shared" si="41"/>
        <v>#VALUE!</v>
      </c>
    </row>
    <row r="302" spans="1:17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2">
        <f>[1]!GenLognormal($F$9,$F$10)</f>
        <v>#VALUE!</v>
      </c>
      <c r="G302" t="e" vm="2">
        <f>[1]!genBinomial(1,0.567)</f>
        <v>#VALUE!</v>
      </c>
      <c r="H302" s="13" t="e" vm="1">
        <f t="shared" si="35"/>
        <v>#VALUE!</v>
      </c>
      <c r="I302" s="1">
        <f>Main!$A$27</f>
        <v>264.55759569809749</v>
      </c>
      <c r="J302" s="48" t="e" vm="1">
        <f t="shared" si="36"/>
        <v>#VALUE!</v>
      </c>
      <c r="K302" t="e" vm="1">
        <f t="shared" si="37"/>
        <v>#VALUE!</v>
      </c>
      <c r="L302" s="1">
        <f>Main!$B$27</f>
        <v>264.41701673810672</v>
      </c>
      <c r="M302" s="48" t="e" vm="1">
        <f t="shared" si="38"/>
        <v>#VALUE!</v>
      </c>
      <c r="N302" t="e" vm="1">
        <f t="shared" si="39"/>
        <v>#VALUE!</v>
      </c>
      <c r="O302" s="1">
        <f>Main!$C$27</f>
        <v>264.69552238228596</v>
      </c>
      <c r="P302" s="48" t="e" vm="1">
        <f t="shared" si="40"/>
        <v>#VALUE!</v>
      </c>
      <c r="Q302" t="e" vm="1">
        <f t="shared" si="41"/>
        <v>#VALUE!</v>
      </c>
    </row>
    <row r="303" spans="1:17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2">
        <f>[1]!GenLognormal($F$9,$F$10)</f>
        <v>#VALUE!</v>
      </c>
      <c r="G303" t="e" vm="2">
        <f>[1]!genBinomial(1,0.567)</f>
        <v>#VALUE!</v>
      </c>
      <c r="H303" s="13" t="e" vm="1">
        <f t="shared" si="35"/>
        <v>#VALUE!</v>
      </c>
      <c r="I303" s="1">
        <f>Main!$A$27</f>
        <v>264.55759569809749</v>
      </c>
      <c r="J303" s="48" t="e" vm="1">
        <f t="shared" si="36"/>
        <v>#VALUE!</v>
      </c>
      <c r="K303" t="e" vm="1">
        <f t="shared" si="37"/>
        <v>#VALUE!</v>
      </c>
      <c r="L303" s="1">
        <f>Main!$B$27</f>
        <v>264.41701673810672</v>
      </c>
      <c r="M303" s="48" t="e" vm="1">
        <f t="shared" si="38"/>
        <v>#VALUE!</v>
      </c>
      <c r="N303" t="e" vm="1">
        <f t="shared" si="39"/>
        <v>#VALUE!</v>
      </c>
      <c r="O303" s="1">
        <f>Main!$C$27</f>
        <v>264.69552238228596</v>
      </c>
      <c r="P303" s="48" t="e" vm="1">
        <f t="shared" si="40"/>
        <v>#VALUE!</v>
      </c>
      <c r="Q303" t="e" vm="1">
        <f t="shared" si="41"/>
        <v>#VALUE!</v>
      </c>
    </row>
    <row r="304" spans="1:17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2">
        <f>[1]!GenLognormal($F$9,$F$10)</f>
        <v>#VALUE!</v>
      </c>
      <c r="G304" t="e" vm="2">
        <f>[1]!genBinomial(1,0.567)</f>
        <v>#VALUE!</v>
      </c>
      <c r="H304" s="13" t="e" vm="1">
        <f t="shared" si="35"/>
        <v>#VALUE!</v>
      </c>
      <c r="I304" s="1">
        <f>Main!$A$27</f>
        <v>264.55759569809749</v>
      </c>
      <c r="J304" s="48" t="e" vm="1">
        <f t="shared" si="36"/>
        <v>#VALUE!</v>
      </c>
      <c r="K304" t="e" vm="1">
        <f t="shared" si="37"/>
        <v>#VALUE!</v>
      </c>
      <c r="L304" s="1">
        <f>Main!$B$27</f>
        <v>264.41701673810672</v>
      </c>
      <c r="M304" s="48" t="e" vm="1">
        <f t="shared" si="38"/>
        <v>#VALUE!</v>
      </c>
      <c r="N304" t="e" vm="1">
        <f t="shared" si="39"/>
        <v>#VALUE!</v>
      </c>
      <c r="O304" s="1">
        <f>Main!$C$27</f>
        <v>264.69552238228596</v>
      </c>
      <c r="P304" s="48" t="e" vm="1">
        <f t="shared" si="40"/>
        <v>#VALUE!</v>
      </c>
      <c r="Q304" t="e" vm="1">
        <f t="shared" si="41"/>
        <v>#VALUE!</v>
      </c>
    </row>
    <row r="305" spans="1:17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2">
        <f>[1]!GenLognormal($F$9,$F$10)</f>
        <v>#VALUE!</v>
      </c>
      <c r="G305" t="e" vm="2">
        <f>[1]!genBinomial(1,0.567)</f>
        <v>#VALUE!</v>
      </c>
      <c r="H305" s="13" t="e" vm="1">
        <f t="shared" si="35"/>
        <v>#VALUE!</v>
      </c>
      <c r="I305" s="1">
        <f>Main!$A$27</f>
        <v>264.55759569809749</v>
      </c>
      <c r="J305" s="48" t="e" vm="1">
        <f t="shared" si="36"/>
        <v>#VALUE!</v>
      </c>
      <c r="K305" t="e" vm="1">
        <f t="shared" si="37"/>
        <v>#VALUE!</v>
      </c>
      <c r="L305" s="1">
        <f>Main!$B$27</f>
        <v>264.41701673810672</v>
      </c>
      <c r="M305" s="48" t="e" vm="1">
        <f t="shared" si="38"/>
        <v>#VALUE!</v>
      </c>
      <c r="N305" t="e" vm="1">
        <f t="shared" si="39"/>
        <v>#VALUE!</v>
      </c>
      <c r="O305" s="1">
        <f>Main!$C$27</f>
        <v>264.69552238228596</v>
      </c>
      <c r="P305" s="48" t="e" vm="1">
        <f t="shared" si="40"/>
        <v>#VALUE!</v>
      </c>
      <c r="Q305" t="e" vm="1">
        <f t="shared" si="41"/>
        <v>#VALUE!</v>
      </c>
    </row>
    <row r="306" spans="1:17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2">
        <f>[1]!GenLognormal($F$9,$F$10)</f>
        <v>#VALUE!</v>
      </c>
      <c r="G306" t="e" vm="2">
        <f>[1]!genBinomial(1,0.567)</f>
        <v>#VALUE!</v>
      </c>
      <c r="H306" s="13" t="e" vm="1">
        <f t="shared" si="35"/>
        <v>#VALUE!</v>
      </c>
      <c r="I306" s="1">
        <f>Main!$A$27</f>
        <v>264.55759569809749</v>
      </c>
      <c r="J306" s="48" t="e" vm="1">
        <f t="shared" si="36"/>
        <v>#VALUE!</v>
      </c>
      <c r="K306" t="e" vm="1">
        <f t="shared" si="37"/>
        <v>#VALUE!</v>
      </c>
      <c r="L306" s="1">
        <f>Main!$B$27</f>
        <v>264.41701673810672</v>
      </c>
      <c r="M306" s="48" t="e" vm="1">
        <f t="shared" si="38"/>
        <v>#VALUE!</v>
      </c>
      <c r="N306" t="e" vm="1">
        <f t="shared" si="39"/>
        <v>#VALUE!</v>
      </c>
      <c r="O306" s="1">
        <f>Main!$C$27</f>
        <v>264.69552238228596</v>
      </c>
      <c r="P306" s="48" t="e" vm="1">
        <f t="shared" si="40"/>
        <v>#VALUE!</v>
      </c>
      <c r="Q306" t="e" vm="1">
        <f t="shared" si="41"/>
        <v>#VALUE!</v>
      </c>
    </row>
    <row r="307" spans="1:17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2">
        <f>[1]!GenLognormal($F$9,$F$10)</f>
        <v>#VALUE!</v>
      </c>
      <c r="G307" t="e" vm="2">
        <f>[1]!genBinomial(1,0.567)</f>
        <v>#VALUE!</v>
      </c>
      <c r="H307" s="13" t="e" vm="1">
        <f t="shared" si="35"/>
        <v>#VALUE!</v>
      </c>
      <c r="I307" s="1">
        <f>Main!$A$27</f>
        <v>264.55759569809749</v>
      </c>
      <c r="J307" s="48" t="e" vm="1">
        <f t="shared" si="36"/>
        <v>#VALUE!</v>
      </c>
      <c r="K307" t="e" vm="1">
        <f t="shared" si="37"/>
        <v>#VALUE!</v>
      </c>
      <c r="L307" s="1">
        <f>Main!$B$27</f>
        <v>264.41701673810672</v>
      </c>
      <c r="M307" s="48" t="e" vm="1">
        <f t="shared" si="38"/>
        <v>#VALUE!</v>
      </c>
      <c r="N307" t="e" vm="1">
        <f t="shared" si="39"/>
        <v>#VALUE!</v>
      </c>
      <c r="O307" s="1">
        <f>Main!$C$27</f>
        <v>264.69552238228596</v>
      </c>
      <c r="P307" s="48" t="e" vm="1">
        <f t="shared" si="40"/>
        <v>#VALUE!</v>
      </c>
      <c r="Q307" t="e" vm="1">
        <f t="shared" si="41"/>
        <v>#VALUE!</v>
      </c>
    </row>
    <row r="308" spans="1:17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2">
        <f>[1]!GenLognormal($F$9,$F$10)</f>
        <v>#VALUE!</v>
      </c>
      <c r="G308" t="e" vm="2">
        <f>[1]!genBinomial(1,0.567)</f>
        <v>#VALUE!</v>
      </c>
      <c r="H308" s="13" t="e" vm="1">
        <f t="shared" si="35"/>
        <v>#VALUE!</v>
      </c>
      <c r="I308" s="1">
        <f>Main!$A$27</f>
        <v>264.55759569809749</v>
      </c>
      <c r="J308" s="48" t="e" vm="1">
        <f t="shared" si="36"/>
        <v>#VALUE!</v>
      </c>
      <c r="K308" t="e" vm="1">
        <f t="shared" si="37"/>
        <v>#VALUE!</v>
      </c>
      <c r="L308" s="1">
        <f>Main!$B$27</f>
        <v>264.41701673810672</v>
      </c>
      <c r="M308" s="48" t="e" vm="1">
        <f t="shared" si="38"/>
        <v>#VALUE!</v>
      </c>
      <c r="N308" t="e" vm="1">
        <f t="shared" si="39"/>
        <v>#VALUE!</v>
      </c>
      <c r="O308" s="1">
        <f>Main!$C$27</f>
        <v>264.69552238228596</v>
      </c>
      <c r="P308" s="48" t="e" vm="1">
        <f t="shared" si="40"/>
        <v>#VALUE!</v>
      </c>
      <c r="Q308" t="e" vm="1">
        <f t="shared" si="41"/>
        <v>#VALUE!</v>
      </c>
    </row>
    <row r="309" spans="1:17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2">
        <f>[1]!GenLognormal($F$9,$F$10)</f>
        <v>#VALUE!</v>
      </c>
      <c r="G309" t="e" vm="2">
        <f>[1]!genBinomial(1,0.567)</f>
        <v>#VALUE!</v>
      </c>
      <c r="H309" s="13" t="e" vm="1">
        <f t="shared" si="35"/>
        <v>#VALUE!</v>
      </c>
      <c r="I309" s="1">
        <f>Main!$A$27</f>
        <v>264.55759569809749</v>
      </c>
      <c r="J309" s="48" t="e" vm="1">
        <f t="shared" si="36"/>
        <v>#VALUE!</v>
      </c>
      <c r="K309" t="e" vm="1">
        <f t="shared" si="37"/>
        <v>#VALUE!</v>
      </c>
      <c r="L309" s="1">
        <f>Main!$B$27</f>
        <v>264.41701673810672</v>
      </c>
      <c r="M309" s="48" t="e" vm="1">
        <f t="shared" si="38"/>
        <v>#VALUE!</v>
      </c>
      <c r="N309" t="e" vm="1">
        <f t="shared" si="39"/>
        <v>#VALUE!</v>
      </c>
      <c r="O309" s="1">
        <f>Main!$C$27</f>
        <v>264.69552238228596</v>
      </c>
      <c r="P309" s="48" t="e" vm="1">
        <f t="shared" si="40"/>
        <v>#VALUE!</v>
      </c>
      <c r="Q309" t="e" vm="1">
        <f t="shared" si="41"/>
        <v>#VALUE!</v>
      </c>
    </row>
    <row r="310" spans="1:17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2">
        <f>[1]!GenLognormal($F$9,$F$10)</f>
        <v>#VALUE!</v>
      </c>
      <c r="G310" t="e" vm="2">
        <f>[1]!genBinomial(1,0.567)</f>
        <v>#VALUE!</v>
      </c>
      <c r="H310" s="13" t="e" vm="1">
        <f t="shared" si="35"/>
        <v>#VALUE!</v>
      </c>
      <c r="I310" s="1">
        <f>Main!$A$27</f>
        <v>264.55759569809749</v>
      </c>
      <c r="J310" s="48" t="e" vm="1">
        <f t="shared" si="36"/>
        <v>#VALUE!</v>
      </c>
      <c r="K310" t="e" vm="1">
        <f t="shared" si="37"/>
        <v>#VALUE!</v>
      </c>
      <c r="L310" s="1">
        <f>Main!$B$27</f>
        <v>264.41701673810672</v>
      </c>
      <c r="M310" s="48" t="e" vm="1">
        <f t="shared" si="38"/>
        <v>#VALUE!</v>
      </c>
      <c r="N310" t="e" vm="1">
        <f t="shared" si="39"/>
        <v>#VALUE!</v>
      </c>
      <c r="O310" s="1">
        <f>Main!$C$27</f>
        <v>264.69552238228596</v>
      </c>
      <c r="P310" s="48" t="e" vm="1">
        <f t="shared" si="40"/>
        <v>#VALUE!</v>
      </c>
      <c r="Q310" t="e" vm="1">
        <f t="shared" si="41"/>
        <v>#VALUE!</v>
      </c>
    </row>
    <row r="311" spans="1:17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2">
        <f>[1]!GenLognormal($F$9,$F$10)</f>
        <v>#VALUE!</v>
      </c>
      <c r="G311" t="e" vm="2">
        <f>[1]!genBinomial(1,0.567)</f>
        <v>#VALUE!</v>
      </c>
      <c r="H311" s="13" t="e" vm="1">
        <f t="shared" si="35"/>
        <v>#VALUE!</v>
      </c>
      <c r="I311" s="1">
        <f>Main!$A$27</f>
        <v>264.55759569809749</v>
      </c>
      <c r="J311" s="48" t="e" vm="1">
        <f t="shared" si="36"/>
        <v>#VALUE!</v>
      </c>
      <c r="K311" t="e" vm="1">
        <f t="shared" si="37"/>
        <v>#VALUE!</v>
      </c>
      <c r="L311" s="1">
        <f>Main!$B$27</f>
        <v>264.41701673810672</v>
      </c>
      <c r="M311" s="48" t="e" vm="1">
        <f t="shared" si="38"/>
        <v>#VALUE!</v>
      </c>
      <c r="N311" t="e" vm="1">
        <f t="shared" si="39"/>
        <v>#VALUE!</v>
      </c>
      <c r="O311" s="1">
        <f>Main!$C$27</f>
        <v>264.69552238228596</v>
      </c>
      <c r="P311" s="48" t="e" vm="1">
        <f t="shared" si="40"/>
        <v>#VALUE!</v>
      </c>
      <c r="Q311" t="e" vm="1">
        <f t="shared" si="41"/>
        <v>#VALUE!</v>
      </c>
    </row>
    <row r="312" spans="1:17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2">
        <f>[1]!GenLognormal($F$9,$F$10)</f>
        <v>#VALUE!</v>
      </c>
      <c r="G312" t="e" vm="2">
        <f>[1]!genBinomial(1,0.567)</f>
        <v>#VALUE!</v>
      </c>
      <c r="H312" s="13" t="e" vm="1">
        <f t="shared" si="35"/>
        <v>#VALUE!</v>
      </c>
      <c r="I312" s="1">
        <f>Main!$A$27</f>
        <v>264.55759569809749</v>
      </c>
      <c r="J312" s="48" t="e" vm="1">
        <f t="shared" si="36"/>
        <v>#VALUE!</v>
      </c>
      <c r="K312" t="e" vm="1">
        <f t="shared" si="37"/>
        <v>#VALUE!</v>
      </c>
      <c r="L312" s="1">
        <f>Main!$B$27</f>
        <v>264.41701673810672</v>
      </c>
      <c r="M312" s="48" t="e" vm="1">
        <f t="shared" si="38"/>
        <v>#VALUE!</v>
      </c>
      <c r="N312" t="e" vm="1">
        <f t="shared" si="39"/>
        <v>#VALUE!</v>
      </c>
      <c r="O312" s="1">
        <f>Main!$C$27</f>
        <v>264.69552238228596</v>
      </c>
      <c r="P312" s="48" t="e" vm="1">
        <f t="shared" si="40"/>
        <v>#VALUE!</v>
      </c>
      <c r="Q312" t="e" vm="1">
        <f t="shared" si="41"/>
        <v>#VALUE!</v>
      </c>
    </row>
    <row r="313" spans="1:17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2">
        <f>[1]!GenLognormal($F$9,$F$10)</f>
        <v>#VALUE!</v>
      </c>
      <c r="G313" t="e" vm="2">
        <f>[1]!genBinomial(1,0.567)</f>
        <v>#VALUE!</v>
      </c>
      <c r="H313" s="13" t="e" vm="1">
        <f t="shared" si="35"/>
        <v>#VALUE!</v>
      </c>
      <c r="I313" s="1">
        <f>Main!$A$27</f>
        <v>264.55759569809749</v>
      </c>
      <c r="J313" s="48" t="e" vm="1">
        <f t="shared" si="36"/>
        <v>#VALUE!</v>
      </c>
      <c r="K313" t="e" vm="1">
        <f t="shared" si="37"/>
        <v>#VALUE!</v>
      </c>
      <c r="L313" s="1">
        <f>Main!$B$27</f>
        <v>264.41701673810672</v>
      </c>
      <c r="M313" s="48" t="e" vm="1">
        <f t="shared" si="38"/>
        <v>#VALUE!</v>
      </c>
      <c r="N313" t="e" vm="1">
        <f t="shared" si="39"/>
        <v>#VALUE!</v>
      </c>
      <c r="O313" s="1">
        <f>Main!$C$27</f>
        <v>264.69552238228596</v>
      </c>
      <c r="P313" s="48" t="e" vm="1">
        <f t="shared" si="40"/>
        <v>#VALUE!</v>
      </c>
      <c r="Q313" t="e" vm="1">
        <f t="shared" si="41"/>
        <v>#VALUE!</v>
      </c>
    </row>
    <row r="314" spans="1:17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2">
        <f>[1]!GenLognormal($F$9,$F$10)</f>
        <v>#VALUE!</v>
      </c>
      <c r="G314" t="e" vm="2">
        <f>[1]!genBinomial(1,0.567)</f>
        <v>#VALUE!</v>
      </c>
      <c r="H314" s="13" t="e" vm="1">
        <f t="shared" si="35"/>
        <v>#VALUE!</v>
      </c>
      <c r="I314" s="1">
        <f>Main!$A$27</f>
        <v>264.55759569809749</v>
      </c>
      <c r="J314" s="48" t="e" vm="1">
        <f t="shared" si="36"/>
        <v>#VALUE!</v>
      </c>
      <c r="K314" t="e" vm="1">
        <f t="shared" si="37"/>
        <v>#VALUE!</v>
      </c>
      <c r="L314" s="1">
        <f>Main!$B$27</f>
        <v>264.41701673810672</v>
      </c>
      <c r="M314" s="48" t="e" vm="1">
        <f t="shared" si="38"/>
        <v>#VALUE!</v>
      </c>
      <c r="N314" t="e" vm="1">
        <f t="shared" si="39"/>
        <v>#VALUE!</v>
      </c>
      <c r="O314" s="1">
        <f>Main!$C$27</f>
        <v>264.69552238228596</v>
      </c>
      <c r="P314" s="48" t="e" vm="1">
        <f t="shared" si="40"/>
        <v>#VALUE!</v>
      </c>
      <c r="Q314" t="e" vm="1">
        <f t="shared" si="41"/>
        <v>#VALUE!</v>
      </c>
    </row>
    <row r="315" spans="1:17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2">
        <f>[1]!GenLognormal($F$9,$F$10)</f>
        <v>#VALUE!</v>
      </c>
      <c r="G315" t="e" vm="2">
        <f>[1]!genBinomial(1,0.567)</f>
        <v>#VALUE!</v>
      </c>
      <c r="H315" s="13" t="e" vm="1">
        <f t="shared" si="35"/>
        <v>#VALUE!</v>
      </c>
      <c r="I315" s="1">
        <f>Main!$A$27</f>
        <v>264.55759569809749</v>
      </c>
      <c r="J315" s="48" t="e" vm="1">
        <f t="shared" si="36"/>
        <v>#VALUE!</v>
      </c>
      <c r="K315" t="e" vm="1">
        <f t="shared" si="37"/>
        <v>#VALUE!</v>
      </c>
      <c r="L315" s="1">
        <f>Main!$B$27</f>
        <v>264.41701673810672</v>
      </c>
      <c r="M315" s="48" t="e" vm="1">
        <f t="shared" si="38"/>
        <v>#VALUE!</v>
      </c>
      <c r="N315" t="e" vm="1">
        <f t="shared" si="39"/>
        <v>#VALUE!</v>
      </c>
      <c r="O315" s="1">
        <f>Main!$C$27</f>
        <v>264.69552238228596</v>
      </c>
      <c r="P315" s="48" t="e" vm="1">
        <f t="shared" si="40"/>
        <v>#VALUE!</v>
      </c>
      <c r="Q315" t="e" vm="1">
        <f t="shared" si="41"/>
        <v>#VALUE!</v>
      </c>
    </row>
    <row r="316" spans="1:17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2">
        <f>[1]!GenLognormal($F$9,$F$10)</f>
        <v>#VALUE!</v>
      </c>
      <c r="G316" t="e" vm="2">
        <f>[1]!genBinomial(1,0.567)</f>
        <v>#VALUE!</v>
      </c>
      <c r="H316" s="13" t="e" vm="1">
        <f t="shared" si="35"/>
        <v>#VALUE!</v>
      </c>
      <c r="I316" s="1">
        <f>Main!$A$27</f>
        <v>264.55759569809749</v>
      </c>
      <c r="J316" s="48" t="e" vm="1">
        <f t="shared" si="36"/>
        <v>#VALUE!</v>
      </c>
      <c r="K316" t="e" vm="1">
        <f t="shared" si="37"/>
        <v>#VALUE!</v>
      </c>
      <c r="L316" s="1">
        <f>Main!$B$27</f>
        <v>264.41701673810672</v>
      </c>
      <c r="M316" s="48" t="e" vm="1">
        <f t="shared" si="38"/>
        <v>#VALUE!</v>
      </c>
      <c r="N316" t="e" vm="1">
        <f t="shared" si="39"/>
        <v>#VALUE!</v>
      </c>
      <c r="O316" s="1">
        <f>Main!$C$27</f>
        <v>264.69552238228596</v>
      </c>
      <c r="P316" s="48" t="e" vm="1">
        <f t="shared" si="40"/>
        <v>#VALUE!</v>
      </c>
      <c r="Q316" t="e" vm="1">
        <f t="shared" si="41"/>
        <v>#VALUE!</v>
      </c>
    </row>
    <row r="317" spans="1:17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2">
        <f>[1]!GenLognormal($F$9,$F$10)</f>
        <v>#VALUE!</v>
      </c>
      <c r="G317" t="e" vm="2">
        <f>[1]!genBinomial(1,0.567)</f>
        <v>#VALUE!</v>
      </c>
      <c r="H317" s="13" t="e" vm="1">
        <f t="shared" si="35"/>
        <v>#VALUE!</v>
      </c>
      <c r="I317" s="1">
        <f>Main!$A$27</f>
        <v>264.55759569809749</v>
      </c>
      <c r="J317" s="48" t="e" vm="1">
        <f t="shared" si="36"/>
        <v>#VALUE!</v>
      </c>
      <c r="K317" t="e" vm="1">
        <f t="shared" si="37"/>
        <v>#VALUE!</v>
      </c>
      <c r="L317" s="1">
        <f>Main!$B$27</f>
        <v>264.41701673810672</v>
      </c>
      <c r="M317" s="48" t="e" vm="1">
        <f t="shared" si="38"/>
        <v>#VALUE!</v>
      </c>
      <c r="N317" t="e" vm="1">
        <f t="shared" si="39"/>
        <v>#VALUE!</v>
      </c>
      <c r="O317" s="1">
        <f>Main!$C$27</f>
        <v>264.69552238228596</v>
      </c>
      <c r="P317" s="48" t="e" vm="1">
        <f t="shared" si="40"/>
        <v>#VALUE!</v>
      </c>
      <c r="Q317" t="e" vm="1">
        <f t="shared" si="41"/>
        <v>#VALUE!</v>
      </c>
    </row>
    <row r="318" spans="1:17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2">
        <f>[1]!GenLognormal($F$9,$F$10)</f>
        <v>#VALUE!</v>
      </c>
      <c r="G318" t="e" vm="2">
        <f>[1]!genBinomial(1,0.567)</f>
        <v>#VALUE!</v>
      </c>
      <c r="H318" s="13" t="e" vm="1">
        <f t="shared" si="35"/>
        <v>#VALUE!</v>
      </c>
      <c r="I318" s="1">
        <f>Main!$A$27</f>
        <v>264.55759569809749</v>
      </c>
      <c r="J318" s="48" t="e" vm="1">
        <f t="shared" si="36"/>
        <v>#VALUE!</v>
      </c>
      <c r="K318" t="e" vm="1">
        <f t="shared" si="37"/>
        <v>#VALUE!</v>
      </c>
      <c r="L318" s="1">
        <f>Main!$B$27</f>
        <v>264.41701673810672</v>
      </c>
      <c r="M318" s="48" t="e" vm="1">
        <f t="shared" si="38"/>
        <v>#VALUE!</v>
      </c>
      <c r="N318" t="e" vm="1">
        <f t="shared" si="39"/>
        <v>#VALUE!</v>
      </c>
      <c r="O318" s="1">
        <f>Main!$C$27</f>
        <v>264.69552238228596</v>
      </c>
      <c r="P318" s="48" t="e" vm="1">
        <f t="shared" si="40"/>
        <v>#VALUE!</v>
      </c>
      <c r="Q318" t="e" vm="1">
        <f t="shared" si="41"/>
        <v>#VALUE!</v>
      </c>
    </row>
    <row r="319" spans="1:17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2">
        <f>[1]!GenLognormal($F$9,$F$10)</f>
        <v>#VALUE!</v>
      </c>
      <c r="G319" t="e" vm="2">
        <f>[1]!genBinomial(1,0.567)</f>
        <v>#VALUE!</v>
      </c>
      <c r="H319" s="13" t="e" vm="1">
        <f t="shared" si="35"/>
        <v>#VALUE!</v>
      </c>
      <c r="I319" s="1">
        <f>Main!$A$27</f>
        <v>264.55759569809749</v>
      </c>
      <c r="J319" s="48" t="e" vm="1">
        <f t="shared" si="36"/>
        <v>#VALUE!</v>
      </c>
      <c r="K319" t="e" vm="1">
        <f t="shared" si="37"/>
        <v>#VALUE!</v>
      </c>
      <c r="L319" s="1">
        <f>Main!$B$27</f>
        <v>264.41701673810672</v>
      </c>
      <c r="M319" s="48" t="e" vm="1">
        <f t="shared" si="38"/>
        <v>#VALUE!</v>
      </c>
      <c r="N319" t="e" vm="1">
        <f t="shared" si="39"/>
        <v>#VALUE!</v>
      </c>
      <c r="O319" s="1">
        <f>Main!$C$27</f>
        <v>264.69552238228596</v>
      </c>
      <c r="P319" s="48" t="e" vm="1">
        <f t="shared" si="40"/>
        <v>#VALUE!</v>
      </c>
      <c r="Q319" t="e" vm="1">
        <f t="shared" si="41"/>
        <v>#VALUE!</v>
      </c>
    </row>
    <row r="320" spans="1:17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2">
        <f>[1]!GenLognormal($F$9,$F$10)</f>
        <v>#VALUE!</v>
      </c>
      <c r="G320" t="e" vm="2">
        <f>[1]!genBinomial(1,0.567)</f>
        <v>#VALUE!</v>
      </c>
      <c r="H320" s="13" t="e" vm="1">
        <f t="shared" si="35"/>
        <v>#VALUE!</v>
      </c>
      <c r="I320" s="1">
        <f>Main!$A$27</f>
        <v>264.55759569809749</v>
      </c>
      <c r="J320" s="48" t="e" vm="1">
        <f t="shared" si="36"/>
        <v>#VALUE!</v>
      </c>
      <c r="K320" t="e" vm="1">
        <f t="shared" si="37"/>
        <v>#VALUE!</v>
      </c>
      <c r="L320" s="1">
        <f>Main!$B$27</f>
        <v>264.41701673810672</v>
      </c>
      <c r="M320" s="48" t="e" vm="1">
        <f t="shared" si="38"/>
        <v>#VALUE!</v>
      </c>
      <c r="N320" t="e" vm="1">
        <f t="shared" si="39"/>
        <v>#VALUE!</v>
      </c>
      <c r="O320" s="1">
        <f>Main!$C$27</f>
        <v>264.69552238228596</v>
      </c>
      <c r="P320" s="48" t="e" vm="1">
        <f t="shared" si="40"/>
        <v>#VALUE!</v>
      </c>
      <c r="Q320" t="e" vm="1">
        <f t="shared" si="41"/>
        <v>#VALUE!</v>
      </c>
    </row>
    <row r="321" spans="1:17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2">
        <f>[1]!GenLognormal($F$9,$F$10)</f>
        <v>#VALUE!</v>
      </c>
      <c r="G321" t="e" vm="2">
        <f>[1]!genBinomial(1,0.567)</f>
        <v>#VALUE!</v>
      </c>
      <c r="H321" s="13" t="e" vm="1">
        <f t="shared" si="35"/>
        <v>#VALUE!</v>
      </c>
      <c r="I321" s="1">
        <f>Main!$A$27</f>
        <v>264.55759569809749</v>
      </c>
      <c r="J321" s="48" t="e" vm="1">
        <f t="shared" si="36"/>
        <v>#VALUE!</v>
      </c>
      <c r="K321" t="e" vm="1">
        <f t="shared" si="37"/>
        <v>#VALUE!</v>
      </c>
      <c r="L321" s="1">
        <f>Main!$B$27</f>
        <v>264.41701673810672</v>
      </c>
      <c r="M321" s="48" t="e" vm="1">
        <f t="shared" si="38"/>
        <v>#VALUE!</v>
      </c>
      <c r="N321" t="e" vm="1">
        <f t="shared" si="39"/>
        <v>#VALUE!</v>
      </c>
      <c r="O321" s="1">
        <f>Main!$C$27</f>
        <v>264.69552238228596</v>
      </c>
      <c r="P321" s="48" t="e" vm="1">
        <f t="shared" si="40"/>
        <v>#VALUE!</v>
      </c>
      <c r="Q321" t="e" vm="1">
        <f t="shared" si="41"/>
        <v>#VALUE!</v>
      </c>
    </row>
    <row r="322" spans="1:17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2">
        <f>[1]!GenLognormal($F$9,$F$10)</f>
        <v>#VALUE!</v>
      </c>
      <c r="G322" t="e" vm="2">
        <f>[1]!genBinomial(1,0.567)</f>
        <v>#VALUE!</v>
      </c>
      <c r="H322" s="13" t="e" vm="1">
        <f t="shared" si="35"/>
        <v>#VALUE!</v>
      </c>
      <c r="I322" s="1">
        <f>Main!$A$27</f>
        <v>264.55759569809749</v>
      </c>
      <c r="J322" s="48" t="e" vm="1">
        <f t="shared" si="36"/>
        <v>#VALUE!</v>
      </c>
      <c r="K322" t="e" vm="1">
        <f t="shared" si="37"/>
        <v>#VALUE!</v>
      </c>
      <c r="L322" s="1">
        <f>Main!$B$27</f>
        <v>264.41701673810672</v>
      </c>
      <c r="M322" s="48" t="e" vm="1">
        <f t="shared" si="38"/>
        <v>#VALUE!</v>
      </c>
      <c r="N322" t="e" vm="1">
        <f t="shared" si="39"/>
        <v>#VALUE!</v>
      </c>
      <c r="O322" s="1">
        <f>Main!$C$27</f>
        <v>264.69552238228596</v>
      </c>
      <c r="P322" s="48" t="e" vm="1">
        <f t="shared" si="40"/>
        <v>#VALUE!</v>
      </c>
      <c r="Q322" t="e" vm="1">
        <f t="shared" si="41"/>
        <v>#VALUE!</v>
      </c>
    </row>
    <row r="323" spans="1:17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2">
        <f>[1]!GenLognormal($F$9,$F$10)</f>
        <v>#VALUE!</v>
      </c>
      <c r="G323" t="e" vm="2">
        <f>[1]!genBinomial(1,0.567)</f>
        <v>#VALUE!</v>
      </c>
      <c r="H323" s="13" t="e" vm="1">
        <f t="shared" si="35"/>
        <v>#VALUE!</v>
      </c>
      <c r="I323" s="1">
        <f>Main!$A$27</f>
        <v>264.55759569809749</v>
      </c>
      <c r="J323" s="48" t="e" vm="1">
        <f t="shared" si="36"/>
        <v>#VALUE!</v>
      </c>
      <c r="K323" t="e" vm="1">
        <f t="shared" si="37"/>
        <v>#VALUE!</v>
      </c>
      <c r="L323" s="1">
        <f>Main!$B$27</f>
        <v>264.41701673810672</v>
      </c>
      <c r="M323" s="48" t="e" vm="1">
        <f t="shared" si="38"/>
        <v>#VALUE!</v>
      </c>
      <c r="N323" t="e" vm="1">
        <f t="shared" si="39"/>
        <v>#VALUE!</v>
      </c>
      <c r="O323" s="1">
        <f>Main!$C$27</f>
        <v>264.69552238228596</v>
      </c>
      <c r="P323" s="48" t="e" vm="1">
        <f t="shared" si="40"/>
        <v>#VALUE!</v>
      </c>
      <c r="Q323" t="e" vm="1">
        <f t="shared" si="41"/>
        <v>#VALUE!</v>
      </c>
    </row>
    <row r="324" spans="1:17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2">
        <f>[1]!GenLognormal($F$9,$F$10)</f>
        <v>#VALUE!</v>
      </c>
      <c r="G324" t="e" vm="2">
        <f>[1]!genBinomial(1,0.567)</f>
        <v>#VALUE!</v>
      </c>
      <c r="H324" s="13" t="e" vm="1">
        <f t="shared" si="35"/>
        <v>#VALUE!</v>
      </c>
      <c r="I324" s="1">
        <f>Main!$A$27</f>
        <v>264.55759569809749</v>
      </c>
      <c r="J324" s="48" t="e" vm="1">
        <f t="shared" si="36"/>
        <v>#VALUE!</v>
      </c>
      <c r="K324" t="e" vm="1">
        <f t="shared" si="37"/>
        <v>#VALUE!</v>
      </c>
      <c r="L324" s="1">
        <f>Main!$B$27</f>
        <v>264.41701673810672</v>
      </c>
      <c r="M324" s="48" t="e" vm="1">
        <f t="shared" si="38"/>
        <v>#VALUE!</v>
      </c>
      <c r="N324" t="e" vm="1">
        <f t="shared" si="39"/>
        <v>#VALUE!</v>
      </c>
      <c r="O324" s="1">
        <f>Main!$C$27</f>
        <v>264.69552238228596</v>
      </c>
      <c r="P324" s="48" t="e" vm="1">
        <f t="shared" si="40"/>
        <v>#VALUE!</v>
      </c>
      <c r="Q324" t="e" vm="1">
        <f t="shared" si="41"/>
        <v>#VALUE!</v>
      </c>
    </row>
    <row r="325" spans="1:17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2">
        <f>[1]!GenLognormal($F$9,$F$10)</f>
        <v>#VALUE!</v>
      </c>
      <c r="G325" t="e" vm="2">
        <f>[1]!genBinomial(1,0.567)</f>
        <v>#VALUE!</v>
      </c>
      <c r="H325" s="13" t="e" vm="1">
        <f t="shared" si="35"/>
        <v>#VALUE!</v>
      </c>
      <c r="I325" s="1">
        <f>Main!$A$27</f>
        <v>264.55759569809749</v>
      </c>
      <c r="J325" s="48" t="e" vm="1">
        <f t="shared" si="36"/>
        <v>#VALUE!</v>
      </c>
      <c r="K325" t="e" vm="1">
        <f t="shared" si="37"/>
        <v>#VALUE!</v>
      </c>
      <c r="L325" s="1">
        <f>Main!$B$27</f>
        <v>264.41701673810672</v>
      </c>
      <c r="M325" s="48" t="e" vm="1">
        <f t="shared" si="38"/>
        <v>#VALUE!</v>
      </c>
      <c r="N325" t="e" vm="1">
        <f t="shared" si="39"/>
        <v>#VALUE!</v>
      </c>
      <c r="O325" s="1">
        <f>Main!$C$27</f>
        <v>264.69552238228596</v>
      </c>
      <c r="P325" s="48" t="e" vm="1">
        <f t="shared" si="40"/>
        <v>#VALUE!</v>
      </c>
      <c r="Q325" t="e" vm="1">
        <f t="shared" si="41"/>
        <v>#VALUE!</v>
      </c>
    </row>
    <row r="326" spans="1:17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2">
        <f>[1]!GenLognormal($F$9,$F$10)</f>
        <v>#VALUE!</v>
      </c>
      <c r="G326" t="e" vm="2">
        <f>[1]!genBinomial(1,0.567)</f>
        <v>#VALUE!</v>
      </c>
      <c r="H326" s="13" t="e" vm="1">
        <f t="shared" si="35"/>
        <v>#VALUE!</v>
      </c>
      <c r="I326" s="1">
        <f>Main!$A$27</f>
        <v>264.55759569809749</v>
      </c>
      <c r="J326" s="48" t="e" vm="1">
        <f t="shared" si="36"/>
        <v>#VALUE!</v>
      </c>
      <c r="K326" t="e" vm="1">
        <f t="shared" si="37"/>
        <v>#VALUE!</v>
      </c>
      <c r="L326" s="1">
        <f>Main!$B$27</f>
        <v>264.41701673810672</v>
      </c>
      <c r="M326" s="48" t="e" vm="1">
        <f t="shared" si="38"/>
        <v>#VALUE!</v>
      </c>
      <c r="N326" t="e" vm="1">
        <f t="shared" si="39"/>
        <v>#VALUE!</v>
      </c>
      <c r="O326" s="1">
        <f>Main!$C$27</f>
        <v>264.69552238228596</v>
      </c>
      <c r="P326" s="48" t="e" vm="1">
        <f t="shared" si="40"/>
        <v>#VALUE!</v>
      </c>
      <c r="Q326" t="e" vm="1">
        <f t="shared" si="41"/>
        <v>#VALUE!</v>
      </c>
    </row>
    <row r="327" spans="1:17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2">
        <f>[1]!GenLognormal($F$9,$F$10)</f>
        <v>#VALUE!</v>
      </c>
      <c r="G327" t="e" vm="2">
        <f>[1]!genBinomial(1,0.567)</f>
        <v>#VALUE!</v>
      </c>
      <c r="H327" s="13" t="e" vm="1">
        <f t="shared" si="35"/>
        <v>#VALUE!</v>
      </c>
      <c r="I327" s="1">
        <f>Main!$A$27</f>
        <v>264.55759569809749</v>
      </c>
      <c r="J327" s="48" t="e" vm="1">
        <f t="shared" si="36"/>
        <v>#VALUE!</v>
      </c>
      <c r="K327" t="e" vm="1">
        <f t="shared" si="37"/>
        <v>#VALUE!</v>
      </c>
      <c r="L327" s="1">
        <f>Main!$B$27</f>
        <v>264.41701673810672</v>
      </c>
      <c r="M327" s="48" t="e" vm="1">
        <f t="shared" si="38"/>
        <v>#VALUE!</v>
      </c>
      <c r="N327" t="e" vm="1">
        <f t="shared" si="39"/>
        <v>#VALUE!</v>
      </c>
      <c r="O327" s="1">
        <f>Main!$C$27</f>
        <v>264.69552238228596</v>
      </c>
      <c r="P327" s="48" t="e" vm="1">
        <f t="shared" si="40"/>
        <v>#VALUE!</v>
      </c>
      <c r="Q327" t="e" vm="1">
        <f t="shared" si="41"/>
        <v>#VALUE!</v>
      </c>
    </row>
    <row r="328" spans="1:17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2">
        <f>[1]!GenLognormal($F$9,$F$10)</f>
        <v>#VALUE!</v>
      </c>
      <c r="G328" t="e" vm="2">
        <f>[1]!genBinomial(1,0.567)</f>
        <v>#VALUE!</v>
      </c>
      <c r="H328" s="13" t="e" vm="1">
        <f t="shared" si="35"/>
        <v>#VALUE!</v>
      </c>
      <c r="I328" s="1">
        <f>Main!$A$27</f>
        <v>264.55759569809749</v>
      </c>
      <c r="J328" s="48" t="e" vm="1">
        <f t="shared" si="36"/>
        <v>#VALUE!</v>
      </c>
      <c r="K328" t="e" vm="1">
        <f t="shared" si="37"/>
        <v>#VALUE!</v>
      </c>
      <c r="L328" s="1">
        <f>Main!$B$27</f>
        <v>264.41701673810672</v>
      </c>
      <c r="M328" s="48" t="e" vm="1">
        <f t="shared" si="38"/>
        <v>#VALUE!</v>
      </c>
      <c r="N328" t="e" vm="1">
        <f t="shared" si="39"/>
        <v>#VALUE!</v>
      </c>
      <c r="O328" s="1">
        <f>Main!$C$27</f>
        <v>264.69552238228596</v>
      </c>
      <c r="P328" s="48" t="e" vm="1">
        <f t="shared" si="40"/>
        <v>#VALUE!</v>
      </c>
      <c r="Q328" t="e" vm="1">
        <f t="shared" si="41"/>
        <v>#VALUE!</v>
      </c>
    </row>
    <row r="329" spans="1:17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2">
        <f>[1]!GenLognormal($F$9,$F$10)</f>
        <v>#VALUE!</v>
      </c>
      <c r="G329" t="e" vm="2">
        <f>[1]!genBinomial(1,0.567)</f>
        <v>#VALUE!</v>
      </c>
      <c r="H329" s="13" t="e" vm="1">
        <f t="shared" si="35"/>
        <v>#VALUE!</v>
      </c>
      <c r="I329" s="1">
        <f>Main!$A$27</f>
        <v>264.55759569809749</v>
      </c>
      <c r="J329" s="48" t="e" vm="1">
        <f t="shared" si="36"/>
        <v>#VALUE!</v>
      </c>
      <c r="K329" t="e" vm="1">
        <f t="shared" si="37"/>
        <v>#VALUE!</v>
      </c>
      <c r="L329" s="1">
        <f>Main!$B$27</f>
        <v>264.41701673810672</v>
      </c>
      <c r="M329" s="48" t="e" vm="1">
        <f t="shared" si="38"/>
        <v>#VALUE!</v>
      </c>
      <c r="N329" t="e" vm="1">
        <f t="shared" si="39"/>
        <v>#VALUE!</v>
      </c>
      <c r="O329" s="1">
        <f>Main!$C$27</f>
        <v>264.69552238228596</v>
      </c>
      <c r="P329" s="48" t="e" vm="1">
        <f t="shared" si="40"/>
        <v>#VALUE!</v>
      </c>
      <c r="Q329" t="e" vm="1">
        <f t="shared" si="41"/>
        <v>#VALUE!</v>
      </c>
    </row>
    <row r="330" spans="1:17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2">
        <f>[1]!GenLognormal($F$9,$F$10)</f>
        <v>#VALUE!</v>
      </c>
      <c r="G330" t="e" vm="2">
        <f>[1]!genBinomial(1,0.567)</f>
        <v>#VALUE!</v>
      </c>
      <c r="H330" s="13" t="e" vm="1">
        <f t="shared" si="35"/>
        <v>#VALUE!</v>
      </c>
      <c r="I330" s="1">
        <f>Main!$A$27</f>
        <v>264.55759569809749</v>
      </c>
      <c r="J330" s="48" t="e" vm="1">
        <f t="shared" si="36"/>
        <v>#VALUE!</v>
      </c>
      <c r="K330" t="e" vm="1">
        <f t="shared" si="37"/>
        <v>#VALUE!</v>
      </c>
      <c r="L330" s="1">
        <f>Main!$B$27</f>
        <v>264.41701673810672</v>
      </c>
      <c r="M330" s="48" t="e" vm="1">
        <f t="shared" si="38"/>
        <v>#VALUE!</v>
      </c>
      <c r="N330" t="e" vm="1">
        <f t="shared" si="39"/>
        <v>#VALUE!</v>
      </c>
      <c r="O330" s="1">
        <f>Main!$C$27</f>
        <v>264.69552238228596</v>
      </c>
      <c r="P330" s="48" t="e" vm="1">
        <f t="shared" si="40"/>
        <v>#VALUE!</v>
      </c>
      <c r="Q330" t="e" vm="1">
        <f t="shared" si="41"/>
        <v>#VALUE!</v>
      </c>
    </row>
    <row r="331" spans="1:17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2">
        <f>[1]!GenLognormal($F$9,$F$10)</f>
        <v>#VALUE!</v>
      </c>
      <c r="G331" t="e" vm="2">
        <f>[1]!genBinomial(1,0.567)</f>
        <v>#VALUE!</v>
      </c>
      <c r="H331" s="13" t="e" vm="1">
        <f t="shared" si="35"/>
        <v>#VALUE!</v>
      </c>
      <c r="I331" s="1">
        <f>Main!$A$27</f>
        <v>264.55759569809749</v>
      </c>
      <c r="J331" s="48" t="e" vm="1">
        <f t="shared" si="36"/>
        <v>#VALUE!</v>
      </c>
      <c r="K331" t="e" vm="1">
        <f t="shared" si="37"/>
        <v>#VALUE!</v>
      </c>
      <c r="L331" s="1">
        <f>Main!$B$27</f>
        <v>264.41701673810672</v>
      </c>
      <c r="M331" s="48" t="e" vm="1">
        <f t="shared" si="38"/>
        <v>#VALUE!</v>
      </c>
      <c r="N331" t="e" vm="1">
        <f t="shared" si="39"/>
        <v>#VALUE!</v>
      </c>
      <c r="O331" s="1">
        <f>Main!$C$27</f>
        <v>264.69552238228596</v>
      </c>
      <c r="P331" s="48" t="e" vm="1">
        <f t="shared" si="40"/>
        <v>#VALUE!</v>
      </c>
      <c r="Q331" t="e" vm="1">
        <f t="shared" si="41"/>
        <v>#VALUE!</v>
      </c>
    </row>
    <row r="332" spans="1:17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2">
        <f>[1]!GenLognormal($F$9,$F$10)</f>
        <v>#VALUE!</v>
      </c>
      <c r="G332" t="e" vm="2">
        <f>[1]!genBinomial(1,0.567)</f>
        <v>#VALUE!</v>
      </c>
      <c r="H332" s="13" t="e" vm="1">
        <f t="shared" si="35"/>
        <v>#VALUE!</v>
      </c>
      <c r="I332" s="1">
        <f>Main!$A$27</f>
        <v>264.55759569809749</v>
      </c>
      <c r="J332" s="48" t="e" vm="1">
        <f t="shared" si="36"/>
        <v>#VALUE!</v>
      </c>
      <c r="K332" t="e" vm="1">
        <f t="shared" si="37"/>
        <v>#VALUE!</v>
      </c>
      <c r="L332" s="1">
        <f>Main!$B$27</f>
        <v>264.41701673810672</v>
      </c>
      <c r="M332" s="48" t="e" vm="1">
        <f t="shared" si="38"/>
        <v>#VALUE!</v>
      </c>
      <c r="N332" t="e" vm="1">
        <f t="shared" si="39"/>
        <v>#VALUE!</v>
      </c>
      <c r="O332" s="1">
        <f>Main!$C$27</f>
        <v>264.69552238228596</v>
      </c>
      <c r="P332" s="48" t="e" vm="1">
        <f t="shared" si="40"/>
        <v>#VALUE!</v>
      </c>
      <c r="Q332" t="e" vm="1">
        <f t="shared" si="41"/>
        <v>#VALUE!</v>
      </c>
    </row>
    <row r="333" spans="1:17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2">
        <f>[1]!GenLognormal($F$9,$F$10)</f>
        <v>#VALUE!</v>
      </c>
      <c r="G333" t="e" vm="2">
        <f>[1]!genBinomial(1,0.567)</f>
        <v>#VALUE!</v>
      </c>
      <c r="H333" s="13" t="e" vm="1">
        <f t="shared" si="35"/>
        <v>#VALUE!</v>
      </c>
      <c r="I333" s="1">
        <f>Main!$A$27</f>
        <v>264.55759569809749</v>
      </c>
      <c r="J333" s="48" t="e" vm="1">
        <f t="shared" si="36"/>
        <v>#VALUE!</v>
      </c>
      <c r="K333" t="e" vm="1">
        <f t="shared" si="37"/>
        <v>#VALUE!</v>
      </c>
      <c r="L333" s="1">
        <f>Main!$B$27</f>
        <v>264.41701673810672</v>
      </c>
      <c r="M333" s="48" t="e" vm="1">
        <f t="shared" si="38"/>
        <v>#VALUE!</v>
      </c>
      <c r="N333" t="e" vm="1">
        <f t="shared" si="39"/>
        <v>#VALUE!</v>
      </c>
      <c r="O333" s="1">
        <f>Main!$C$27</f>
        <v>264.69552238228596</v>
      </c>
      <c r="P333" s="48" t="e" vm="1">
        <f t="shared" si="40"/>
        <v>#VALUE!</v>
      </c>
      <c r="Q333" t="e" vm="1">
        <f t="shared" si="41"/>
        <v>#VALUE!</v>
      </c>
    </row>
    <row r="334" spans="1:17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2">
        <f>[1]!GenLognormal($F$9,$F$10)</f>
        <v>#VALUE!</v>
      </c>
      <c r="G334" t="e" vm="2">
        <f>[1]!genBinomial(1,0.567)</f>
        <v>#VALUE!</v>
      </c>
      <c r="H334" s="13" t="e" vm="1">
        <f t="shared" si="35"/>
        <v>#VALUE!</v>
      </c>
      <c r="I334" s="1">
        <f>Main!$A$27</f>
        <v>264.55759569809749</v>
      </c>
      <c r="J334" s="48" t="e" vm="1">
        <f t="shared" si="36"/>
        <v>#VALUE!</v>
      </c>
      <c r="K334" t="e" vm="1">
        <f t="shared" si="37"/>
        <v>#VALUE!</v>
      </c>
      <c r="L334" s="1">
        <f>Main!$B$27</f>
        <v>264.41701673810672</v>
      </c>
      <c r="M334" s="48" t="e" vm="1">
        <f t="shared" si="38"/>
        <v>#VALUE!</v>
      </c>
      <c r="N334" t="e" vm="1">
        <f t="shared" si="39"/>
        <v>#VALUE!</v>
      </c>
      <c r="O334" s="1">
        <f>Main!$C$27</f>
        <v>264.69552238228596</v>
      </c>
      <c r="P334" s="48" t="e" vm="1">
        <f t="shared" si="40"/>
        <v>#VALUE!</v>
      </c>
      <c r="Q334" t="e" vm="1">
        <f t="shared" si="41"/>
        <v>#VALUE!</v>
      </c>
    </row>
    <row r="335" spans="1:17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2">
        <f>[1]!GenLognormal($F$9,$F$10)</f>
        <v>#VALUE!</v>
      </c>
      <c r="G335" t="e" vm="2">
        <f>[1]!genBinomial(1,0.567)</f>
        <v>#VALUE!</v>
      </c>
      <c r="H335" s="13" t="e" vm="1">
        <f t="shared" si="35"/>
        <v>#VALUE!</v>
      </c>
      <c r="I335" s="1">
        <f>Main!$A$27</f>
        <v>264.55759569809749</v>
      </c>
      <c r="J335" s="48" t="e" vm="1">
        <f t="shared" si="36"/>
        <v>#VALUE!</v>
      </c>
      <c r="K335" t="e" vm="1">
        <f t="shared" si="37"/>
        <v>#VALUE!</v>
      </c>
      <c r="L335" s="1">
        <f>Main!$B$27</f>
        <v>264.41701673810672</v>
      </c>
      <c r="M335" s="48" t="e" vm="1">
        <f t="shared" si="38"/>
        <v>#VALUE!</v>
      </c>
      <c r="N335" t="e" vm="1">
        <f t="shared" si="39"/>
        <v>#VALUE!</v>
      </c>
      <c r="O335" s="1">
        <f>Main!$C$27</f>
        <v>264.69552238228596</v>
      </c>
      <c r="P335" s="48" t="e" vm="1">
        <f t="shared" si="40"/>
        <v>#VALUE!</v>
      </c>
      <c r="Q335" t="e" vm="1">
        <f t="shared" si="41"/>
        <v>#VALUE!</v>
      </c>
    </row>
    <row r="336" spans="1:17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2">
        <f>[1]!GenLognormal($F$9,$F$10)</f>
        <v>#VALUE!</v>
      </c>
      <c r="G336" t="e" vm="2">
        <f>[1]!genBinomial(1,0.567)</f>
        <v>#VALUE!</v>
      </c>
      <c r="H336" s="13" t="e" vm="1">
        <f t="shared" si="35"/>
        <v>#VALUE!</v>
      </c>
      <c r="I336" s="1">
        <f>Main!$A$27</f>
        <v>264.55759569809749</v>
      </c>
      <c r="J336" s="48" t="e" vm="1">
        <f t="shared" si="36"/>
        <v>#VALUE!</v>
      </c>
      <c r="K336" t="e" vm="1">
        <f t="shared" si="37"/>
        <v>#VALUE!</v>
      </c>
      <c r="L336" s="1">
        <f>Main!$B$27</f>
        <v>264.41701673810672</v>
      </c>
      <c r="M336" s="48" t="e" vm="1">
        <f t="shared" si="38"/>
        <v>#VALUE!</v>
      </c>
      <c r="N336" t="e" vm="1">
        <f t="shared" si="39"/>
        <v>#VALUE!</v>
      </c>
      <c r="O336" s="1">
        <f>Main!$C$27</f>
        <v>264.69552238228596</v>
      </c>
      <c r="P336" s="48" t="e" vm="1">
        <f t="shared" si="40"/>
        <v>#VALUE!</v>
      </c>
      <c r="Q336" t="e" vm="1">
        <f t="shared" si="41"/>
        <v>#VALUE!</v>
      </c>
    </row>
    <row r="337" spans="1:17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2">
        <f>[1]!GenLognormal($F$9,$F$10)</f>
        <v>#VALUE!</v>
      </c>
      <c r="G337" t="e" vm="2">
        <f>[1]!genBinomial(1,0.567)</f>
        <v>#VALUE!</v>
      </c>
      <c r="H337" s="13" t="e" vm="1">
        <f t="shared" si="35"/>
        <v>#VALUE!</v>
      </c>
      <c r="I337" s="1">
        <f>Main!$A$27</f>
        <v>264.55759569809749</v>
      </c>
      <c r="J337" s="48" t="e" vm="1">
        <f t="shared" si="36"/>
        <v>#VALUE!</v>
      </c>
      <c r="K337" t="e" vm="1">
        <f t="shared" si="37"/>
        <v>#VALUE!</v>
      </c>
      <c r="L337" s="1">
        <f>Main!$B$27</f>
        <v>264.41701673810672</v>
      </c>
      <c r="M337" s="48" t="e" vm="1">
        <f t="shared" si="38"/>
        <v>#VALUE!</v>
      </c>
      <c r="N337" t="e" vm="1">
        <f t="shared" si="39"/>
        <v>#VALUE!</v>
      </c>
      <c r="O337" s="1">
        <f>Main!$C$27</f>
        <v>264.69552238228596</v>
      </c>
      <c r="P337" s="48" t="e" vm="1">
        <f t="shared" si="40"/>
        <v>#VALUE!</v>
      </c>
      <c r="Q337" t="e" vm="1">
        <f t="shared" si="41"/>
        <v>#VALUE!</v>
      </c>
    </row>
    <row r="338" spans="1:17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2">
        <f>[1]!GenLognormal($F$9,$F$10)</f>
        <v>#VALUE!</v>
      </c>
      <c r="G338" t="e" vm="2">
        <f>[1]!genBinomial(1,0.567)</f>
        <v>#VALUE!</v>
      </c>
      <c r="H338" s="13" t="e" vm="1">
        <f t="shared" si="35"/>
        <v>#VALUE!</v>
      </c>
      <c r="I338" s="1">
        <f>Main!$A$27</f>
        <v>264.55759569809749</v>
      </c>
      <c r="J338" s="48" t="e" vm="1">
        <f t="shared" si="36"/>
        <v>#VALUE!</v>
      </c>
      <c r="K338" t="e" vm="1">
        <f t="shared" si="37"/>
        <v>#VALUE!</v>
      </c>
      <c r="L338" s="1">
        <f>Main!$B$27</f>
        <v>264.41701673810672</v>
      </c>
      <c r="M338" s="48" t="e" vm="1">
        <f t="shared" si="38"/>
        <v>#VALUE!</v>
      </c>
      <c r="N338" t="e" vm="1">
        <f t="shared" si="39"/>
        <v>#VALUE!</v>
      </c>
      <c r="O338" s="1">
        <f>Main!$C$27</f>
        <v>264.69552238228596</v>
      </c>
      <c r="P338" s="48" t="e" vm="1">
        <f t="shared" si="40"/>
        <v>#VALUE!</v>
      </c>
      <c r="Q338" t="e" vm="1">
        <f t="shared" si="41"/>
        <v>#VALUE!</v>
      </c>
    </row>
    <row r="339" spans="1:17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2">
        <f>[1]!GenLognormal($F$9,$F$10)</f>
        <v>#VALUE!</v>
      </c>
      <c r="G339" t="e" vm="2">
        <f>[1]!genBinomial(1,0.567)</f>
        <v>#VALUE!</v>
      </c>
      <c r="H339" s="13" t="e" vm="1">
        <f t="shared" si="35"/>
        <v>#VALUE!</v>
      </c>
      <c r="I339" s="1">
        <f>Main!$A$27</f>
        <v>264.55759569809749</v>
      </c>
      <c r="J339" s="48" t="e" vm="1">
        <f t="shared" si="36"/>
        <v>#VALUE!</v>
      </c>
      <c r="K339" t="e" vm="1">
        <f t="shared" si="37"/>
        <v>#VALUE!</v>
      </c>
      <c r="L339" s="1">
        <f>Main!$B$27</f>
        <v>264.41701673810672</v>
      </c>
      <c r="M339" s="48" t="e" vm="1">
        <f t="shared" si="38"/>
        <v>#VALUE!</v>
      </c>
      <c r="N339" t="e" vm="1">
        <f t="shared" si="39"/>
        <v>#VALUE!</v>
      </c>
      <c r="O339" s="1">
        <f>Main!$C$27</f>
        <v>264.69552238228596</v>
      </c>
      <c r="P339" s="48" t="e" vm="1">
        <f t="shared" si="40"/>
        <v>#VALUE!</v>
      </c>
      <c r="Q339" t="e" vm="1">
        <f t="shared" si="41"/>
        <v>#VALUE!</v>
      </c>
    </row>
    <row r="340" spans="1:17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2">
        <f>[1]!GenLognormal($F$9,$F$10)</f>
        <v>#VALUE!</v>
      </c>
      <c r="G340" t="e" vm="2">
        <f>[1]!genBinomial(1,0.567)</f>
        <v>#VALUE!</v>
      </c>
      <c r="H340" s="13" t="e" vm="1">
        <f t="shared" si="35"/>
        <v>#VALUE!</v>
      </c>
      <c r="I340" s="1">
        <f>Main!$A$27</f>
        <v>264.55759569809749</v>
      </c>
      <c r="J340" s="48" t="e" vm="1">
        <f t="shared" si="36"/>
        <v>#VALUE!</v>
      </c>
      <c r="K340" t="e" vm="1">
        <f t="shared" si="37"/>
        <v>#VALUE!</v>
      </c>
      <c r="L340" s="1">
        <f>Main!$B$27</f>
        <v>264.41701673810672</v>
      </c>
      <c r="M340" s="48" t="e" vm="1">
        <f t="shared" si="38"/>
        <v>#VALUE!</v>
      </c>
      <c r="N340" t="e" vm="1">
        <f t="shared" si="39"/>
        <v>#VALUE!</v>
      </c>
      <c r="O340" s="1">
        <f>Main!$C$27</f>
        <v>264.69552238228596</v>
      </c>
      <c r="P340" s="48" t="e" vm="1">
        <f t="shared" si="40"/>
        <v>#VALUE!</v>
      </c>
      <c r="Q340" t="e" vm="1">
        <f t="shared" si="41"/>
        <v>#VALUE!</v>
      </c>
    </row>
    <row r="341" spans="1:17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2">
        <f>[1]!GenLognormal($F$9,$F$10)</f>
        <v>#VALUE!</v>
      </c>
      <c r="G341" t="e" vm="2">
        <f>[1]!genBinomial(1,0.567)</f>
        <v>#VALUE!</v>
      </c>
      <c r="H341" s="13" t="e" vm="1">
        <f t="shared" ref="H341:H404" si="42">(266.16-47.17*G341-2.33*F341+0.66*E341+0.017*(E341^2))*113.12/1000000*D341</f>
        <v>#VALUE!</v>
      </c>
      <c r="I341" s="1">
        <f>Main!$A$27</f>
        <v>264.55759569809749</v>
      </c>
      <c r="J341" s="48" t="e" vm="1">
        <f t="shared" ref="J341:J404" si="43">I341*$H341/24/60</f>
        <v>#VALUE!</v>
      </c>
      <c r="K341" t="e" vm="1">
        <f t="shared" ref="K341:K404" si="44">J341*24*60/$D341</f>
        <v>#VALUE!</v>
      </c>
      <c r="L341" s="1">
        <f>Main!$B$27</f>
        <v>264.41701673810672</v>
      </c>
      <c r="M341" s="48" t="e" vm="1">
        <f t="shared" ref="M341:M404" si="45">L341*$H341/24/60</f>
        <v>#VALUE!</v>
      </c>
      <c r="N341" t="e" vm="1">
        <f t="shared" ref="N341:N404" si="46">M341*24*60/$D341</f>
        <v>#VALUE!</v>
      </c>
      <c r="O341" s="1">
        <f>Main!$C$27</f>
        <v>264.69552238228596</v>
      </c>
      <c r="P341" s="48" t="e" vm="1">
        <f t="shared" ref="P341:P404" si="47">O341*$H341/24/60</f>
        <v>#VALUE!</v>
      </c>
      <c r="Q341" t="e" vm="1">
        <f t="shared" ref="Q341:Q404" si="48">P341*24*60/$D341</f>
        <v>#VALUE!</v>
      </c>
    </row>
    <row r="342" spans="1:17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2">
        <f>[1]!GenLognormal($F$9,$F$10)</f>
        <v>#VALUE!</v>
      </c>
      <c r="G342" t="e" vm="2">
        <f>[1]!genBinomial(1,0.567)</f>
        <v>#VALUE!</v>
      </c>
      <c r="H342" s="13" t="e" vm="1">
        <f t="shared" si="42"/>
        <v>#VALUE!</v>
      </c>
      <c r="I342" s="1">
        <f>Main!$A$27</f>
        <v>264.55759569809749</v>
      </c>
      <c r="J342" s="48" t="e" vm="1">
        <f t="shared" si="43"/>
        <v>#VALUE!</v>
      </c>
      <c r="K342" t="e" vm="1">
        <f t="shared" si="44"/>
        <v>#VALUE!</v>
      </c>
      <c r="L342" s="1">
        <f>Main!$B$27</f>
        <v>264.41701673810672</v>
      </c>
      <c r="M342" s="48" t="e" vm="1">
        <f t="shared" si="45"/>
        <v>#VALUE!</v>
      </c>
      <c r="N342" t="e" vm="1">
        <f t="shared" si="46"/>
        <v>#VALUE!</v>
      </c>
      <c r="O342" s="1">
        <f>Main!$C$27</f>
        <v>264.69552238228596</v>
      </c>
      <c r="P342" s="48" t="e" vm="1">
        <f t="shared" si="47"/>
        <v>#VALUE!</v>
      </c>
      <c r="Q342" t="e" vm="1">
        <f t="shared" si="48"/>
        <v>#VALUE!</v>
      </c>
    </row>
    <row r="343" spans="1:17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2">
        <f>[1]!GenLognormal($F$9,$F$10)</f>
        <v>#VALUE!</v>
      </c>
      <c r="G343" t="e" vm="2">
        <f>[1]!genBinomial(1,0.567)</f>
        <v>#VALUE!</v>
      </c>
      <c r="H343" s="13" t="e" vm="1">
        <f t="shared" si="42"/>
        <v>#VALUE!</v>
      </c>
      <c r="I343" s="1">
        <f>Main!$A$27</f>
        <v>264.55759569809749</v>
      </c>
      <c r="J343" s="48" t="e" vm="1">
        <f t="shared" si="43"/>
        <v>#VALUE!</v>
      </c>
      <c r="K343" t="e" vm="1">
        <f t="shared" si="44"/>
        <v>#VALUE!</v>
      </c>
      <c r="L343" s="1">
        <f>Main!$B$27</f>
        <v>264.41701673810672</v>
      </c>
      <c r="M343" s="48" t="e" vm="1">
        <f t="shared" si="45"/>
        <v>#VALUE!</v>
      </c>
      <c r="N343" t="e" vm="1">
        <f t="shared" si="46"/>
        <v>#VALUE!</v>
      </c>
      <c r="O343" s="1">
        <f>Main!$C$27</f>
        <v>264.69552238228596</v>
      </c>
      <c r="P343" s="48" t="e" vm="1">
        <f t="shared" si="47"/>
        <v>#VALUE!</v>
      </c>
      <c r="Q343" t="e" vm="1">
        <f t="shared" si="48"/>
        <v>#VALUE!</v>
      </c>
    </row>
    <row r="344" spans="1:17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2">
        <f>[1]!GenLognormal($F$9,$F$10)</f>
        <v>#VALUE!</v>
      </c>
      <c r="G344" t="e" vm="2">
        <f>[1]!genBinomial(1,0.567)</f>
        <v>#VALUE!</v>
      </c>
      <c r="H344" s="13" t="e" vm="1">
        <f t="shared" si="42"/>
        <v>#VALUE!</v>
      </c>
      <c r="I344" s="1">
        <f>Main!$A$27</f>
        <v>264.55759569809749</v>
      </c>
      <c r="J344" s="48" t="e" vm="1">
        <f t="shared" si="43"/>
        <v>#VALUE!</v>
      </c>
      <c r="K344" t="e" vm="1">
        <f t="shared" si="44"/>
        <v>#VALUE!</v>
      </c>
      <c r="L344" s="1">
        <f>Main!$B$27</f>
        <v>264.41701673810672</v>
      </c>
      <c r="M344" s="48" t="e" vm="1">
        <f t="shared" si="45"/>
        <v>#VALUE!</v>
      </c>
      <c r="N344" t="e" vm="1">
        <f t="shared" si="46"/>
        <v>#VALUE!</v>
      </c>
      <c r="O344" s="1">
        <f>Main!$C$27</f>
        <v>264.69552238228596</v>
      </c>
      <c r="P344" s="48" t="e" vm="1">
        <f t="shared" si="47"/>
        <v>#VALUE!</v>
      </c>
      <c r="Q344" t="e" vm="1">
        <f t="shared" si="48"/>
        <v>#VALUE!</v>
      </c>
    </row>
    <row r="345" spans="1:17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2">
        <f>[1]!GenLognormal($F$9,$F$10)</f>
        <v>#VALUE!</v>
      </c>
      <c r="G345" t="e" vm="2">
        <f>[1]!genBinomial(1,0.567)</f>
        <v>#VALUE!</v>
      </c>
      <c r="H345" s="13" t="e" vm="1">
        <f t="shared" si="42"/>
        <v>#VALUE!</v>
      </c>
      <c r="I345" s="1">
        <f>Main!$A$27</f>
        <v>264.55759569809749</v>
      </c>
      <c r="J345" s="48" t="e" vm="1">
        <f t="shared" si="43"/>
        <v>#VALUE!</v>
      </c>
      <c r="K345" t="e" vm="1">
        <f t="shared" si="44"/>
        <v>#VALUE!</v>
      </c>
      <c r="L345" s="1">
        <f>Main!$B$27</f>
        <v>264.41701673810672</v>
      </c>
      <c r="M345" s="48" t="e" vm="1">
        <f t="shared" si="45"/>
        <v>#VALUE!</v>
      </c>
      <c r="N345" t="e" vm="1">
        <f t="shared" si="46"/>
        <v>#VALUE!</v>
      </c>
      <c r="O345" s="1">
        <f>Main!$C$27</f>
        <v>264.69552238228596</v>
      </c>
      <c r="P345" s="48" t="e" vm="1">
        <f t="shared" si="47"/>
        <v>#VALUE!</v>
      </c>
      <c r="Q345" t="e" vm="1">
        <f t="shared" si="48"/>
        <v>#VALUE!</v>
      </c>
    </row>
    <row r="346" spans="1:17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2">
        <f>[1]!GenLognormal($F$9,$F$10)</f>
        <v>#VALUE!</v>
      </c>
      <c r="G346" t="e" vm="2">
        <f>[1]!genBinomial(1,0.567)</f>
        <v>#VALUE!</v>
      </c>
      <c r="H346" s="13" t="e" vm="1">
        <f t="shared" si="42"/>
        <v>#VALUE!</v>
      </c>
      <c r="I346" s="1">
        <f>Main!$A$27</f>
        <v>264.55759569809749</v>
      </c>
      <c r="J346" s="48" t="e" vm="1">
        <f t="shared" si="43"/>
        <v>#VALUE!</v>
      </c>
      <c r="K346" t="e" vm="1">
        <f t="shared" si="44"/>
        <v>#VALUE!</v>
      </c>
      <c r="L346" s="1">
        <f>Main!$B$27</f>
        <v>264.41701673810672</v>
      </c>
      <c r="M346" s="48" t="e" vm="1">
        <f t="shared" si="45"/>
        <v>#VALUE!</v>
      </c>
      <c r="N346" t="e" vm="1">
        <f t="shared" si="46"/>
        <v>#VALUE!</v>
      </c>
      <c r="O346" s="1">
        <f>Main!$C$27</f>
        <v>264.69552238228596</v>
      </c>
      <c r="P346" s="48" t="e" vm="1">
        <f t="shared" si="47"/>
        <v>#VALUE!</v>
      </c>
      <c r="Q346" t="e" vm="1">
        <f t="shared" si="48"/>
        <v>#VALUE!</v>
      </c>
    </row>
    <row r="347" spans="1:17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2">
        <f>[1]!GenLognormal($F$9,$F$10)</f>
        <v>#VALUE!</v>
      </c>
      <c r="G347" t="e" vm="2">
        <f>[1]!genBinomial(1,0.567)</f>
        <v>#VALUE!</v>
      </c>
      <c r="H347" s="13" t="e" vm="1">
        <f t="shared" si="42"/>
        <v>#VALUE!</v>
      </c>
      <c r="I347" s="1">
        <f>Main!$A$27</f>
        <v>264.55759569809749</v>
      </c>
      <c r="J347" s="48" t="e" vm="1">
        <f t="shared" si="43"/>
        <v>#VALUE!</v>
      </c>
      <c r="K347" t="e" vm="1">
        <f t="shared" si="44"/>
        <v>#VALUE!</v>
      </c>
      <c r="L347" s="1">
        <f>Main!$B$27</f>
        <v>264.41701673810672</v>
      </c>
      <c r="M347" s="48" t="e" vm="1">
        <f t="shared" si="45"/>
        <v>#VALUE!</v>
      </c>
      <c r="N347" t="e" vm="1">
        <f t="shared" si="46"/>
        <v>#VALUE!</v>
      </c>
      <c r="O347" s="1">
        <f>Main!$C$27</f>
        <v>264.69552238228596</v>
      </c>
      <c r="P347" s="48" t="e" vm="1">
        <f t="shared" si="47"/>
        <v>#VALUE!</v>
      </c>
      <c r="Q347" t="e" vm="1">
        <f t="shared" si="48"/>
        <v>#VALUE!</v>
      </c>
    </row>
    <row r="348" spans="1:17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2">
        <f>[1]!GenLognormal($F$9,$F$10)</f>
        <v>#VALUE!</v>
      </c>
      <c r="G348" t="e" vm="2">
        <f>[1]!genBinomial(1,0.567)</f>
        <v>#VALUE!</v>
      </c>
      <c r="H348" s="13" t="e" vm="1">
        <f t="shared" si="42"/>
        <v>#VALUE!</v>
      </c>
      <c r="I348" s="1">
        <f>Main!$A$27</f>
        <v>264.55759569809749</v>
      </c>
      <c r="J348" s="48" t="e" vm="1">
        <f t="shared" si="43"/>
        <v>#VALUE!</v>
      </c>
      <c r="K348" t="e" vm="1">
        <f t="shared" si="44"/>
        <v>#VALUE!</v>
      </c>
      <c r="L348" s="1">
        <f>Main!$B$27</f>
        <v>264.41701673810672</v>
      </c>
      <c r="M348" s="48" t="e" vm="1">
        <f t="shared" si="45"/>
        <v>#VALUE!</v>
      </c>
      <c r="N348" t="e" vm="1">
        <f t="shared" si="46"/>
        <v>#VALUE!</v>
      </c>
      <c r="O348" s="1">
        <f>Main!$C$27</f>
        <v>264.69552238228596</v>
      </c>
      <c r="P348" s="48" t="e" vm="1">
        <f t="shared" si="47"/>
        <v>#VALUE!</v>
      </c>
      <c r="Q348" t="e" vm="1">
        <f t="shared" si="48"/>
        <v>#VALUE!</v>
      </c>
    </row>
    <row r="349" spans="1:17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2">
        <f>[1]!GenLognormal($F$9,$F$10)</f>
        <v>#VALUE!</v>
      </c>
      <c r="G349" t="e" vm="2">
        <f>[1]!genBinomial(1,0.567)</f>
        <v>#VALUE!</v>
      </c>
      <c r="H349" s="13" t="e" vm="1">
        <f t="shared" si="42"/>
        <v>#VALUE!</v>
      </c>
      <c r="I349" s="1">
        <f>Main!$A$27</f>
        <v>264.55759569809749</v>
      </c>
      <c r="J349" s="48" t="e" vm="1">
        <f t="shared" si="43"/>
        <v>#VALUE!</v>
      </c>
      <c r="K349" t="e" vm="1">
        <f t="shared" si="44"/>
        <v>#VALUE!</v>
      </c>
      <c r="L349" s="1">
        <f>Main!$B$27</f>
        <v>264.41701673810672</v>
      </c>
      <c r="M349" s="48" t="e" vm="1">
        <f t="shared" si="45"/>
        <v>#VALUE!</v>
      </c>
      <c r="N349" t="e" vm="1">
        <f t="shared" si="46"/>
        <v>#VALUE!</v>
      </c>
      <c r="O349" s="1">
        <f>Main!$C$27</f>
        <v>264.69552238228596</v>
      </c>
      <c r="P349" s="48" t="e" vm="1">
        <f t="shared" si="47"/>
        <v>#VALUE!</v>
      </c>
      <c r="Q349" t="e" vm="1">
        <f t="shared" si="48"/>
        <v>#VALUE!</v>
      </c>
    </row>
    <row r="350" spans="1:17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2">
        <f>[1]!GenLognormal($F$9,$F$10)</f>
        <v>#VALUE!</v>
      </c>
      <c r="G350" t="e" vm="2">
        <f>[1]!genBinomial(1,0.567)</f>
        <v>#VALUE!</v>
      </c>
      <c r="H350" s="13" t="e" vm="1">
        <f t="shared" si="42"/>
        <v>#VALUE!</v>
      </c>
      <c r="I350" s="1">
        <f>Main!$A$27</f>
        <v>264.55759569809749</v>
      </c>
      <c r="J350" s="48" t="e" vm="1">
        <f t="shared" si="43"/>
        <v>#VALUE!</v>
      </c>
      <c r="K350" t="e" vm="1">
        <f t="shared" si="44"/>
        <v>#VALUE!</v>
      </c>
      <c r="L350" s="1">
        <f>Main!$B$27</f>
        <v>264.41701673810672</v>
      </c>
      <c r="M350" s="48" t="e" vm="1">
        <f t="shared" si="45"/>
        <v>#VALUE!</v>
      </c>
      <c r="N350" t="e" vm="1">
        <f t="shared" si="46"/>
        <v>#VALUE!</v>
      </c>
      <c r="O350" s="1">
        <f>Main!$C$27</f>
        <v>264.69552238228596</v>
      </c>
      <c r="P350" s="48" t="e" vm="1">
        <f t="shared" si="47"/>
        <v>#VALUE!</v>
      </c>
      <c r="Q350" t="e" vm="1">
        <f t="shared" si="48"/>
        <v>#VALUE!</v>
      </c>
    </row>
    <row r="351" spans="1:17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2">
        <f>[1]!GenLognormal($F$9,$F$10)</f>
        <v>#VALUE!</v>
      </c>
      <c r="G351" t="e" vm="2">
        <f>[1]!genBinomial(1,0.567)</f>
        <v>#VALUE!</v>
      </c>
      <c r="H351" s="13" t="e" vm="1">
        <f t="shared" si="42"/>
        <v>#VALUE!</v>
      </c>
      <c r="I351" s="1">
        <f>Main!$A$27</f>
        <v>264.55759569809749</v>
      </c>
      <c r="J351" s="48" t="e" vm="1">
        <f t="shared" si="43"/>
        <v>#VALUE!</v>
      </c>
      <c r="K351" t="e" vm="1">
        <f t="shared" si="44"/>
        <v>#VALUE!</v>
      </c>
      <c r="L351" s="1">
        <f>Main!$B$27</f>
        <v>264.41701673810672</v>
      </c>
      <c r="M351" s="48" t="e" vm="1">
        <f t="shared" si="45"/>
        <v>#VALUE!</v>
      </c>
      <c r="N351" t="e" vm="1">
        <f t="shared" si="46"/>
        <v>#VALUE!</v>
      </c>
      <c r="O351" s="1">
        <f>Main!$C$27</f>
        <v>264.69552238228596</v>
      </c>
      <c r="P351" s="48" t="e" vm="1">
        <f t="shared" si="47"/>
        <v>#VALUE!</v>
      </c>
      <c r="Q351" t="e" vm="1">
        <f t="shared" si="48"/>
        <v>#VALUE!</v>
      </c>
    </row>
    <row r="352" spans="1:17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2">
        <f>[1]!GenLognormal($F$9,$F$10)</f>
        <v>#VALUE!</v>
      </c>
      <c r="G352" t="e" vm="2">
        <f>[1]!genBinomial(1,0.567)</f>
        <v>#VALUE!</v>
      </c>
      <c r="H352" s="13" t="e" vm="1">
        <f t="shared" si="42"/>
        <v>#VALUE!</v>
      </c>
      <c r="I352" s="1">
        <f>Main!$A$27</f>
        <v>264.55759569809749</v>
      </c>
      <c r="J352" s="48" t="e" vm="1">
        <f t="shared" si="43"/>
        <v>#VALUE!</v>
      </c>
      <c r="K352" t="e" vm="1">
        <f t="shared" si="44"/>
        <v>#VALUE!</v>
      </c>
      <c r="L352" s="1">
        <f>Main!$B$27</f>
        <v>264.41701673810672</v>
      </c>
      <c r="M352" s="48" t="e" vm="1">
        <f t="shared" si="45"/>
        <v>#VALUE!</v>
      </c>
      <c r="N352" t="e" vm="1">
        <f t="shared" si="46"/>
        <v>#VALUE!</v>
      </c>
      <c r="O352" s="1">
        <f>Main!$C$27</f>
        <v>264.69552238228596</v>
      </c>
      <c r="P352" s="48" t="e" vm="1">
        <f t="shared" si="47"/>
        <v>#VALUE!</v>
      </c>
      <c r="Q352" t="e" vm="1">
        <f t="shared" si="48"/>
        <v>#VALUE!</v>
      </c>
    </row>
    <row r="353" spans="1:17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2">
        <f>[1]!GenLognormal($F$9,$F$10)</f>
        <v>#VALUE!</v>
      </c>
      <c r="G353" t="e" vm="2">
        <f>[1]!genBinomial(1,0.567)</f>
        <v>#VALUE!</v>
      </c>
      <c r="H353" s="13" t="e" vm="1">
        <f t="shared" si="42"/>
        <v>#VALUE!</v>
      </c>
      <c r="I353" s="1">
        <f>Main!$A$27</f>
        <v>264.55759569809749</v>
      </c>
      <c r="J353" s="48" t="e" vm="1">
        <f t="shared" si="43"/>
        <v>#VALUE!</v>
      </c>
      <c r="K353" t="e" vm="1">
        <f t="shared" si="44"/>
        <v>#VALUE!</v>
      </c>
      <c r="L353" s="1">
        <f>Main!$B$27</f>
        <v>264.41701673810672</v>
      </c>
      <c r="M353" s="48" t="e" vm="1">
        <f t="shared" si="45"/>
        <v>#VALUE!</v>
      </c>
      <c r="N353" t="e" vm="1">
        <f t="shared" si="46"/>
        <v>#VALUE!</v>
      </c>
      <c r="O353" s="1">
        <f>Main!$C$27</f>
        <v>264.69552238228596</v>
      </c>
      <c r="P353" s="48" t="e" vm="1">
        <f t="shared" si="47"/>
        <v>#VALUE!</v>
      </c>
      <c r="Q353" t="e" vm="1">
        <f t="shared" si="48"/>
        <v>#VALUE!</v>
      </c>
    </row>
    <row r="354" spans="1:17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2">
        <f>[1]!GenLognormal($F$9,$F$10)</f>
        <v>#VALUE!</v>
      </c>
      <c r="G354" t="e" vm="2">
        <f>[1]!genBinomial(1,0.567)</f>
        <v>#VALUE!</v>
      </c>
      <c r="H354" s="13" t="e" vm="1">
        <f t="shared" si="42"/>
        <v>#VALUE!</v>
      </c>
      <c r="I354" s="1">
        <f>Main!$A$27</f>
        <v>264.55759569809749</v>
      </c>
      <c r="J354" s="48" t="e" vm="1">
        <f t="shared" si="43"/>
        <v>#VALUE!</v>
      </c>
      <c r="K354" t="e" vm="1">
        <f t="shared" si="44"/>
        <v>#VALUE!</v>
      </c>
      <c r="L354" s="1">
        <f>Main!$B$27</f>
        <v>264.41701673810672</v>
      </c>
      <c r="M354" s="48" t="e" vm="1">
        <f t="shared" si="45"/>
        <v>#VALUE!</v>
      </c>
      <c r="N354" t="e" vm="1">
        <f t="shared" si="46"/>
        <v>#VALUE!</v>
      </c>
      <c r="O354" s="1">
        <f>Main!$C$27</f>
        <v>264.69552238228596</v>
      </c>
      <c r="P354" s="48" t="e" vm="1">
        <f t="shared" si="47"/>
        <v>#VALUE!</v>
      </c>
      <c r="Q354" t="e" vm="1">
        <f t="shared" si="48"/>
        <v>#VALUE!</v>
      </c>
    </row>
    <row r="355" spans="1:17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2">
        <f>[1]!GenLognormal($F$9,$F$10)</f>
        <v>#VALUE!</v>
      </c>
      <c r="G355" t="e" vm="2">
        <f>[1]!genBinomial(1,0.567)</f>
        <v>#VALUE!</v>
      </c>
      <c r="H355" s="13" t="e" vm="1">
        <f t="shared" si="42"/>
        <v>#VALUE!</v>
      </c>
      <c r="I355" s="1">
        <f>Main!$A$27</f>
        <v>264.55759569809749</v>
      </c>
      <c r="J355" s="48" t="e" vm="1">
        <f t="shared" si="43"/>
        <v>#VALUE!</v>
      </c>
      <c r="K355" t="e" vm="1">
        <f t="shared" si="44"/>
        <v>#VALUE!</v>
      </c>
      <c r="L355" s="1">
        <f>Main!$B$27</f>
        <v>264.41701673810672</v>
      </c>
      <c r="M355" s="48" t="e" vm="1">
        <f t="shared" si="45"/>
        <v>#VALUE!</v>
      </c>
      <c r="N355" t="e" vm="1">
        <f t="shared" si="46"/>
        <v>#VALUE!</v>
      </c>
      <c r="O355" s="1">
        <f>Main!$C$27</f>
        <v>264.69552238228596</v>
      </c>
      <c r="P355" s="48" t="e" vm="1">
        <f t="shared" si="47"/>
        <v>#VALUE!</v>
      </c>
      <c r="Q355" t="e" vm="1">
        <f t="shared" si="48"/>
        <v>#VALUE!</v>
      </c>
    </row>
    <row r="356" spans="1:17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2">
        <f>[1]!GenLognormal($F$9,$F$10)</f>
        <v>#VALUE!</v>
      </c>
      <c r="G356" t="e" vm="2">
        <f>[1]!genBinomial(1,0.567)</f>
        <v>#VALUE!</v>
      </c>
      <c r="H356" s="13" t="e" vm="1">
        <f t="shared" si="42"/>
        <v>#VALUE!</v>
      </c>
      <c r="I356" s="1">
        <f>Main!$A$27</f>
        <v>264.55759569809749</v>
      </c>
      <c r="J356" s="48" t="e" vm="1">
        <f t="shared" si="43"/>
        <v>#VALUE!</v>
      </c>
      <c r="K356" t="e" vm="1">
        <f t="shared" si="44"/>
        <v>#VALUE!</v>
      </c>
      <c r="L356" s="1">
        <f>Main!$B$27</f>
        <v>264.41701673810672</v>
      </c>
      <c r="M356" s="48" t="e" vm="1">
        <f t="shared" si="45"/>
        <v>#VALUE!</v>
      </c>
      <c r="N356" t="e" vm="1">
        <f t="shared" si="46"/>
        <v>#VALUE!</v>
      </c>
      <c r="O356" s="1">
        <f>Main!$C$27</f>
        <v>264.69552238228596</v>
      </c>
      <c r="P356" s="48" t="e" vm="1">
        <f t="shared" si="47"/>
        <v>#VALUE!</v>
      </c>
      <c r="Q356" t="e" vm="1">
        <f t="shared" si="48"/>
        <v>#VALUE!</v>
      </c>
    </row>
    <row r="357" spans="1:17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2">
        <f>[1]!GenLognormal($F$9,$F$10)</f>
        <v>#VALUE!</v>
      </c>
      <c r="G357" t="e" vm="2">
        <f>[1]!genBinomial(1,0.567)</f>
        <v>#VALUE!</v>
      </c>
      <c r="H357" s="13" t="e" vm="1">
        <f t="shared" si="42"/>
        <v>#VALUE!</v>
      </c>
      <c r="I357" s="1">
        <f>Main!$A$27</f>
        <v>264.55759569809749</v>
      </c>
      <c r="J357" s="48" t="e" vm="1">
        <f t="shared" si="43"/>
        <v>#VALUE!</v>
      </c>
      <c r="K357" t="e" vm="1">
        <f t="shared" si="44"/>
        <v>#VALUE!</v>
      </c>
      <c r="L357" s="1">
        <f>Main!$B$27</f>
        <v>264.41701673810672</v>
      </c>
      <c r="M357" s="48" t="e" vm="1">
        <f t="shared" si="45"/>
        <v>#VALUE!</v>
      </c>
      <c r="N357" t="e" vm="1">
        <f t="shared" si="46"/>
        <v>#VALUE!</v>
      </c>
      <c r="O357" s="1">
        <f>Main!$C$27</f>
        <v>264.69552238228596</v>
      </c>
      <c r="P357" s="48" t="e" vm="1">
        <f t="shared" si="47"/>
        <v>#VALUE!</v>
      </c>
      <c r="Q357" t="e" vm="1">
        <f t="shared" si="48"/>
        <v>#VALUE!</v>
      </c>
    </row>
    <row r="358" spans="1:17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2">
        <f>[1]!GenLognormal($F$9,$F$10)</f>
        <v>#VALUE!</v>
      </c>
      <c r="G358" t="e" vm="2">
        <f>[1]!genBinomial(1,0.567)</f>
        <v>#VALUE!</v>
      </c>
      <c r="H358" s="13" t="e" vm="1">
        <f t="shared" si="42"/>
        <v>#VALUE!</v>
      </c>
      <c r="I358" s="1">
        <f>Main!$A$27</f>
        <v>264.55759569809749</v>
      </c>
      <c r="J358" s="48" t="e" vm="1">
        <f t="shared" si="43"/>
        <v>#VALUE!</v>
      </c>
      <c r="K358" t="e" vm="1">
        <f t="shared" si="44"/>
        <v>#VALUE!</v>
      </c>
      <c r="L358" s="1">
        <f>Main!$B$27</f>
        <v>264.41701673810672</v>
      </c>
      <c r="M358" s="48" t="e" vm="1">
        <f t="shared" si="45"/>
        <v>#VALUE!</v>
      </c>
      <c r="N358" t="e" vm="1">
        <f t="shared" si="46"/>
        <v>#VALUE!</v>
      </c>
      <c r="O358" s="1">
        <f>Main!$C$27</f>
        <v>264.69552238228596</v>
      </c>
      <c r="P358" s="48" t="e" vm="1">
        <f t="shared" si="47"/>
        <v>#VALUE!</v>
      </c>
      <c r="Q358" t="e" vm="1">
        <f t="shared" si="48"/>
        <v>#VALUE!</v>
      </c>
    </row>
    <row r="359" spans="1:17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2">
        <f>[1]!GenLognormal($F$9,$F$10)</f>
        <v>#VALUE!</v>
      </c>
      <c r="G359" t="e" vm="2">
        <f>[1]!genBinomial(1,0.567)</f>
        <v>#VALUE!</v>
      </c>
      <c r="H359" s="13" t="e" vm="1">
        <f t="shared" si="42"/>
        <v>#VALUE!</v>
      </c>
      <c r="I359" s="1">
        <f>Main!$A$27</f>
        <v>264.55759569809749</v>
      </c>
      <c r="J359" s="48" t="e" vm="1">
        <f t="shared" si="43"/>
        <v>#VALUE!</v>
      </c>
      <c r="K359" t="e" vm="1">
        <f t="shared" si="44"/>
        <v>#VALUE!</v>
      </c>
      <c r="L359" s="1">
        <f>Main!$B$27</f>
        <v>264.41701673810672</v>
      </c>
      <c r="M359" s="48" t="e" vm="1">
        <f t="shared" si="45"/>
        <v>#VALUE!</v>
      </c>
      <c r="N359" t="e" vm="1">
        <f t="shared" si="46"/>
        <v>#VALUE!</v>
      </c>
      <c r="O359" s="1">
        <f>Main!$C$27</f>
        <v>264.69552238228596</v>
      </c>
      <c r="P359" s="48" t="e" vm="1">
        <f t="shared" si="47"/>
        <v>#VALUE!</v>
      </c>
      <c r="Q359" t="e" vm="1">
        <f t="shared" si="48"/>
        <v>#VALUE!</v>
      </c>
    </row>
    <row r="360" spans="1:17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2">
        <f>[1]!GenLognormal($F$9,$F$10)</f>
        <v>#VALUE!</v>
      </c>
      <c r="G360" t="e" vm="2">
        <f>[1]!genBinomial(1,0.567)</f>
        <v>#VALUE!</v>
      </c>
      <c r="H360" s="13" t="e" vm="1">
        <f t="shared" si="42"/>
        <v>#VALUE!</v>
      </c>
      <c r="I360" s="1">
        <f>Main!$A$27</f>
        <v>264.55759569809749</v>
      </c>
      <c r="J360" s="48" t="e" vm="1">
        <f t="shared" si="43"/>
        <v>#VALUE!</v>
      </c>
      <c r="K360" t="e" vm="1">
        <f t="shared" si="44"/>
        <v>#VALUE!</v>
      </c>
      <c r="L360" s="1">
        <f>Main!$B$27</f>
        <v>264.41701673810672</v>
      </c>
      <c r="M360" s="48" t="e" vm="1">
        <f t="shared" si="45"/>
        <v>#VALUE!</v>
      </c>
      <c r="N360" t="e" vm="1">
        <f t="shared" si="46"/>
        <v>#VALUE!</v>
      </c>
      <c r="O360" s="1">
        <f>Main!$C$27</f>
        <v>264.69552238228596</v>
      </c>
      <c r="P360" s="48" t="e" vm="1">
        <f t="shared" si="47"/>
        <v>#VALUE!</v>
      </c>
      <c r="Q360" t="e" vm="1">
        <f t="shared" si="48"/>
        <v>#VALUE!</v>
      </c>
    </row>
    <row r="361" spans="1:17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2">
        <f>[1]!GenLognormal($F$9,$F$10)</f>
        <v>#VALUE!</v>
      </c>
      <c r="G361" t="e" vm="2">
        <f>[1]!genBinomial(1,0.567)</f>
        <v>#VALUE!</v>
      </c>
      <c r="H361" s="13" t="e" vm="1">
        <f t="shared" si="42"/>
        <v>#VALUE!</v>
      </c>
      <c r="I361" s="1">
        <f>Main!$A$27</f>
        <v>264.55759569809749</v>
      </c>
      <c r="J361" s="48" t="e" vm="1">
        <f t="shared" si="43"/>
        <v>#VALUE!</v>
      </c>
      <c r="K361" t="e" vm="1">
        <f t="shared" si="44"/>
        <v>#VALUE!</v>
      </c>
      <c r="L361" s="1">
        <f>Main!$B$27</f>
        <v>264.41701673810672</v>
      </c>
      <c r="M361" s="48" t="e" vm="1">
        <f t="shared" si="45"/>
        <v>#VALUE!</v>
      </c>
      <c r="N361" t="e" vm="1">
        <f t="shared" si="46"/>
        <v>#VALUE!</v>
      </c>
      <c r="O361" s="1">
        <f>Main!$C$27</f>
        <v>264.69552238228596</v>
      </c>
      <c r="P361" s="48" t="e" vm="1">
        <f t="shared" si="47"/>
        <v>#VALUE!</v>
      </c>
      <c r="Q361" t="e" vm="1">
        <f t="shared" si="48"/>
        <v>#VALUE!</v>
      </c>
    </row>
    <row r="362" spans="1:17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2">
        <f>[1]!GenLognormal($F$9,$F$10)</f>
        <v>#VALUE!</v>
      </c>
      <c r="G362" t="e" vm="2">
        <f>[1]!genBinomial(1,0.567)</f>
        <v>#VALUE!</v>
      </c>
      <c r="H362" s="13" t="e" vm="1">
        <f t="shared" si="42"/>
        <v>#VALUE!</v>
      </c>
      <c r="I362" s="1">
        <f>Main!$A$27</f>
        <v>264.55759569809749</v>
      </c>
      <c r="J362" s="48" t="e" vm="1">
        <f t="shared" si="43"/>
        <v>#VALUE!</v>
      </c>
      <c r="K362" t="e" vm="1">
        <f t="shared" si="44"/>
        <v>#VALUE!</v>
      </c>
      <c r="L362" s="1">
        <f>Main!$B$27</f>
        <v>264.41701673810672</v>
      </c>
      <c r="M362" s="48" t="e" vm="1">
        <f t="shared" si="45"/>
        <v>#VALUE!</v>
      </c>
      <c r="N362" t="e" vm="1">
        <f t="shared" si="46"/>
        <v>#VALUE!</v>
      </c>
      <c r="O362" s="1">
        <f>Main!$C$27</f>
        <v>264.69552238228596</v>
      </c>
      <c r="P362" s="48" t="e" vm="1">
        <f t="shared" si="47"/>
        <v>#VALUE!</v>
      </c>
      <c r="Q362" t="e" vm="1">
        <f t="shared" si="48"/>
        <v>#VALUE!</v>
      </c>
    </row>
    <row r="363" spans="1:17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2">
        <f>[1]!GenLognormal($F$9,$F$10)</f>
        <v>#VALUE!</v>
      </c>
      <c r="G363" t="e" vm="2">
        <f>[1]!genBinomial(1,0.567)</f>
        <v>#VALUE!</v>
      </c>
      <c r="H363" s="13" t="e" vm="1">
        <f t="shared" si="42"/>
        <v>#VALUE!</v>
      </c>
      <c r="I363" s="1">
        <f>Main!$A$27</f>
        <v>264.55759569809749</v>
      </c>
      <c r="J363" s="48" t="e" vm="1">
        <f t="shared" si="43"/>
        <v>#VALUE!</v>
      </c>
      <c r="K363" t="e" vm="1">
        <f t="shared" si="44"/>
        <v>#VALUE!</v>
      </c>
      <c r="L363" s="1">
        <f>Main!$B$27</f>
        <v>264.41701673810672</v>
      </c>
      <c r="M363" s="48" t="e" vm="1">
        <f t="shared" si="45"/>
        <v>#VALUE!</v>
      </c>
      <c r="N363" t="e" vm="1">
        <f t="shared" si="46"/>
        <v>#VALUE!</v>
      </c>
      <c r="O363" s="1">
        <f>Main!$C$27</f>
        <v>264.69552238228596</v>
      </c>
      <c r="P363" s="48" t="e" vm="1">
        <f t="shared" si="47"/>
        <v>#VALUE!</v>
      </c>
      <c r="Q363" t="e" vm="1">
        <f t="shared" si="48"/>
        <v>#VALUE!</v>
      </c>
    </row>
    <row r="364" spans="1:17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2">
        <f>[1]!GenLognormal($F$9,$F$10)</f>
        <v>#VALUE!</v>
      </c>
      <c r="G364" t="e" vm="2">
        <f>[1]!genBinomial(1,0.567)</f>
        <v>#VALUE!</v>
      </c>
      <c r="H364" s="13" t="e" vm="1">
        <f t="shared" si="42"/>
        <v>#VALUE!</v>
      </c>
      <c r="I364" s="1">
        <f>Main!$A$27</f>
        <v>264.55759569809749</v>
      </c>
      <c r="J364" s="48" t="e" vm="1">
        <f t="shared" si="43"/>
        <v>#VALUE!</v>
      </c>
      <c r="K364" t="e" vm="1">
        <f t="shared" si="44"/>
        <v>#VALUE!</v>
      </c>
      <c r="L364" s="1">
        <f>Main!$B$27</f>
        <v>264.41701673810672</v>
      </c>
      <c r="M364" s="48" t="e" vm="1">
        <f t="shared" si="45"/>
        <v>#VALUE!</v>
      </c>
      <c r="N364" t="e" vm="1">
        <f t="shared" si="46"/>
        <v>#VALUE!</v>
      </c>
      <c r="O364" s="1">
        <f>Main!$C$27</f>
        <v>264.69552238228596</v>
      </c>
      <c r="P364" s="48" t="e" vm="1">
        <f t="shared" si="47"/>
        <v>#VALUE!</v>
      </c>
      <c r="Q364" t="e" vm="1">
        <f t="shared" si="48"/>
        <v>#VALUE!</v>
      </c>
    </row>
    <row r="365" spans="1:17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2">
        <f>[1]!GenLognormal($F$9,$F$10)</f>
        <v>#VALUE!</v>
      </c>
      <c r="G365" t="e" vm="2">
        <f>[1]!genBinomial(1,0.567)</f>
        <v>#VALUE!</v>
      </c>
      <c r="H365" s="13" t="e" vm="1">
        <f t="shared" si="42"/>
        <v>#VALUE!</v>
      </c>
      <c r="I365" s="1">
        <f>Main!$A$27</f>
        <v>264.55759569809749</v>
      </c>
      <c r="J365" s="48" t="e" vm="1">
        <f t="shared" si="43"/>
        <v>#VALUE!</v>
      </c>
      <c r="K365" t="e" vm="1">
        <f t="shared" si="44"/>
        <v>#VALUE!</v>
      </c>
      <c r="L365" s="1">
        <f>Main!$B$27</f>
        <v>264.41701673810672</v>
      </c>
      <c r="M365" s="48" t="e" vm="1">
        <f t="shared" si="45"/>
        <v>#VALUE!</v>
      </c>
      <c r="N365" t="e" vm="1">
        <f t="shared" si="46"/>
        <v>#VALUE!</v>
      </c>
      <c r="O365" s="1">
        <f>Main!$C$27</f>
        <v>264.69552238228596</v>
      </c>
      <c r="P365" s="48" t="e" vm="1">
        <f t="shared" si="47"/>
        <v>#VALUE!</v>
      </c>
      <c r="Q365" t="e" vm="1">
        <f t="shared" si="48"/>
        <v>#VALUE!</v>
      </c>
    </row>
    <row r="366" spans="1:17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2">
        <f>[1]!GenLognormal($F$9,$F$10)</f>
        <v>#VALUE!</v>
      </c>
      <c r="G366" t="e" vm="2">
        <f>[1]!genBinomial(1,0.567)</f>
        <v>#VALUE!</v>
      </c>
      <c r="H366" s="13" t="e" vm="1">
        <f t="shared" si="42"/>
        <v>#VALUE!</v>
      </c>
      <c r="I366" s="1">
        <f>Main!$A$27</f>
        <v>264.55759569809749</v>
      </c>
      <c r="J366" s="48" t="e" vm="1">
        <f t="shared" si="43"/>
        <v>#VALUE!</v>
      </c>
      <c r="K366" t="e" vm="1">
        <f t="shared" si="44"/>
        <v>#VALUE!</v>
      </c>
      <c r="L366" s="1">
        <f>Main!$B$27</f>
        <v>264.41701673810672</v>
      </c>
      <c r="M366" s="48" t="e" vm="1">
        <f t="shared" si="45"/>
        <v>#VALUE!</v>
      </c>
      <c r="N366" t="e" vm="1">
        <f t="shared" si="46"/>
        <v>#VALUE!</v>
      </c>
      <c r="O366" s="1">
        <f>Main!$C$27</f>
        <v>264.69552238228596</v>
      </c>
      <c r="P366" s="48" t="e" vm="1">
        <f t="shared" si="47"/>
        <v>#VALUE!</v>
      </c>
      <c r="Q366" t="e" vm="1">
        <f t="shared" si="48"/>
        <v>#VALUE!</v>
      </c>
    </row>
    <row r="367" spans="1:17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2">
        <f>[1]!GenLognormal($F$9,$F$10)</f>
        <v>#VALUE!</v>
      </c>
      <c r="G367" t="e" vm="2">
        <f>[1]!genBinomial(1,0.567)</f>
        <v>#VALUE!</v>
      </c>
      <c r="H367" s="13" t="e" vm="1">
        <f t="shared" si="42"/>
        <v>#VALUE!</v>
      </c>
      <c r="I367" s="1">
        <f>Main!$A$27</f>
        <v>264.55759569809749</v>
      </c>
      <c r="J367" s="48" t="e" vm="1">
        <f t="shared" si="43"/>
        <v>#VALUE!</v>
      </c>
      <c r="K367" t="e" vm="1">
        <f t="shared" si="44"/>
        <v>#VALUE!</v>
      </c>
      <c r="L367" s="1">
        <f>Main!$B$27</f>
        <v>264.41701673810672</v>
      </c>
      <c r="M367" s="48" t="e" vm="1">
        <f t="shared" si="45"/>
        <v>#VALUE!</v>
      </c>
      <c r="N367" t="e" vm="1">
        <f t="shared" si="46"/>
        <v>#VALUE!</v>
      </c>
      <c r="O367" s="1">
        <f>Main!$C$27</f>
        <v>264.69552238228596</v>
      </c>
      <c r="P367" s="48" t="e" vm="1">
        <f t="shared" si="47"/>
        <v>#VALUE!</v>
      </c>
      <c r="Q367" t="e" vm="1">
        <f t="shared" si="48"/>
        <v>#VALUE!</v>
      </c>
    </row>
    <row r="368" spans="1:17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2">
        <f>[1]!GenLognormal($F$9,$F$10)</f>
        <v>#VALUE!</v>
      </c>
      <c r="G368" t="e" vm="2">
        <f>[1]!genBinomial(1,0.567)</f>
        <v>#VALUE!</v>
      </c>
      <c r="H368" s="13" t="e" vm="1">
        <f t="shared" si="42"/>
        <v>#VALUE!</v>
      </c>
      <c r="I368" s="1">
        <f>Main!$A$27</f>
        <v>264.55759569809749</v>
      </c>
      <c r="J368" s="48" t="e" vm="1">
        <f t="shared" si="43"/>
        <v>#VALUE!</v>
      </c>
      <c r="K368" t="e" vm="1">
        <f t="shared" si="44"/>
        <v>#VALUE!</v>
      </c>
      <c r="L368" s="1">
        <f>Main!$B$27</f>
        <v>264.41701673810672</v>
      </c>
      <c r="M368" s="48" t="e" vm="1">
        <f t="shared" si="45"/>
        <v>#VALUE!</v>
      </c>
      <c r="N368" t="e" vm="1">
        <f t="shared" si="46"/>
        <v>#VALUE!</v>
      </c>
      <c r="O368" s="1">
        <f>Main!$C$27</f>
        <v>264.69552238228596</v>
      </c>
      <c r="P368" s="48" t="e" vm="1">
        <f t="shared" si="47"/>
        <v>#VALUE!</v>
      </c>
      <c r="Q368" t="e" vm="1">
        <f t="shared" si="48"/>
        <v>#VALUE!</v>
      </c>
    </row>
    <row r="369" spans="1:17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2">
        <f>[1]!GenLognormal($F$9,$F$10)</f>
        <v>#VALUE!</v>
      </c>
      <c r="G369" t="e" vm="2">
        <f>[1]!genBinomial(1,0.567)</f>
        <v>#VALUE!</v>
      </c>
      <c r="H369" s="13" t="e" vm="1">
        <f t="shared" si="42"/>
        <v>#VALUE!</v>
      </c>
      <c r="I369" s="1">
        <f>Main!$A$27</f>
        <v>264.55759569809749</v>
      </c>
      <c r="J369" s="48" t="e" vm="1">
        <f t="shared" si="43"/>
        <v>#VALUE!</v>
      </c>
      <c r="K369" t="e" vm="1">
        <f t="shared" si="44"/>
        <v>#VALUE!</v>
      </c>
      <c r="L369" s="1">
        <f>Main!$B$27</f>
        <v>264.41701673810672</v>
      </c>
      <c r="M369" s="48" t="e" vm="1">
        <f t="shared" si="45"/>
        <v>#VALUE!</v>
      </c>
      <c r="N369" t="e" vm="1">
        <f t="shared" si="46"/>
        <v>#VALUE!</v>
      </c>
      <c r="O369" s="1">
        <f>Main!$C$27</f>
        <v>264.69552238228596</v>
      </c>
      <c r="P369" s="48" t="e" vm="1">
        <f t="shared" si="47"/>
        <v>#VALUE!</v>
      </c>
      <c r="Q369" t="e" vm="1">
        <f t="shared" si="48"/>
        <v>#VALUE!</v>
      </c>
    </row>
    <row r="370" spans="1:17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2">
        <f>[1]!GenLognormal($F$9,$F$10)</f>
        <v>#VALUE!</v>
      </c>
      <c r="G370" t="e" vm="2">
        <f>[1]!genBinomial(1,0.567)</f>
        <v>#VALUE!</v>
      </c>
      <c r="H370" s="13" t="e" vm="1">
        <f t="shared" si="42"/>
        <v>#VALUE!</v>
      </c>
      <c r="I370" s="1">
        <f>Main!$A$27</f>
        <v>264.55759569809749</v>
      </c>
      <c r="J370" s="48" t="e" vm="1">
        <f t="shared" si="43"/>
        <v>#VALUE!</v>
      </c>
      <c r="K370" t="e" vm="1">
        <f t="shared" si="44"/>
        <v>#VALUE!</v>
      </c>
      <c r="L370" s="1">
        <f>Main!$B$27</f>
        <v>264.41701673810672</v>
      </c>
      <c r="M370" s="48" t="e" vm="1">
        <f t="shared" si="45"/>
        <v>#VALUE!</v>
      </c>
      <c r="N370" t="e" vm="1">
        <f t="shared" si="46"/>
        <v>#VALUE!</v>
      </c>
      <c r="O370" s="1">
        <f>Main!$C$27</f>
        <v>264.69552238228596</v>
      </c>
      <c r="P370" s="48" t="e" vm="1">
        <f t="shared" si="47"/>
        <v>#VALUE!</v>
      </c>
      <c r="Q370" t="e" vm="1">
        <f t="shared" si="48"/>
        <v>#VALUE!</v>
      </c>
    </row>
    <row r="371" spans="1:17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2">
        <f>[1]!GenLognormal($F$9,$F$10)</f>
        <v>#VALUE!</v>
      </c>
      <c r="G371" t="e" vm="2">
        <f>[1]!genBinomial(1,0.567)</f>
        <v>#VALUE!</v>
      </c>
      <c r="H371" s="13" t="e" vm="1">
        <f t="shared" si="42"/>
        <v>#VALUE!</v>
      </c>
      <c r="I371" s="1">
        <f>Main!$A$27</f>
        <v>264.55759569809749</v>
      </c>
      <c r="J371" s="48" t="e" vm="1">
        <f t="shared" si="43"/>
        <v>#VALUE!</v>
      </c>
      <c r="K371" t="e" vm="1">
        <f t="shared" si="44"/>
        <v>#VALUE!</v>
      </c>
      <c r="L371" s="1">
        <f>Main!$B$27</f>
        <v>264.41701673810672</v>
      </c>
      <c r="M371" s="48" t="e" vm="1">
        <f t="shared" si="45"/>
        <v>#VALUE!</v>
      </c>
      <c r="N371" t="e" vm="1">
        <f t="shared" si="46"/>
        <v>#VALUE!</v>
      </c>
      <c r="O371" s="1">
        <f>Main!$C$27</f>
        <v>264.69552238228596</v>
      </c>
      <c r="P371" s="48" t="e" vm="1">
        <f t="shared" si="47"/>
        <v>#VALUE!</v>
      </c>
      <c r="Q371" t="e" vm="1">
        <f t="shared" si="48"/>
        <v>#VALUE!</v>
      </c>
    </row>
    <row r="372" spans="1:17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2">
        <f>[1]!GenLognormal($F$9,$F$10)</f>
        <v>#VALUE!</v>
      </c>
      <c r="G372" t="e" vm="2">
        <f>[1]!genBinomial(1,0.567)</f>
        <v>#VALUE!</v>
      </c>
      <c r="H372" s="13" t="e" vm="1">
        <f t="shared" si="42"/>
        <v>#VALUE!</v>
      </c>
      <c r="I372" s="1">
        <f>Main!$A$27</f>
        <v>264.55759569809749</v>
      </c>
      <c r="J372" s="48" t="e" vm="1">
        <f t="shared" si="43"/>
        <v>#VALUE!</v>
      </c>
      <c r="K372" t="e" vm="1">
        <f t="shared" si="44"/>
        <v>#VALUE!</v>
      </c>
      <c r="L372" s="1">
        <f>Main!$B$27</f>
        <v>264.41701673810672</v>
      </c>
      <c r="M372" s="48" t="e" vm="1">
        <f t="shared" si="45"/>
        <v>#VALUE!</v>
      </c>
      <c r="N372" t="e" vm="1">
        <f t="shared" si="46"/>
        <v>#VALUE!</v>
      </c>
      <c r="O372" s="1">
        <f>Main!$C$27</f>
        <v>264.69552238228596</v>
      </c>
      <c r="P372" s="48" t="e" vm="1">
        <f t="shared" si="47"/>
        <v>#VALUE!</v>
      </c>
      <c r="Q372" t="e" vm="1">
        <f t="shared" si="48"/>
        <v>#VALUE!</v>
      </c>
    </row>
    <row r="373" spans="1:17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2">
        <f>[1]!GenLognormal($F$9,$F$10)</f>
        <v>#VALUE!</v>
      </c>
      <c r="G373" t="e" vm="2">
        <f>[1]!genBinomial(1,0.567)</f>
        <v>#VALUE!</v>
      </c>
      <c r="H373" s="13" t="e" vm="1">
        <f t="shared" si="42"/>
        <v>#VALUE!</v>
      </c>
      <c r="I373" s="1">
        <f>Main!$A$27</f>
        <v>264.55759569809749</v>
      </c>
      <c r="J373" s="48" t="e" vm="1">
        <f t="shared" si="43"/>
        <v>#VALUE!</v>
      </c>
      <c r="K373" t="e" vm="1">
        <f t="shared" si="44"/>
        <v>#VALUE!</v>
      </c>
      <c r="L373" s="1">
        <f>Main!$B$27</f>
        <v>264.41701673810672</v>
      </c>
      <c r="M373" s="48" t="e" vm="1">
        <f t="shared" si="45"/>
        <v>#VALUE!</v>
      </c>
      <c r="N373" t="e" vm="1">
        <f t="shared" si="46"/>
        <v>#VALUE!</v>
      </c>
      <c r="O373" s="1">
        <f>Main!$C$27</f>
        <v>264.69552238228596</v>
      </c>
      <c r="P373" s="48" t="e" vm="1">
        <f t="shared" si="47"/>
        <v>#VALUE!</v>
      </c>
      <c r="Q373" t="e" vm="1">
        <f t="shared" si="48"/>
        <v>#VALUE!</v>
      </c>
    </row>
    <row r="374" spans="1:17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2">
        <f>[1]!GenLognormal($F$9,$F$10)</f>
        <v>#VALUE!</v>
      </c>
      <c r="G374" t="e" vm="2">
        <f>[1]!genBinomial(1,0.567)</f>
        <v>#VALUE!</v>
      </c>
      <c r="H374" s="13" t="e" vm="1">
        <f t="shared" si="42"/>
        <v>#VALUE!</v>
      </c>
      <c r="I374" s="1">
        <f>Main!$A$27</f>
        <v>264.55759569809749</v>
      </c>
      <c r="J374" s="48" t="e" vm="1">
        <f t="shared" si="43"/>
        <v>#VALUE!</v>
      </c>
      <c r="K374" t="e" vm="1">
        <f t="shared" si="44"/>
        <v>#VALUE!</v>
      </c>
      <c r="L374" s="1">
        <f>Main!$B$27</f>
        <v>264.41701673810672</v>
      </c>
      <c r="M374" s="48" t="e" vm="1">
        <f t="shared" si="45"/>
        <v>#VALUE!</v>
      </c>
      <c r="N374" t="e" vm="1">
        <f t="shared" si="46"/>
        <v>#VALUE!</v>
      </c>
      <c r="O374" s="1">
        <f>Main!$C$27</f>
        <v>264.69552238228596</v>
      </c>
      <c r="P374" s="48" t="e" vm="1">
        <f t="shared" si="47"/>
        <v>#VALUE!</v>
      </c>
      <c r="Q374" t="e" vm="1">
        <f t="shared" si="48"/>
        <v>#VALUE!</v>
      </c>
    </row>
    <row r="375" spans="1:17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2">
        <f>[1]!GenLognormal($F$9,$F$10)</f>
        <v>#VALUE!</v>
      </c>
      <c r="G375" t="e" vm="2">
        <f>[1]!genBinomial(1,0.567)</f>
        <v>#VALUE!</v>
      </c>
      <c r="H375" s="13" t="e" vm="1">
        <f t="shared" si="42"/>
        <v>#VALUE!</v>
      </c>
      <c r="I375" s="1">
        <f>Main!$A$27</f>
        <v>264.55759569809749</v>
      </c>
      <c r="J375" s="48" t="e" vm="1">
        <f t="shared" si="43"/>
        <v>#VALUE!</v>
      </c>
      <c r="K375" t="e" vm="1">
        <f t="shared" si="44"/>
        <v>#VALUE!</v>
      </c>
      <c r="L375" s="1">
        <f>Main!$B$27</f>
        <v>264.41701673810672</v>
      </c>
      <c r="M375" s="48" t="e" vm="1">
        <f t="shared" si="45"/>
        <v>#VALUE!</v>
      </c>
      <c r="N375" t="e" vm="1">
        <f t="shared" si="46"/>
        <v>#VALUE!</v>
      </c>
      <c r="O375" s="1">
        <f>Main!$C$27</f>
        <v>264.69552238228596</v>
      </c>
      <c r="P375" s="48" t="e" vm="1">
        <f t="shared" si="47"/>
        <v>#VALUE!</v>
      </c>
      <c r="Q375" t="e" vm="1">
        <f t="shared" si="48"/>
        <v>#VALUE!</v>
      </c>
    </row>
    <row r="376" spans="1:17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2">
        <f>[1]!GenLognormal($F$9,$F$10)</f>
        <v>#VALUE!</v>
      </c>
      <c r="G376" t="e" vm="2">
        <f>[1]!genBinomial(1,0.567)</f>
        <v>#VALUE!</v>
      </c>
      <c r="H376" s="13" t="e" vm="1">
        <f t="shared" si="42"/>
        <v>#VALUE!</v>
      </c>
      <c r="I376" s="1">
        <f>Main!$A$27</f>
        <v>264.55759569809749</v>
      </c>
      <c r="J376" s="48" t="e" vm="1">
        <f t="shared" si="43"/>
        <v>#VALUE!</v>
      </c>
      <c r="K376" t="e" vm="1">
        <f t="shared" si="44"/>
        <v>#VALUE!</v>
      </c>
      <c r="L376" s="1">
        <f>Main!$B$27</f>
        <v>264.41701673810672</v>
      </c>
      <c r="M376" s="48" t="e" vm="1">
        <f t="shared" si="45"/>
        <v>#VALUE!</v>
      </c>
      <c r="N376" t="e" vm="1">
        <f t="shared" si="46"/>
        <v>#VALUE!</v>
      </c>
      <c r="O376" s="1">
        <f>Main!$C$27</f>
        <v>264.69552238228596</v>
      </c>
      <c r="P376" s="48" t="e" vm="1">
        <f t="shared" si="47"/>
        <v>#VALUE!</v>
      </c>
      <c r="Q376" t="e" vm="1">
        <f t="shared" si="48"/>
        <v>#VALUE!</v>
      </c>
    </row>
    <row r="377" spans="1:17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2">
        <f>[1]!GenLognormal($F$9,$F$10)</f>
        <v>#VALUE!</v>
      </c>
      <c r="G377" t="e" vm="2">
        <f>[1]!genBinomial(1,0.567)</f>
        <v>#VALUE!</v>
      </c>
      <c r="H377" s="13" t="e" vm="1">
        <f t="shared" si="42"/>
        <v>#VALUE!</v>
      </c>
      <c r="I377" s="1">
        <f>Main!$A$27</f>
        <v>264.55759569809749</v>
      </c>
      <c r="J377" s="48" t="e" vm="1">
        <f t="shared" si="43"/>
        <v>#VALUE!</v>
      </c>
      <c r="K377" t="e" vm="1">
        <f t="shared" si="44"/>
        <v>#VALUE!</v>
      </c>
      <c r="L377" s="1">
        <f>Main!$B$27</f>
        <v>264.41701673810672</v>
      </c>
      <c r="M377" s="48" t="e" vm="1">
        <f t="shared" si="45"/>
        <v>#VALUE!</v>
      </c>
      <c r="N377" t="e" vm="1">
        <f t="shared" si="46"/>
        <v>#VALUE!</v>
      </c>
      <c r="O377" s="1">
        <f>Main!$C$27</f>
        <v>264.69552238228596</v>
      </c>
      <c r="P377" s="48" t="e" vm="1">
        <f t="shared" si="47"/>
        <v>#VALUE!</v>
      </c>
      <c r="Q377" t="e" vm="1">
        <f t="shared" si="48"/>
        <v>#VALUE!</v>
      </c>
    </row>
    <row r="378" spans="1:17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2">
        <f>[1]!GenLognormal($F$9,$F$10)</f>
        <v>#VALUE!</v>
      </c>
      <c r="G378" t="e" vm="2">
        <f>[1]!genBinomial(1,0.567)</f>
        <v>#VALUE!</v>
      </c>
      <c r="H378" s="13" t="e" vm="1">
        <f t="shared" si="42"/>
        <v>#VALUE!</v>
      </c>
      <c r="I378" s="1">
        <f>Main!$A$27</f>
        <v>264.55759569809749</v>
      </c>
      <c r="J378" s="48" t="e" vm="1">
        <f t="shared" si="43"/>
        <v>#VALUE!</v>
      </c>
      <c r="K378" t="e" vm="1">
        <f t="shared" si="44"/>
        <v>#VALUE!</v>
      </c>
      <c r="L378" s="1">
        <f>Main!$B$27</f>
        <v>264.41701673810672</v>
      </c>
      <c r="M378" s="48" t="e" vm="1">
        <f t="shared" si="45"/>
        <v>#VALUE!</v>
      </c>
      <c r="N378" t="e" vm="1">
        <f t="shared" si="46"/>
        <v>#VALUE!</v>
      </c>
      <c r="O378" s="1">
        <f>Main!$C$27</f>
        <v>264.69552238228596</v>
      </c>
      <c r="P378" s="48" t="e" vm="1">
        <f t="shared" si="47"/>
        <v>#VALUE!</v>
      </c>
      <c r="Q378" t="e" vm="1">
        <f t="shared" si="48"/>
        <v>#VALUE!</v>
      </c>
    </row>
    <row r="379" spans="1:17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2">
        <f>[1]!GenLognormal($F$9,$F$10)</f>
        <v>#VALUE!</v>
      </c>
      <c r="G379" t="e" vm="2">
        <f>[1]!genBinomial(1,0.567)</f>
        <v>#VALUE!</v>
      </c>
      <c r="H379" s="13" t="e" vm="1">
        <f t="shared" si="42"/>
        <v>#VALUE!</v>
      </c>
      <c r="I379" s="1">
        <f>Main!$A$27</f>
        <v>264.55759569809749</v>
      </c>
      <c r="J379" s="48" t="e" vm="1">
        <f t="shared" si="43"/>
        <v>#VALUE!</v>
      </c>
      <c r="K379" t="e" vm="1">
        <f t="shared" si="44"/>
        <v>#VALUE!</v>
      </c>
      <c r="L379" s="1">
        <f>Main!$B$27</f>
        <v>264.41701673810672</v>
      </c>
      <c r="M379" s="48" t="e" vm="1">
        <f t="shared" si="45"/>
        <v>#VALUE!</v>
      </c>
      <c r="N379" t="e" vm="1">
        <f t="shared" si="46"/>
        <v>#VALUE!</v>
      </c>
      <c r="O379" s="1">
        <f>Main!$C$27</f>
        <v>264.69552238228596</v>
      </c>
      <c r="P379" s="48" t="e" vm="1">
        <f t="shared" si="47"/>
        <v>#VALUE!</v>
      </c>
      <c r="Q379" t="e" vm="1">
        <f t="shared" si="48"/>
        <v>#VALUE!</v>
      </c>
    </row>
    <row r="380" spans="1:17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2">
        <f>[1]!GenLognormal($F$9,$F$10)</f>
        <v>#VALUE!</v>
      </c>
      <c r="G380" t="e" vm="2">
        <f>[1]!genBinomial(1,0.567)</f>
        <v>#VALUE!</v>
      </c>
      <c r="H380" s="13" t="e" vm="1">
        <f t="shared" si="42"/>
        <v>#VALUE!</v>
      </c>
      <c r="I380" s="1">
        <f>Main!$A$27</f>
        <v>264.55759569809749</v>
      </c>
      <c r="J380" s="48" t="e" vm="1">
        <f t="shared" si="43"/>
        <v>#VALUE!</v>
      </c>
      <c r="K380" t="e" vm="1">
        <f t="shared" si="44"/>
        <v>#VALUE!</v>
      </c>
      <c r="L380" s="1">
        <f>Main!$B$27</f>
        <v>264.41701673810672</v>
      </c>
      <c r="M380" s="48" t="e" vm="1">
        <f t="shared" si="45"/>
        <v>#VALUE!</v>
      </c>
      <c r="N380" t="e" vm="1">
        <f t="shared" si="46"/>
        <v>#VALUE!</v>
      </c>
      <c r="O380" s="1">
        <f>Main!$C$27</f>
        <v>264.69552238228596</v>
      </c>
      <c r="P380" s="48" t="e" vm="1">
        <f t="shared" si="47"/>
        <v>#VALUE!</v>
      </c>
      <c r="Q380" t="e" vm="1">
        <f t="shared" si="48"/>
        <v>#VALUE!</v>
      </c>
    </row>
    <row r="381" spans="1:17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2">
        <f>[1]!GenLognormal($F$9,$F$10)</f>
        <v>#VALUE!</v>
      </c>
      <c r="G381" t="e" vm="2">
        <f>[1]!genBinomial(1,0.567)</f>
        <v>#VALUE!</v>
      </c>
      <c r="H381" s="13" t="e" vm="1">
        <f t="shared" si="42"/>
        <v>#VALUE!</v>
      </c>
      <c r="I381" s="1">
        <f>Main!$A$27</f>
        <v>264.55759569809749</v>
      </c>
      <c r="J381" s="48" t="e" vm="1">
        <f t="shared" si="43"/>
        <v>#VALUE!</v>
      </c>
      <c r="K381" t="e" vm="1">
        <f t="shared" si="44"/>
        <v>#VALUE!</v>
      </c>
      <c r="L381" s="1">
        <f>Main!$B$27</f>
        <v>264.41701673810672</v>
      </c>
      <c r="M381" s="48" t="e" vm="1">
        <f t="shared" si="45"/>
        <v>#VALUE!</v>
      </c>
      <c r="N381" t="e" vm="1">
        <f t="shared" si="46"/>
        <v>#VALUE!</v>
      </c>
      <c r="O381" s="1">
        <f>Main!$C$27</f>
        <v>264.69552238228596</v>
      </c>
      <c r="P381" s="48" t="e" vm="1">
        <f t="shared" si="47"/>
        <v>#VALUE!</v>
      </c>
      <c r="Q381" t="e" vm="1">
        <f t="shared" si="48"/>
        <v>#VALUE!</v>
      </c>
    </row>
    <row r="382" spans="1:17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2">
        <f>[1]!GenLognormal($F$9,$F$10)</f>
        <v>#VALUE!</v>
      </c>
      <c r="G382" t="e" vm="2">
        <f>[1]!genBinomial(1,0.567)</f>
        <v>#VALUE!</v>
      </c>
      <c r="H382" s="13" t="e" vm="1">
        <f t="shared" si="42"/>
        <v>#VALUE!</v>
      </c>
      <c r="I382" s="1">
        <f>Main!$A$27</f>
        <v>264.55759569809749</v>
      </c>
      <c r="J382" s="48" t="e" vm="1">
        <f t="shared" si="43"/>
        <v>#VALUE!</v>
      </c>
      <c r="K382" t="e" vm="1">
        <f t="shared" si="44"/>
        <v>#VALUE!</v>
      </c>
      <c r="L382" s="1">
        <f>Main!$B$27</f>
        <v>264.41701673810672</v>
      </c>
      <c r="M382" s="48" t="e" vm="1">
        <f t="shared" si="45"/>
        <v>#VALUE!</v>
      </c>
      <c r="N382" t="e" vm="1">
        <f t="shared" si="46"/>
        <v>#VALUE!</v>
      </c>
      <c r="O382" s="1">
        <f>Main!$C$27</f>
        <v>264.69552238228596</v>
      </c>
      <c r="P382" s="48" t="e" vm="1">
        <f t="shared" si="47"/>
        <v>#VALUE!</v>
      </c>
      <c r="Q382" t="e" vm="1">
        <f t="shared" si="48"/>
        <v>#VALUE!</v>
      </c>
    </row>
    <row r="383" spans="1:17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2">
        <f>[1]!GenLognormal($F$9,$F$10)</f>
        <v>#VALUE!</v>
      </c>
      <c r="G383" t="e" vm="2">
        <f>[1]!genBinomial(1,0.567)</f>
        <v>#VALUE!</v>
      </c>
      <c r="H383" s="13" t="e" vm="1">
        <f t="shared" si="42"/>
        <v>#VALUE!</v>
      </c>
      <c r="I383" s="1">
        <f>Main!$A$27</f>
        <v>264.55759569809749</v>
      </c>
      <c r="J383" s="48" t="e" vm="1">
        <f t="shared" si="43"/>
        <v>#VALUE!</v>
      </c>
      <c r="K383" t="e" vm="1">
        <f t="shared" si="44"/>
        <v>#VALUE!</v>
      </c>
      <c r="L383" s="1">
        <f>Main!$B$27</f>
        <v>264.41701673810672</v>
      </c>
      <c r="M383" s="48" t="e" vm="1">
        <f t="shared" si="45"/>
        <v>#VALUE!</v>
      </c>
      <c r="N383" t="e" vm="1">
        <f t="shared" si="46"/>
        <v>#VALUE!</v>
      </c>
      <c r="O383" s="1">
        <f>Main!$C$27</f>
        <v>264.69552238228596</v>
      </c>
      <c r="P383" s="48" t="e" vm="1">
        <f t="shared" si="47"/>
        <v>#VALUE!</v>
      </c>
      <c r="Q383" t="e" vm="1">
        <f t="shared" si="48"/>
        <v>#VALUE!</v>
      </c>
    </row>
    <row r="384" spans="1:17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2">
        <f>[1]!GenLognormal($F$9,$F$10)</f>
        <v>#VALUE!</v>
      </c>
      <c r="G384" t="e" vm="2">
        <f>[1]!genBinomial(1,0.567)</f>
        <v>#VALUE!</v>
      </c>
      <c r="H384" s="13" t="e" vm="1">
        <f t="shared" si="42"/>
        <v>#VALUE!</v>
      </c>
      <c r="I384" s="1">
        <f>Main!$A$27</f>
        <v>264.55759569809749</v>
      </c>
      <c r="J384" s="48" t="e" vm="1">
        <f t="shared" si="43"/>
        <v>#VALUE!</v>
      </c>
      <c r="K384" t="e" vm="1">
        <f t="shared" si="44"/>
        <v>#VALUE!</v>
      </c>
      <c r="L384" s="1">
        <f>Main!$B$27</f>
        <v>264.41701673810672</v>
      </c>
      <c r="M384" s="48" t="e" vm="1">
        <f t="shared" si="45"/>
        <v>#VALUE!</v>
      </c>
      <c r="N384" t="e" vm="1">
        <f t="shared" si="46"/>
        <v>#VALUE!</v>
      </c>
      <c r="O384" s="1">
        <f>Main!$C$27</f>
        <v>264.69552238228596</v>
      </c>
      <c r="P384" s="48" t="e" vm="1">
        <f t="shared" si="47"/>
        <v>#VALUE!</v>
      </c>
      <c r="Q384" t="e" vm="1">
        <f t="shared" si="48"/>
        <v>#VALUE!</v>
      </c>
    </row>
    <row r="385" spans="1:17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2">
        <f>[1]!GenLognormal($F$9,$F$10)</f>
        <v>#VALUE!</v>
      </c>
      <c r="G385" t="e" vm="2">
        <f>[1]!genBinomial(1,0.567)</f>
        <v>#VALUE!</v>
      </c>
      <c r="H385" s="13" t="e" vm="1">
        <f t="shared" si="42"/>
        <v>#VALUE!</v>
      </c>
      <c r="I385" s="1">
        <f>Main!$A$27</f>
        <v>264.55759569809749</v>
      </c>
      <c r="J385" s="48" t="e" vm="1">
        <f t="shared" si="43"/>
        <v>#VALUE!</v>
      </c>
      <c r="K385" t="e" vm="1">
        <f t="shared" si="44"/>
        <v>#VALUE!</v>
      </c>
      <c r="L385" s="1">
        <f>Main!$B$27</f>
        <v>264.41701673810672</v>
      </c>
      <c r="M385" s="48" t="e" vm="1">
        <f t="shared" si="45"/>
        <v>#VALUE!</v>
      </c>
      <c r="N385" t="e" vm="1">
        <f t="shared" si="46"/>
        <v>#VALUE!</v>
      </c>
      <c r="O385" s="1">
        <f>Main!$C$27</f>
        <v>264.69552238228596</v>
      </c>
      <c r="P385" s="48" t="e" vm="1">
        <f t="shared" si="47"/>
        <v>#VALUE!</v>
      </c>
      <c r="Q385" t="e" vm="1">
        <f t="shared" si="48"/>
        <v>#VALUE!</v>
      </c>
    </row>
    <row r="386" spans="1:17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2">
        <f>[1]!GenLognormal($F$9,$F$10)</f>
        <v>#VALUE!</v>
      </c>
      <c r="G386" t="e" vm="2">
        <f>[1]!genBinomial(1,0.567)</f>
        <v>#VALUE!</v>
      </c>
      <c r="H386" s="13" t="e" vm="1">
        <f t="shared" si="42"/>
        <v>#VALUE!</v>
      </c>
      <c r="I386" s="1">
        <f>Main!$A$27</f>
        <v>264.55759569809749</v>
      </c>
      <c r="J386" s="48" t="e" vm="1">
        <f t="shared" si="43"/>
        <v>#VALUE!</v>
      </c>
      <c r="K386" t="e" vm="1">
        <f t="shared" si="44"/>
        <v>#VALUE!</v>
      </c>
      <c r="L386" s="1">
        <f>Main!$B$27</f>
        <v>264.41701673810672</v>
      </c>
      <c r="M386" s="48" t="e" vm="1">
        <f t="shared" si="45"/>
        <v>#VALUE!</v>
      </c>
      <c r="N386" t="e" vm="1">
        <f t="shared" si="46"/>
        <v>#VALUE!</v>
      </c>
      <c r="O386" s="1">
        <f>Main!$C$27</f>
        <v>264.69552238228596</v>
      </c>
      <c r="P386" s="48" t="e" vm="1">
        <f t="shared" si="47"/>
        <v>#VALUE!</v>
      </c>
      <c r="Q386" t="e" vm="1">
        <f t="shared" si="48"/>
        <v>#VALUE!</v>
      </c>
    </row>
    <row r="387" spans="1:17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2">
        <f>[1]!GenLognormal($F$9,$F$10)</f>
        <v>#VALUE!</v>
      </c>
      <c r="G387" t="e" vm="2">
        <f>[1]!genBinomial(1,0.567)</f>
        <v>#VALUE!</v>
      </c>
      <c r="H387" s="13" t="e" vm="1">
        <f t="shared" si="42"/>
        <v>#VALUE!</v>
      </c>
      <c r="I387" s="1">
        <f>Main!$A$27</f>
        <v>264.55759569809749</v>
      </c>
      <c r="J387" s="48" t="e" vm="1">
        <f t="shared" si="43"/>
        <v>#VALUE!</v>
      </c>
      <c r="K387" t="e" vm="1">
        <f t="shared" si="44"/>
        <v>#VALUE!</v>
      </c>
      <c r="L387" s="1">
        <f>Main!$B$27</f>
        <v>264.41701673810672</v>
      </c>
      <c r="M387" s="48" t="e" vm="1">
        <f t="shared" si="45"/>
        <v>#VALUE!</v>
      </c>
      <c r="N387" t="e" vm="1">
        <f t="shared" si="46"/>
        <v>#VALUE!</v>
      </c>
      <c r="O387" s="1">
        <f>Main!$C$27</f>
        <v>264.69552238228596</v>
      </c>
      <c r="P387" s="48" t="e" vm="1">
        <f t="shared" si="47"/>
        <v>#VALUE!</v>
      </c>
      <c r="Q387" t="e" vm="1">
        <f t="shared" si="48"/>
        <v>#VALUE!</v>
      </c>
    </row>
    <row r="388" spans="1:17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2">
        <f>[1]!GenLognormal($F$9,$F$10)</f>
        <v>#VALUE!</v>
      </c>
      <c r="G388" t="e" vm="2">
        <f>[1]!genBinomial(1,0.567)</f>
        <v>#VALUE!</v>
      </c>
      <c r="H388" s="13" t="e" vm="1">
        <f t="shared" si="42"/>
        <v>#VALUE!</v>
      </c>
      <c r="I388" s="1">
        <f>Main!$A$27</f>
        <v>264.55759569809749</v>
      </c>
      <c r="J388" s="48" t="e" vm="1">
        <f t="shared" si="43"/>
        <v>#VALUE!</v>
      </c>
      <c r="K388" t="e" vm="1">
        <f t="shared" si="44"/>
        <v>#VALUE!</v>
      </c>
      <c r="L388" s="1">
        <f>Main!$B$27</f>
        <v>264.41701673810672</v>
      </c>
      <c r="M388" s="48" t="e" vm="1">
        <f t="shared" si="45"/>
        <v>#VALUE!</v>
      </c>
      <c r="N388" t="e" vm="1">
        <f t="shared" si="46"/>
        <v>#VALUE!</v>
      </c>
      <c r="O388" s="1">
        <f>Main!$C$27</f>
        <v>264.69552238228596</v>
      </c>
      <c r="P388" s="48" t="e" vm="1">
        <f t="shared" si="47"/>
        <v>#VALUE!</v>
      </c>
      <c r="Q388" t="e" vm="1">
        <f t="shared" si="48"/>
        <v>#VALUE!</v>
      </c>
    </row>
    <row r="389" spans="1:17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2">
        <f>[1]!GenLognormal($F$9,$F$10)</f>
        <v>#VALUE!</v>
      </c>
      <c r="G389" t="e" vm="2">
        <f>[1]!genBinomial(1,0.567)</f>
        <v>#VALUE!</v>
      </c>
      <c r="H389" s="13" t="e" vm="1">
        <f t="shared" si="42"/>
        <v>#VALUE!</v>
      </c>
      <c r="I389" s="1">
        <f>Main!$A$27</f>
        <v>264.55759569809749</v>
      </c>
      <c r="J389" s="48" t="e" vm="1">
        <f t="shared" si="43"/>
        <v>#VALUE!</v>
      </c>
      <c r="K389" t="e" vm="1">
        <f t="shared" si="44"/>
        <v>#VALUE!</v>
      </c>
      <c r="L389" s="1">
        <f>Main!$B$27</f>
        <v>264.41701673810672</v>
      </c>
      <c r="M389" s="48" t="e" vm="1">
        <f t="shared" si="45"/>
        <v>#VALUE!</v>
      </c>
      <c r="N389" t="e" vm="1">
        <f t="shared" si="46"/>
        <v>#VALUE!</v>
      </c>
      <c r="O389" s="1">
        <f>Main!$C$27</f>
        <v>264.69552238228596</v>
      </c>
      <c r="P389" s="48" t="e" vm="1">
        <f t="shared" si="47"/>
        <v>#VALUE!</v>
      </c>
      <c r="Q389" t="e" vm="1">
        <f t="shared" si="48"/>
        <v>#VALUE!</v>
      </c>
    </row>
    <row r="390" spans="1:17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2">
        <f>[1]!GenLognormal($F$9,$F$10)</f>
        <v>#VALUE!</v>
      </c>
      <c r="G390" t="e" vm="2">
        <f>[1]!genBinomial(1,0.567)</f>
        <v>#VALUE!</v>
      </c>
      <c r="H390" s="13" t="e" vm="1">
        <f t="shared" si="42"/>
        <v>#VALUE!</v>
      </c>
      <c r="I390" s="1">
        <f>Main!$A$27</f>
        <v>264.55759569809749</v>
      </c>
      <c r="J390" s="48" t="e" vm="1">
        <f t="shared" si="43"/>
        <v>#VALUE!</v>
      </c>
      <c r="K390" t="e" vm="1">
        <f t="shared" si="44"/>
        <v>#VALUE!</v>
      </c>
      <c r="L390" s="1">
        <f>Main!$B$27</f>
        <v>264.41701673810672</v>
      </c>
      <c r="M390" s="48" t="e" vm="1">
        <f t="shared" si="45"/>
        <v>#VALUE!</v>
      </c>
      <c r="N390" t="e" vm="1">
        <f t="shared" si="46"/>
        <v>#VALUE!</v>
      </c>
      <c r="O390" s="1">
        <f>Main!$C$27</f>
        <v>264.69552238228596</v>
      </c>
      <c r="P390" s="48" t="e" vm="1">
        <f t="shared" si="47"/>
        <v>#VALUE!</v>
      </c>
      <c r="Q390" t="e" vm="1">
        <f t="shared" si="48"/>
        <v>#VALUE!</v>
      </c>
    </row>
    <row r="391" spans="1:17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2">
        <f>[1]!GenLognormal($F$9,$F$10)</f>
        <v>#VALUE!</v>
      </c>
      <c r="G391" t="e" vm="2">
        <f>[1]!genBinomial(1,0.567)</f>
        <v>#VALUE!</v>
      </c>
      <c r="H391" s="13" t="e" vm="1">
        <f t="shared" si="42"/>
        <v>#VALUE!</v>
      </c>
      <c r="I391" s="1">
        <f>Main!$A$27</f>
        <v>264.55759569809749</v>
      </c>
      <c r="J391" s="48" t="e" vm="1">
        <f t="shared" si="43"/>
        <v>#VALUE!</v>
      </c>
      <c r="K391" t="e" vm="1">
        <f t="shared" si="44"/>
        <v>#VALUE!</v>
      </c>
      <c r="L391" s="1">
        <f>Main!$B$27</f>
        <v>264.41701673810672</v>
      </c>
      <c r="M391" s="48" t="e" vm="1">
        <f t="shared" si="45"/>
        <v>#VALUE!</v>
      </c>
      <c r="N391" t="e" vm="1">
        <f t="shared" si="46"/>
        <v>#VALUE!</v>
      </c>
      <c r="O391" s="1">
        <f>Main!$C$27</f>
        <v>264.69552238228596</v>
      </c>
      <c r="P391" s="48" t="e" vm="1">
        <f t="shared" si="47"/>
        <v>#VALUE!</v>
      </c>
      <c r="Q391" t="e" vm="1">
        <f t="shared" si="48"/>
        <v>#VALUE!</v>
      </c>
    </row>
    <row r="392" spans="1:17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2">
        <f>[1]!GenLognormal($F$9,$F$10)</f>
        <v>#VALUE!</v>
      </c>
      <c r="G392" t="e" vm="2">
        <f>[1]!genBinomial(1,0.567)</f>
        <v>#VALUE!</v>
      </c>
      <c r="H392" s="13" t="e" vm="1">
        <f t="shared" si="42"/>
        <v>#VALUE!</v>
      </c>
      <c r="I392" s="1">
        <f>Main!$A$27</f>
        <v>264.55759569809749</v>
      </c>
      <c r="J392" s="48" t="e" vm="1">
        <f t="shared" si="43"/>
        <v>#VALUE!</v>
      </c>
      <c r="K392" t="e" vm="1">
        <f t="shared" si="44"/>
        <v>#VALUE!</v>
      </c>
      <c r="L392" s="1">
        <f>Main!$B$27</f>
        <v>264.41701673810672</v>
      </c>
      <c r="M392" s="48" t="e" vm="1">
        <f t="shared" si="45"/>
        <v>#VALUE!</v>
      </c>
      <c r="N392" t="e" vm="1">
        <f t="shared" si="46"/>
        <v>#VALUE!</v>
      </c>
      <c r="O392" s="1">
        <f>Main!$C$27</f>
        <v>264.69552238228596</v>
      </c>
      <c r="P392" s="48" t="e" vm="1">
        <f t="shared" si="47"/>
        <v>#VALUE!</v>
      </c>
      <c r="Q392" t="e" vm="1">
        <f t="shared" si="48"/>
        <v>#VALUE!</v>
      </c>
    </row>
    <row r="393" spans="1:17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2">
        <f>[1]!GenLognormal($F$9,$F$10)</f>
        <v>#VALUE!</v>
      </c>
      <c r="G393" t="e" vm="2">
        <f>[1]!genBinomial(1,0.567)</f>
        <v>#VALUE!</v>
      </c>
      <c r="H393" s="13" t="e" vm="1">
        <f t="shared" si="42"/>
        <v>#VALUE!</v>
      </c>
      <c r="I393" s="1">
        <f>Main!$A$27</f>
        <v>264.55759569809749</v>
      </c>
      <c r="J393" s="48" t="e" vm="1">
        <f t="shared" si="43"/>
        <v>#VALUE!</v>
      </c>
      <c r="K393" t="e" vm="1">
        <f t="shared" si="44"/>
        <v>#VALUE!</v>
      </c>
      <c r="L393" s="1">
        <f>Main!$B$27</f>
        <v>264.41701673810672</v>
      </c>
      <c r="M393" s="48" t="e" vm="1">
        <f t="shared" si="45"/>
        <v>#VALUE!</v>
      </c>
      <c r="N393" t="e" vm="1">
        <f t="shared" si="46"/>
        <v>#VALUE!</v>
      </c>
      <c r="O393" s="1">
        <f>Main!$C$27</f>
        <v>264.69552238228596</v>
      </c>
      <c r="P393" s="48" t="e" vm="1">
        <f t="shared" si="47"/>
        <v>#VALUE!</v>
      </c>
      <c r="Q393" t="e" vm="1">
        <f t="shared" si="48"/>
        <v>#VALUE!</v>
      </c>
    </row>
    <row r="394" spans="1:17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2">
        <f>[1]!GenLognormal($F$9,$F$10)</f>
        <v>#VALUE!</v>
      </c>
      <c r="G394" t="e" vm="2">
        <f>[1]!genBinomial(1,0.567)</f>
        <v>#VALUE!</v>
      </c>
      <c r="H394" s="13" t="e" vm="1">
        <f t="shared" si="42"/>
        <v>#VALUE!</v>
      </c>
      <c r="I394" s="1">
        <f>Main!$A$27</f>
        <v>264.55759569809749</v>
      </c>
      <c r="J394" s="48" t="e" vm="1">
        <f t="shared" si="43"/>
        <v>#VALUE!</v>
      </c>
      <c r="K394" t="e" vm="1">
        <f t="shared" si="44"/>
        <v>#VALUE!</v>
      </c>
      <c r="L394" s="1">
        <f>Main!$B$27</f>
        <v>264.41701673810672</v>
      </c>
      <c r="M394" s="48" t="e" vm="1">
        <f t="shared" si="45"/>
        <v>#VALUE!</v>
      </c>
      <c r="N394" t="e" vm="1">
        <f t="shared" si="46"/>
        <v>#VALUE!</v>
      </c>
      <c r="O394" s="1">
        <f>Main!$C$27</f>
        <v>264.69552238228596</v>
      </c>
      <c r="P394" s="48" t="e" vm="1">
        <f t="shared" si="47"/>
        <v>#VALUE!</v>
      </c>
      <c r="Q394" t="e" vm="1">
        <f t="shared" si="48"/>
        <v>#VALUE!</v>
      </c>
    </row>
    <row r="395" spans="1:17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2">
        <f>[1]!GenLognormal($F$9,$F$10)</f>
        <v>#VALUE!</v>
      </c>
      <c r="G395" t="e" vm="2">
        <f>[1]!genBinomial(1,0.567)</f>
        <v>#VALUE!</v>
      </c>
      <c r="H395" s="13" t="e" vm="1">
        <f t="shared" si="42"/>
        <v>#VALUE!</v>
      </c>
      <c r="I395" s="1">
        <f>Main!$A$27</f>
        <v>264.55759569809749</v>
      </c>
      <c r="J395" s="48" t="e" vm="1">
        <f t="shared" si="43"/>
        <v>#VALUE!</v>
      </c>
      <c r="K395" t="e" vm="1">
        <f t="shared" si="44"/>
        <v>#VALUE!</v>
      </c>
      <c r="L395" s="1">
        <f>Main!$B$27</f>
        <v>264.41701673810672</v>
      </c>
      <c r="M395" s="48" t="e" vm="1">
        <f t="shared" si="45"/>
        <v>#VALUE!</v>
      </c>
      <c r="N395" t="e" vm="1">
        <f t="shared" si="46"/>
        <v>#VALUE!</v>
      </c>
      <c r="O395" s="1">
        <f>Main!$C$27</f>
        <v>264.69552238228596</v>
      </c>
      <c r="P395" s="48" t="e" vm="1">
        <f t="shared" si="47"/>
        <v>#VALUE!</v>
      </c>
      <c r="Q395" t="e" vm="1">
        <f t="shared" si="48"/>
        <v>#VALUE!</v>
      </c>
    </row>
    <row r="396" spans="1:17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2">
        <f>[1]!GenLognormal($F$9,$F$10)</f>
        <v>#VALUE!</v>
      </c>
      <c r="G396" t="e" vm="2">
        <f>[1]!genBinomial(1,0.567)</f>
        <v>#VALUE!</v>
      </c>
      <c r="H396" s="13" t="e" vm="1">
        <f t="shared" si="42"/>
        <v>#VALUE!</v>
      </c>
      <c r="I396" s="1">
        <f>Main!$A$27</f>
        <v>264.55759569809749</v>
      </c>
      <c r="J396" s="48" t="e" vm="1">
        <f t="shared" si="43"/>
        <v>#VALUE!</v>
      </c>
      <c r="K396" t="e" vm="1">
        <f t="shared" si="44"/>
        <v>#VALUE!</v>
      </c>
      <c r="L396" s="1">
        <f>Main!$B$27</f>
        <v>264.41701673810672</v>
      </c>
      <c r="M396" s="48" t="e" vm="1">
        <f t="shared" si="45"/>
        <v>#VALUE!</v>
      </c>
      <c r="N396" t="e" vm="1">
        <f t="shared" si="46"/>
        <v>#VALUE!</v>
      </c>
      <c r="O396" s="1">
        <f>Main!$C$27</f>
        <v>264.69552238228596</v>
      </c>
      <c r="P396" s="48" t="e" vm="1">
        <f t="shared" si="47"/>
        <v>#VALUE!</v>
      </c>
      <c r="Q396" t="e" vm="1">
        <f t="shared" si="48"/>
        <v>#VALUE!</v>
      </c>
    </row>
    <row r="397" spans="1:17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2">
        <f>[1]!GenLognormal($F$9,$F$10)</f>
        <v>#VALUE!</v>
      </c>
      <c r="G397" t="e" vm="2">
        <f>[1]!genBinomial(1,0.567)</f>
        <v>#VALUE!</v>
      </c>
      <c r="H397" s="13" t="e" vm="1">
        <f t="shared" si="42"/>
        <v>#VALUE!</v>
      </c>
      <c r="I397" s="1">
        <f>Main!$A$27</f>
        <v>264.55759569809749</v>
      </c>
      <c r="J397" s="48" t="e" vm="1">
        <f t="shared" si="43"/>
        <v>#VALUE!</v>
      </c>
      <c r="K397" t="e" vm="1">
        <f t="shared" si="44"/>
        <v>#VALUE!</v>
      </c>
      <c r="L397" s="1">
        <f>Main!$B$27</f>
        <v>264.41701673810672</v>
      </c>
      <c r="M397" s="48" t="e" vm="1">
        <f t="shared" si="45"/>
        <v>#VALUE!</v>
      </c>
      <c r="N397" t="e" vm="1">
        <f t="shared" si="46"/>
        <v>#VALUE!</v>
      </c>
      <c r="O397" s="1">
        <f>Main!$C$27</f>
        <v>264.69552238228596</v>
      </c>
      <c r="P397" s="48" t="e" vm="1">
        <f t="shared" si="47"/>
        <v>#VALUE!</v>
      </c>
      <c r="Q397" t="e" vm="1">
        <f t="shared" si="48"/>
        <v>#VALUE!</v>
      </c>
    </row>
    <row r="398" spans="1:17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2">
        <f>[1]!GenLognormal($F$9,$F$10)</f>
        <v>#VALUE!</v>
      </c>
      <c r="G398" t="e" vm="2">
        <f>[1]!genBinomial(1,0.567)</f>
        <v>#VALUE!</v>
      </c>
      <c r="H398" s="13" t="e" vm="1">
        <f t="shared" si="42"/>
        <v>#VALUE!</v>
      </c>
      <c r="I398" s="1">
        <f>Main!$A$27</f>
        <v>264.55759569809749</v>
      </c>
      <c r="J398" s="48" t="e" vm="1">
        <f t="shared" si="43"/>
        <v>#VALUE!</v>
      </c>
      <c r="K398" t="e" vm="1">
        <f t="shared" si="44"/>
        <v>#VALUE!</v>
      </c>
      <c r="L398" s="1">
        <f>Main!$B$27</f>
        <v>264.41701673810672</v>
      </c>
      <c r="M398" s="48" t="e" vm="1">
        <f t="shared" si="45"/>
        <v>#VALUE!</v>
      </c>
      <c r="N398" t="e" vm="1">
        <f t="shared" si="46"/>
        <v>#VALUE!</v>
      </c>
      <c r="O398" s="1">
        <f>Main!$C$27</f>
        <v>264.69552238228596</v>
      </c>
      <c r="P398" s="48" t="e" vm="1">
        <f t="shared" si="47"/>
        <v>#VALUE!</v>
      </c>
      <c r="Q398" t="e" vm="1">
        <f t="shared" si="48"/>
        <v>#VALUE!</v>
      </c>
    </row>
    <row r="399" spans="1:17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2">
        <f>[1]!GenLognormal($F$9,$F$10)</f>
        <v>#VALUE!</v>
      </c>
      <c r="G399" t="e" vm="2">
        <f>[1]!genBinomial(1,0.567)</f>
        <v>#VALUE!</v>
      </c>
      <c r="H399" s="13" t="e" vm="1">
        <f t="shared" si="42"/>
        <v>#VALUE!</v>
      </c>
      <c r="I399" s="1">
        <f>Main!$A$27</f>
        <v>264.55759569809749</v>
      </c>
      <c r="J399" s="48" t="e" vm="1">
        <f t="shared" si="43"/>
        <v>#VALUE!</v>
      </c>
      <c r="K399" t="e" vm="1">
        <f t="shared" si="44"/>
        <v>#VALUE!</v>
      </c>
      <c r="L399" s="1">
        <f>Main!$B$27</f>
        <v>264.41701673810672</v>
      </c>
      <c r="M399" s="48" t="e" vm="1">
        <f t="shared" si="45"/>
        <v>#VALUE!</v>
      </c>
      <c r="N399" t="e" vm="1">
        <f t="shared" si="46"/>
        <v>#VALUE!</v>
      </c>
      <c r="O399" s="1">
        <f>Main!$C$27</f>
        <v>264.69552238228596</v>
      </c>
      <c r="P399" s="48" t="e" vm="1">
        <f t="shared" si="47"/>
        <v>#VALUE!</v>
      </c>
      <c r="Q399" t="e" vm="1">
        <f t="shared" si="48"/>
        <v>#VALUE!</v>
      </c>
    </row>
    <row r="400" spans="1:17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2">
        <f>[1]!GenLognormal($F$9,$F$10)</f>
        <v>#VALUE!</v>
      </c>
      <c r="G400" t="e" vm="2">
        <f>[1]!genBinomial(1,0.567)</f>
        <v>#VALUE!</v>
      </c>
      <c r="H400" s="13" t="e" vm="1">
        <f t="shared" si="42"/>
        <v>#VALUE!</v>
      </c>
      <c r="I400" s="1">
        <f>Main!$A$27</f>
        <v>264.55759569809749</v>
      </c>
      <c r="J400" s="48" t="e" vm="1">
        <f t="shared" si="43"/>
        <v>#VALUE!</v>
      </c>
      <c r="K400" t="e" vm="1">
        <f t="shared" si="44"/>
        <v>#VALUE!</v>
      </c>
      <c r="L400" s="1">
        <f>Main!$B$27</f>
        <v>264.41701673810672</v>
      </c>
      <c r="M400" s="48" t="e" vm="1">
        <f t="shared" si="45"/>
        <v>#VALUE!</v>
      </c>
      <c r="N400" t="e" vm="1">
        <f t="shared" si="46"/>
        <v>#VALUE!</v>
      </c>
      <c r="O400" s="1">
        <f>Main!$C$27</f>
        <v>264.69552238228596</v>
      </c>
      <c r="P400" s="48" t="e" vm="1">
        <f t="shared" si="47"/>
        <v>#VALUE!</v>
      </c>
      <c r="Q400" t="e" vm="1">
        <f t="shared" si="48"/>
        <v>#VALUE!</v>
      </c>
    </row>
    <row r="401" spans="1:17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2">
        <f>[1]!GenLognormal($F$9,$F$10)</f>
        <v>#VALUE!</v>
      </c>
      <c r="G401" t="e" vm="2">
        <f>[1]!genBinomial(1,0.567)</f>
        <v>#VALUE!</v>
      </c>
      <c r="H401" s="13" t="e" vm="1">
        <f t="shared" si="42"/>
        <v>#VALUE!</v>
      </c>
      <c r="I401" s="1">
        <f>Main!$A$27</f>
        <v>264.55759569809749</v>
      </c>
      <c r="J401" s="48" t="e" vm="1">
        <f t="shared" si="43"/>
        <v>#VALUE!</v>
      </c>
      <c r="K401" t="e" vm="1">
        <f t="shared" si="44"/>
        <v>#VALUE!</v>
      </c>
      <c r="L401" s="1">
        <f>Main!$B$27</f>
        <v>264.41701673810672</v>
      </c>
      <c r="M401" s="48" t="e" vm="1">
        <f t="shared" si="45"/>
        <v>#VALUE!</v>
      </c>
      <c r="N401" t="e" vm="1">
        <f t="shared" si="46"/>
        <v>#VALUE!</v>
      </c>
      <c r="O401" s="1">
        <f>Main!$C$27</f>
        <v>264.69552238228596</v>
      </c>
      <c r="P401" s="48" t="e" vm="1">
        <f t="shared" si="47"/>
        <v>#VALUE!</v>
      </c>
      <c r="Q401" t="e" vm="1">
        <f t="shared" si="48"/>
        <v>#VALUE!</v>
      </c>
    </row>
    <row r="402" spans="1:17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2">
        <f>[1]!GenLognormal($F$9,$F$10)</f>
        <v>#VALUE!</v>
      </c>
      <c r="G402" t="e" vm="2">
        <f>[1]!genBinomial(1,0.567)</f>
        <v>#VALUE!</v>
      </c>
      <c r="H402" s="13" t="e" vm="1">
        <f t="shared" si="42"/>
        <v>#VALUE!</v>
      </c>
      <c r="I402" s="1">
        <f>Main!$A$27</f>
        <v>264.55759569809749</v>
      </c>
      <c r="J402" s="48" t="e" vm="1">
        <f t="shared" si="43"/>
        <v>#VALUE!</v>
      </c>
      <c r="K402" t="e" vm="1">
        <f t="shared" si="44"/>
        <v>#VALUE!</v>
      </c>
      <c r="L402" s="1">
        <f>Main!$B$27</f>
        <v>264.41701673810672</v>
      </c>
      <c r="M402" s="48" t="e" vm="1">
        <f t="shared" si="45"/>
        <v>#VALUE!</v>
      </c>
      <c r="N402" t="e" vm="1">
        <f t="shared" si="46"/>
        <v>#VALUE!</v>
      </c>
      <c r="O402" s="1">
        <f>Main!$C$27</f>
        <v>264.69552238228596</v>
      </c>
      <c r="P402" s="48" t="e" vm="1">
        <f t="shared" si="47"/>
        <v>#VALUE!</v>
      </c>
      <c r="Q402" t="e" vm="1">
        <f t="shared" si="48"/>
        <v>#VALUE!</v>
      </c>
    </row>
    <row r="403" spans="1:17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2">
        <f>[1]!GenLognormal($F$9,$F$10)</f>
        <v>#VALUE!</v>
      </c>
      <c r="G403" t="e" vm="2">
        <f>[1]!genBinomial(1,0.567)</f>
        <v>#VALUE!</v>
      </c>
      <c r="H403" s="13" t="e" vm="1">
        <f t="shared" si="42"/>
        <v>#VALUE!</v>
      </c>
      <c r="I403" s="1">
        <f>Main!$A$27</f>
        <v>264.55759569809749</v>
      </c>
      <c r="J403" s="48" t="e" vm="1">
        <f t="shared" si="43"/>
        <v>#VALUE!</v>
      </c>
      <c r="K403" t="e" vm="1">
        <f t="shared" si="44"/>
        <v>#VALUE!</v>
      </c>
      <c r="L403" s="1">
        <f>Main!$B$27</f>
        <v>264.41701673810672</v>
      </c>
      <c r="M403" s="48" t="e" vm="1">
        <f t="shared" si="45"/>
        <v>#VALUE!</v>
      </c>
      <c r="N403" t="e" vm="1">
        <f t="shared" si="46"/>
        <v>#VALUE!</v>
      </c>
      <c r="O403" s="1">
        <f>Main!$C$27</f>
        <v>264.69552238228596</v>
      </c>
      <c r="P403" s="48" t="e" vm="1">
        <f t="shared" si="47"/>
        <v>#VALUE!</v>
      </c>
      <c r="Q403" t="e" vm="1">
        <f t="shared" si="48"/>
        <v>#VALUE!</v>
      </c>
    </row>
    <row r="404" spans="1:17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2">
        <f>[1]!GenLognormal($F$9,$F$10)</f>
        <v>#VALUE!</v>
      </c>
      <c r="G404" t="e" vm="2">
        <f>[1]!genBinomial(1,0.567)</f>
        <v>#VALUE!</v>
      </c>
      <c r="H404" s="13" t="e" vm="1">
        <f t="shared" si="42"/>
        <v>#VALUE!</v>
      </c>
      <c r="I404" s="1">
        <f>Main!$A$27</f>
        <v>264.55759569809749</v>
      </c>
      <c r="J404" s="48" t="e" vm="1">
        <f t="shared" si="43"/>
        <v>#VALUE!</v>
      </c>
      <c r="K404" t="e" vm="1">
        <f t="shared" si="44"/>
        <v>#VALUE!</v>
      </c>
      <c r="L404" s="1">
        <f>Main!$B$27</f>
        <v>264.41701673810672</v>
      </c>
      <c r="M404" s="48" t="e" vm="1">
        <f t="shared" si="45"/>
        <v>#VALUE!</v>
      </c>
      <c r="N404" t="e" vm="1">
        <f t="shared" si="46"/>
        <v>#VALUE!</v>
      </c>
      <c r="O404" s="1">
        <f>Main!$C$27</f>
        <v>264.69552238228596</v>
      </c>
      <c r="P404" s="48" t="e" vm="1">
        <f t="shared" si="47"/>
        <v>#VALUE!</v>
      </c>
      <c r="Q404" t="e" vm="1">
        <f t="shared" si="48"/>
        <v>#VALUE!</v>
      </c>
    </row>
    <row r="405" spans="1:17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2">
        <f>[1]!GenLognormal($F$9,$F$10)</f>
        <v>#VALUE!</v>
      </c>
      <c r="G405" t="e" vm="2">
        <f>[1]!genBinomial(1,0.567)</f>
        <v>#VALUE!</v>
      </c>
      <c r="H405" s="13" t="e" vm="1">
        <f t="shared" ref="H405:H468" si="49">(266.16-47.17*G405-2.33*F405+0.66*E405+0.017*(E405^2))*113.12/1000000*D405</f>
        <v>#VALUE!</v>
      </c>
      <c r="I405" s="1">
        <f>Main!$A$27</f>
        <v>264.55759569809749</v>
      </c>
      <c r="J405" s="48" t="e" vm="1">
        <f t="shared" ref="J405:J468" si="50">I405*$H405/24/60</f>
        <v>#VALUE!</v>
      </c>
      <c r="K405" t="e" vm="1">
        <f t="shared" ref="K405:K468" si="51">J405*24*60/$D405</f>
        <v>#VALUE!</v>
      </c>
      <c r="L405" s="1">
        <f>Main!$B$27</f>
        <v>264.41701673810672</v>
      </c>
      <c r="M405" s="48" t="e" vm="1">
        <f t="shared" ref="M405:M468" si="52">L405*$H405/24/60</f>
        <v>#VALUE!</v>
      </c>
      <c r="N405" t="e" vm="1">
        <f t="shared" ref="N405:N468" si="53">M405*24*60/$D405</f>
        <v>#VALUE!</v>
      </c>
      <c r="O405" s="1">
        <f>Main!$C$27</f>
        <v>264.69552238228596</v>
      </c>
      <c r="P405" s="48" t="e" vm="1">
        <f t="shared" ref="P405:P468" si="54">O405*$H405/24/60</f>
        <v>#VALUE!</v>
      </c>
      <c r="Q405" t="e" vm="1">
        <f t="shared" ref="Q405:Q468" si="55">P405*24*60/$D405</f>
        <v>#VALUE!</v>
      </c>
    </row>
    <row r="406" spans="1:17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2">
        <f>[1]!GenLognormal($F$9,$F$10)</f>
        <v>#VALUE!</v>
      </c>
      <c r="G406" t="e" vm="2">
        <f>[1]!genBinomial(1,0.567)</f>
        <v>#VALUE!</v>
      </c>
      <c r="H406" s="13" t="e" vm="1">
        <f t="shared" si="49"/>
        <v>#VALUE!</v>
      </c>
      <c r="I406" s="1">
        <f>Main!$A$27</f>
        <v>264.55759569809749</v>
      </c>
      <c r="J406" s="48" t="e" vm="1">
        <f t="shared" si="50"/>
        <v>#VALUE!</v>
      </c>
      <c r="K406" t="e" vm="1">
        <f t="shared" si="51"/>
        <v>#VALUE!</v>
      </c>
      <c r="L406" s="1">
        <f>Main!$B$27</f>
        <v>264.41701673810672</v>
      </c>
      <c r="M406" s="48" t="e" vm="1">
        <f t="shared" si="52"/>
        <v>#VALUE!</v>
      </c>
      <c r="N406" t="e" vm="1">
        <f t="shared" si="53"/>
        <v>#VALUE!</v>
      </c>
      <c r="O406" s="1">
        <f>Main!$C$27</f>
        <v>264.69552238228596</v>
      </c>
      <c r="P406" s="48" t="e" vm="1">
        <f t="shared" si="54"/>
        <v>#VALUE!</v>
      </c>
      <c r="Q406" t="e" vm="1">
        <f t="shared" si="55"/>
        <v>#VALUE!</v>
      </c>
    </row>
    <row r="407" spans="1:17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2">
        <f>[1]!GenLognormal($F$9,$F$10)</f>
        <v>#VALUE!</v>
      </c>
      <c r="G407" t="e" vm="2">
        <f>[1]!genBinomial(1,0.567)</f>
        <v>#VALUE!</v>
      </c>
      <c r="H407" s="13" t="e" vm="1">
        <f t="shared" si="49"/>
        <v>#VALUE!</v>
      </c>
      <c r="I407" s="1">
        <f>Main!$A$27</f>
        <v>264.55759569809749</v>
      </c>
      <c r="J407" s="48" t="e" vm="1">
        <f t="shared" si="50"/>
        <v>#VALUE!</v>
      </c>
      <c r="K407" t="e" vm="1">
        <f t="shared" si="51"/>
        <v>#VALUE!</v>
      </c>
      <c r="L407" s="1">
        <f>Main!$B$27</f>
        <v>264.41701673810672</v>
      </c>
      <c r="M407" s="48" t="e" vm="1">
        <f t="shared" si="52"/>
        <v>#VALUE!</v>
      </c>
      <c r="N407" t="e" vm="1">
        <f t="shared" si="53"/>
        <v>#VALUE!</v>
      </c>
      <c r="O407" s="1">
        <f>Main!$C$27</f>
        <v>264.69552238228596</v>
      </c>
      <c r="P407" s="48" t="e" vm="1">
        <f t="shared" si="54"/>
        <v>#VALUE!</v>
      </c>
      <c r="Q407" t="e" vm="1">
        <f t="shared" si="55"/>
        <v>#VALUE!</v>
      </c>
    </row>
    <row r="408" spans="1:17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2">
        <f>[1]!GenLognormal($F$9,$F$10)</f>
        <v>#VALUE!</v>
      </c>
      <c r="G408" t="e" vm="2">
        <f>[1]!genBinomial(1,0.567)</f>
        <v>#VALUE!</v>
      </c>
      <c r="H408" s="13" t="e" vm="1">
        <f t="shared" si="49"/>
        <v>#VALUE!</v>
      </c>
      <c r="I408" s="1">
        <f>Main!$A$27</f>
        <v>264.55759569809749</v>
      </c>
      <c r="J408" s="48" t="e" vm="1">
        <f t="shared" si="50"/>
        <v>#VALUE!</v>
      </c>
      <c r="K408" t="e" vm="1">
        <f t="shared" si="51"/>
        <v>#VALUE!</v>
      </c>
      <c r="L408" s="1">
        <f>Main!$B$27</f>
        <v>264.41701673810672</v>
      </c>
      <c r="M408" s="48" t="e" vm="1">
        <f t="shared" si="52"/>
        <v>#VALUE!</v>
      </c>
      <c r="N408" t="e" vm="1">
        <f t="shared" si="53"/>
        <v>#VALUE!</v>
      </c>
      <c r="O408" s="1">
        <f>Main!$C$27</f>
        <v>264.69552238228596</v>
      </c>
      <c r="P408" s="48" t="e" vm="1">
        <f t="shared" si="54"/>
        <v>#VALUE!</v>
      </c>
      <c r="Q408" t="e" vm="1">
        <f t="shared" si="55"/>
        <v>#VALUE!</v>
      </c>
    </row>
    <row r="409" spans="1:17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2">
        <f>[1]!GenLognormal($F$9,$F$10)</f>
        <v>#VALUE!</v>
      </c>
      <c r="G409" t="e" vm="2">
        <f>[1]!genBinomial(1,0.567)</f>
        <v>#VALUE!</v>
      </c>
      <c r="H409" s="13" t="e" vm="1">
        <f t="shared" si="49"/>
        <v>#VALUE!</v>
      </c>
      <c r="I409" s="1">
        <f>Main!$A$27</f>
        <v>264.55759569809749</v>
      </c>
      <c r="J409" s="48" t="e" vm="1">
        <f t="shared" si="50"/>
        <v>#VALUE!</v>
      </c>
      <c r="K409" t="e" vm="1">
        <f t="shared" si="51"/>
        <v>#VALUE!</v>
      </c>
      <c r="L409" s="1">
        <f>Main!$B$27</f>
        <v>264.41701673810672</v>
      </c>
      <c r="M409" s="48" t="e" vm="1">
        <f t="shared" si="52"/>
        <v>#VALUE!</v>
      </c>
      <c r="N409" t="e" vm="1">
        <f t="shared" si="53"/>
        <v>#VALUE!</v>
      </c>
      <c r="O409" s="1">
        <f>Main!$C$27</f>
        <v>264.69552238228596</v>
      </c>
      <c r="P409" s="48" t="e" vm="1">
        <f t="shared" si="54"/>
        <v>#VALUE!</v>
      </c>
      <c r="Q409" t="e" vm="1">
        <f t="shared" si="55"/>
        <v>#VALUE!</v>
      </c>
    </row>
    <row r="410" spans="1:17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2">
        <f>[1]!GenLognormal($F$9,$F$10)</f>
        <v>#VALUE!</v>
      </c>
      <c r="G410" t="e" vm="2">
        <f>[1]!genBinomial(1,0.567)</f>
        <v>#VALUE!</v>
      </c>
      <c r="H410" s="13" t="e" vm="1">
        <f t="shared" si="49"/>
        <v>#VALUE!</v>
      </c>
      <c r="I410" s="1">
        <f>Main!$A$27</f>
        <v>264.55759569809749</v>
      </c>
      <c r="J410" s="48" t="e" vm="1">
        <f t="shared" si="50"/>
        <v>#VALUE!</v>
      </c>
      <c r="K410" t="e" vm="1">
        <f t="shared" si="51"/>
        <v>#VALUE!</v>
      </c>
      <c r="L410" s="1">
        <f>Main!$B$27</f>
        <v>264.41701673810672</v>
      </c>
      <c r="M410" s="48" t="e" vm="1">
        <f t="shared" si="52"/>
        <v>#VALUE!</v>
      </c>
      <c r="N410" t="e" vm="1">
        <f t="shared" si="53"/>
        <v>#VALUE!</v>
      </c>
      <c r="O410" s="1">
        <f>Main!$C$27</f>
        <v>264.69552238228596</v>
      </c>
      <c r="P410" s="48" t="e" vm="1">
        <f t="shared" si="54"/>
        <v>#VALUE!</v>
      </c>
      <c r="Q410" t="e" vm="1">
        <f t="shared" si="55"/>
        <v>#VALUE!</v>
      </c>
    </row>
    <row r="411" spans="1:17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2">
        <f>[1]!GenLognormal($F$9,$F$10)</f>
        <v>#VALUE!</v>
      </c>
      <c r="G411" t="e" vm="2">
        <f>[1]!genBinomial(1,0.567)</f>
        <v>#VALUE!</v>
      </c>
      <c r="H411" s="13" t="e" vm="1">
        <f t="shared" si="49"/>
        <v>#VALUE!</v>
      </c>
      <c r="I411" s="1">
        <f>Main!$A$27</f>
        <v>264.55759569809749</v>
      </c>
      <c r="J411" s="48" t="e" vm="1">
        <f t="shared" si="50"/>
        <v>#VALUE!</v>
      </c>
      <c r="K411" t="e" vm="1">
        <f t="shared" si="51"/>
        <v>#VALUE!</v>
      </c>
      <c r="L411" s="1">
        <f>Main!$B$27</f>
        <v>264.41701673810672</v>
      </c>
      <c r="M411" s="48" t="e" vm="1">
        <f t="shared" si="52"/>
        <v>#VALUE!</v>
      </c>
      <c r="N411" t="e" vm="1">
        <f t="shared" si="53"/>
        <v>#VALUE!</v>
      </c>
      <c r="O411" s="1">
        <f>Main!$C$27</f>
        <v>264.69552238228596</v>
      </c>
      <c r="P411" s="48" t="e" vm="1">
        <f t="shared" si="54"/>
        <v>#VALUE!</v>
      </c>
      <c r="Q411" t="e" vm="1">
        <f t="shared" si="55"/>
        <v>#VALUE!</v>
      </c>
    </row>
    <row r="412" spans="1:17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2">
        <f>[1]!GenLognormal($F$9,$F$10)</f>
        <v>#VALUE!</v>
      </c>
      <c r="G412" t="e" vm="2">
        <f>[1]!genBinomial(1,0.567)</f>
        <v>#VALUE!</v>
      </c>
      <c r="H412" s="13" t="e" vm="1">
        <f t="shared" si="49"/>
        <v>#VALUE!</v>
      </c>
      <c r="I412" s="1">
        <f>Main!$A$27</f>
        <v>264.55759569809749</v>
      </c>
      <c r="J412" s="48" t="e" vm="1">
        <f t="shared" si="50"/>
        <v>#VALUE!</v>
      </c>
      <c r="K412" t="e" vm="1">
        <f t="shared" si="51"/>
        <v>#VALUE!</v>
      </c>
      <c r="L412" s="1">
        <f>Main!$B$27</f>
        <v>264.41701673810672</v>
      </c>
      <c r="M412" s="48" t="e" vm="1">
        <f t="shared" si="52"/>
        <v>#VALUE!</v>
      </c>
      <c r="N412" t="e" vm="1">
        <f t="shared" si="53"/>
        <v>#VALUE!</v>
      </c>
      <c r="O412" s="1">
        <f>Main!$C$27</f>
        <v>264.69552238228596</v>
      </c>
      <c r="P412" s="48" t="e" vm="1">
        <f t="shared" si="54"/>
        <v>#VALUE!</v>
      </c>
      <c r="Q412" t="e" vm="1">
        <f t="shared" si="55"/>
        <v>#VALUE!</v>
      </c>
    </row>
    <row r="413" spans="1:17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2">
        <f>[1]!GenLognormal($F$9,$F$10)</f>
        <v>#VALUE!</v>
      </c>
      <c r="G413" t="e" vm="2">
        <f>[1]!genBinomial(1,0.567)</f>
        <v>#VALUE!</v>
      </c>
      <c r="H413" s="13" t="e" vm="1">
        <f t="shared" si="49"/>
        <v>#VALUE!</v>
      </c>
      <c r="I413" s="1">
        <f>Main!$A$27</f>
        <v>264.55759569809749</v>
      </c>
      <c r="J413" s="48" t="e" vm="1">
        <f t="shared" si="50"/>
        <v>#VALUE!</v>
      </c>
      <c r="K413" t="e" vm="1">
        <f t="shared" si="51"/>
        <v>#VALUE!</v>
      </c>
      <c r="L413" s="1">
        <f>Main!$B$27</f>
        <v>264.41701673810672</v>
      </c>
      <c r="M413" s="48" t="e" vm="1">
        <f t="shared" si="52"/>
        <v>#VALUE!</v>
      </c>
      <c r="N413" t="e" vm="1">
        <f t="shared" si="53"/>
        <v>#VALUE!</v>
      </c>
      <c r="O413" s="1">
        <f>Main!$C$27</f>
        <v>264.69552238228596</v>
      </c>
      <c r="P413" s="48" t="e" vm="1">
        <f t="shared" si="54"/>
        <v>#VALUE!</v>
      </c>
      <c r="Q413" t="e" vm="1">
        <f t="shared" si="55"/>
        <v>#VALUE!</v>
      </c>
    </row>
    <row r="414" spans="1:17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2">
        <f>[1]!GenLognormal($F$9,$F$10)</f>
        <v>#VALUE!</v>
      </c>
      <c r="G414" t="e" vm="2">
        <f>[1]!genBinomial(1,0.567)</f>
        <v>#VALUE!</v>
      </c>
      <c r="H414" s="13" t="e" vm="1">
        <f t="shared" si="49"/>
        <v>#VALUE!</v>
      </c>
      <c r="I414" s="1">
        <f>Main!$A$27</f>
        <v>264.55759569809749</v>
      </c>
      <c r="J414" s="48" t="e" vm="1">
        <f t="shared" si="50"/>
        <v>#VALUE!</v>
      </c>
      <c r="K414" t="e" vm="1">
        <f t="shared" si="51"/>
        <v>#VALUE!</v>
      </c>
      <c r="L414" s="1">
        <f>Main!$B$27</f>
        <v>264.41701673810672</v>
      </c>
      <c r="M414" s="48" t="e" vm="1">
        <f t="shared" si="52"/>
        <v>#VALUE!</v>
      </c>
      <c r="N414" t="e" vm="1">
        <f t="shared" si="53"/>
        <v>#VALUE!</v>
      </c>
      <c r="O414" s="1">
        <f>Main!$C$27</f>
        <v>264.69552238228596</v>
      </c>
      <c r="P414" s="48" t="e" vm="1">
        <f t="shared" si="54"/>
        <v>#VALUE!</v>
      </c>
      <c r="Q414" t="e" vm="1">
        <f t="shared" si="55"/>
        <v>#VALUE!</v>
      </c>
    </row>
    <row r="415" spans="1:17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2">
        <f>[1]!GenLognormal($F$9,$F$10)</f>
        <v>#VALUE!</v>
      </c>
      <c r="G415" t="e" vm="2">
        <f>[1]!genBinomial(1,0.567)</f>
        <v>#VALUE!</v>
      </c>
      <c r="H415" s="13" t="e" vm="1">
        <f t="shared" si="49"/>
        <v>#VALUE!</v>
      </c>
      <c r="I415" s="1">
        <f>Main!$A$27</f>
        <v>264.55759569809749</v>
      </c>
      <c r="J415" s="48" t="e" vm="1">
        <f t="shared" si="50"/>
        <v>#VALUE!</v>
      </c>
      <c r="K415" t="e" vm="1">
        <f t="shared" si="51"/>
        <v>#VALUE!</v>
      </c>
      <c r="L415" s="1">
        <f>Main!$B$27</f>
        <v>264.41701673810672</v>
      </c>
      <c r="M415" s="48" t="e" vm="1">
        <f t="shared" si="52"/>
        <v>#VALUE!</v>
      </c>
      <c r="N415" t="e" vm="1">
        <f t="shared" si="53"/>
        <v>#VALUE!</v>
      </c>
      <c r="O415" s="1">
        <f>Main!$C$27</f>
        <v>264.69552238228596</v>
      </c>
      <c r="P415" s="48" t="e" vm="1">
        <f t="shared" si="54"/>
        <v>#VALUE!</v>
      </c>
      <c r="Q415" t="e" vm="1">
        <f t="shared" si="55"/>
        <v>#VALUE!</v>
      </c>
    </row>
    <row r="416" spans="1:17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2">
        <f>[1]!GenLognormal($F$9,$F$10)</f>
        <v>#VALUE!</v>
      </c>
      <c r="G416" t="e" vm="2">
        <f>[1]!genBinomial(1,0.567)</f>
        <v>#VALUE!</v>
      </c>
      <c r="H416" s="13" t="e" vm="1">
        <f t="shared" si="49"/>
        <v>#VALUE!</v>
      </c>
      <c r="I416" s="1">
        <f>Main!$A$27</f>
        <v>264.55759569809749</v>
      </c>
      <c r="J416" s="48" t="e" vm="1">
        <f t="shared" si="50"/>
        <v>#VALUE!</v>
      </c>
      <c r="K416" t="e" vm="1">
        <f t="shared" si="51"/>
        <v>#VALUE!</v>
      </c>
      <c r="L416" s="1">
        <f>Main!$B$27</f>
        <v>264.41701673810672</v>
      </c>
      <c r="M416" s="48" t="e" vm="1">
        <f t="shared" si="52"/>
        <v>#VALUE!</v>
      </c>
      <c r="N416" t="e" vm="1">
        <f t="shared" si="53"/>
        <v>#VALUE!</v>
      </c>
      <c r="O416" s="1">
        <f>Main!$C$27</f>
        <v>264.69552238228596</v>
      </c>
      <c r="P416" s="48" t="e" vm="1">
        <f t="shared" si="54"/>
        <v>#VALUE!</v>
      </c>
      <c r="Q416" t="e" vm="1">
        <f t="shared" si="55"/>
        <v>#VALUE!</v>
      </c>
    </row>
    <row r="417" spans="1:17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2">
        <f>[1]!GenLognormal($F$9,$F$10)</f>
        <v>#VALUE!</v>
      </c>
      <c r="G417" t="e" vm="2">
        <f>[1]!genBinomial(1,0.567)</f>
        <v>#VALUE!</v>
      </c>
      <c r="H417" s="13" t="e" vm="1">
        <f t="shared" si="49"/>
        <v>#VALUE!</v>
      </c>
      <c r="I417" s="1">
        <f>Main!$A$27</f>
        <v>264.55759569809749</v>
      </c>
      <c r="J417" s="48" t="e" vm="1">
        <f t="shared" si="50"/>
        <v>#VALUE!</v>
      </c>
      <c r="K417" t="e" vm="1">
        <f t="shared" si="51"/>
        <v>#VALUE!</v>
      </c>
      <c r="L417" s="1">
        <f>Main!$B$27</f>
        <v>264.41701673810672</v>
      </c>
      <c r="M417" s="48" t="e" vm="1">
        <f t="shared" si="52"/>
        <v>#VALUE!</v>
      </c>
      <c r="N417" t="e" vm="1">
        <f t="shared" si="53"/>
        <v>#VALUE!</v>
      </c>
      <c r="O417" s="1">
        <f>Main!$C$27</f>
        <v>264.69552238228596</v>
      </c>
      <c r="P417" s="48" t="e" vm="1">
        <f t="shared" si="54"/>
        <v>#VALUE!</v>
      </c>
      <c r="Q417" t="e" vm="1">
        <f t="shared" si="55"/>
        <v>#VALUE!</v>
      </c>
    </row>
    <row r="418" spans="1:17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2">
        <f>[1]!GenLognormal($F$9,$F$10)</f>
        <v>#VALUE!</v>
      </c>
      <c r="G418" t="e" vm="2">
        <f>[1]!genBinomial(1,0.567)</f>
        <v>#VALUE!</v>
      </c>
      <c r="H418" s="13" t="e" vm="1">
        <f t="shared" si="49"/>
        <v>#VALUE!</v>
      </c>
      <c r="I418" s="1">
        <f>Main!$A$27</f>
        <v>264.55759569809749</v>
      </c>
      <c r="J418" s="48" t="e" vm="1">
        <f t="shared" si="50"/>
        <v>#VALUE!</v>
      </c>
      <c r="K418" t="e" vm="1">
        <f t="shared" si="51"/>
        <v>#VALUE!</v>
      </c>
      <c r="L418" s="1">
        <f>Main!$B$27</f>
        <v>264.41701673810672</v>
      </c>
      <c r="M418" s="48" t="e" vm="1">
        <f t="shared" si="52"/>
        <v>#VALUE!</v>
      </c>
      <c r="N418" t="e" vm="1">
        <f t="shared" si="53"/>
        <v>#VALUE!</v>
      </c>
      <c r="O418" s="1">
        <f>Main!$C$27</f>
        <v>264.69552238228596</v>
      </c>
      <c r="P418" s="48" t="e" vm="1">
        <f t="shared" si="54"/>
        <v>#VALUE!</v>
      </c>
      <c r="Q418" t="e" vm="1">
        <f t="shared" si="55"/>
        <v>#VALUE!</v>
      </c>
    </row>
    <row r="419" spans="1:17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2">
        <f>[1]!GenLognormal($F$9,$F$10)</f>
        <v>#VALUE!</v>
      </c>
      <c r="G419" t="e" vm="2">
        <f>[1]!genBinomial(1,0.567)</f>
        <v>#VALUE!</v>
      </c>
      <c r="H419" s="13" t="e" vm="1">
        <f t="shared" si="49"/>
        <v>#VALUE!</v>
      </c>
      <c r="I419" s="1">
        <f>Main!$A$27</f>
        <v>264.55759569809749</v>
      </c>
      <c r="J419" s="48" t="e" vm="1">
        <f t="shared" si="50"/>
        <v>#VALUE!</v>
      </c>
      <c r="K419" t="e" vm="1">
        <f t="shared" si="51"/>
        <v>#VALUE!</v>
      </c>
      <c r="L419" s="1">
        <f>Main!$B$27</f>
        <v>264.41701673810672</v>
      </c>
      <c r="M419" s="48" t="e" vm="1">
        <f t="shared" si="52"/>
        <v>#VALUE!</v>
      </c>
      <c r="N419" t="e" vm="1">
        <f t="shared" si="53"/>
        <v>#VALUE!</v>
      </c>
      <c r="O419" s="1">
        <f>Main!$C$27</f>
        <v>264.69552238228596</v>
      </c>
      <c r="P419" s="48" t="e" vm="1">
        <f t="shared" si="54"/>
        <v>#VALUE!</v>
      </c>
      <c r="Q419" t="e" vm="1">
        <f t="shared" si="55"/>
        <v>#VALUE!</v>
      </c>
    </row>
    <row r="420" spans="1:17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2">
        <f>[1]!GenLognormal($F$9,$F$10)</f>
        <v>#VALUE!</v>
      </c>
      <c r="G420" t="e" vm="2">
        <f>[1]!genBinomial(1,0.567)</f>
        <v>#VALUE!</v>
      </c>
      <c r="H420" s="13" t="e" vm="1">
        <f t="shared" si="49"/>
        <v>#VALUE!</v>
      </c>
      <c r="I420" s="1">
        <f>Main!$A$27</f>
        <v>264.55759569809749</v>
      </c>
      <c r="J420" s="48" t="e" vm="1">
        <f t="shared" si="50"/>
        <v>#VALUE!</v>
      </c>
      <c r="K420" t="e" vm="1">
        <f t="shared" si="51"/>
        <v>#VALUE!</v>
      </c>
      <c r="L420" s="1">
        <f>Main!$B$27</f>
        <v>264.41701673810672</v>
      </c>
      <c r="M420" s="48" t="e" vm="1">
        <f t="shared" si="52"/>
        <v>#VALUE!</v>
      </c>
      <c r="N420" t="e" vm="1">
        <f t="shared" si="53"/>
        <v>#VALUE!</v>
      </c>
      <c r="O420" s="1">
        <f>Main!$C$27</f>
        <v>264.69552238228596</v>
      </c>
      <c r="P420" s="48" t="e" vm="1">
        <f t="shared" si="54"/>
        <v>#VALUE!</v>
      </c>
      <c r="Q420" t="e" vm="1">
        <f t="shared" si="55"/>
        <v>#VALUE!</v>
      </c>
    </row>
    <row r="421" spans="1:17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2">
        <f>[1]!GenLognormal($F$9,$F$10)</f>
        <v>#VALUE!</v>
      </c>
      <c r="G421" t="e" vm="2">
        <f>[1]!genBinomial(1,0.567)</f>
        <v>#VALUE!</v>
      </c>
      <c r="H421" s="13" t="e" vm="1">
        <f t="shared" si="49"/>
        <v>#VALUE!</v>
      </c>
      <c r="I421" s="1">
        <f>Main!$A$27</f>
        <v>264.55759569809749</v>
      </c>
      <c r="J421" s="48" t="e" vm="1">
        <f t="shared" si="50"/>
        <v>#VALUE!</v>
      </c>
      <c r="K421" t="e" vm="1">
        <f t="shared" si="51"/>
        <v>#VALUE!</v>
      </c>
      <c r="L421" s="1">
        <f>Main!$B$27</f>
        <v>264.41701673810672</v>
      </c>
      <c r="M421" s="48" t="e" vm="1">
        <f t="shared" si="52"/>
        <v>#VALUE!</v>
      </c>
      <c r="N421" t="e" vm="1">
        <f t="shared" si="53"/>
        <v>#VALUE!</v>
      </c>
      <c r="O421" s="1">
        <f>Main!$C$27</f>
        <v>264.69552238228596</v>
      </c>
      <c r="P421" s="48" t="e" vm="1">
        <f t="shared" si="54"/>
        <v>#VALUE!</v>
      </c>
      <c r="Q421" t="e" vm="1">
        <f t="shared" si="55"/>
        <v>#VALUE!</v>
      </c>
    </row>
    <row r="422" spans="1:17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2">
        <f>[1]!GenLognormal($F$9,$F$10)</f>
        <v>#VALUE!</v>
      </c>
      <c r="G422" t="e" vm="2">
        <f>[1]!genBinomial(1,0.567)</f>
        <v>#VALUE!</v>
      </c>
      <c r="H422" s="13" t="e" vm="1">
        <f t="shared" si="49"/>
        <v>#VALUE!</v>
      </c>
      <c r="I422" s="1">
        <f>Main!$A$27</f>
        <v>264.55759569809749</v>
      </c>
      <c r="J422" s="48" t="e" vm="1">
        <f t="shared" si="50"/>
        <v>#VALUE!</v>
      </c>
      <c r="K422" t="e" vm="1">
        <f t="shared" si="51"/>
        <v>#VALUE!</v>
      </c>
      <c r="L422" s="1">
        <f>Main!$B$27</f>
        <v>264.41701673810672</v>
      </c>
      <c r="M422" s="48" t="e" vm="1">
        <f t="shared" si="52"/>
        <v>#VALUE!</v>
      </c>
      <c r="N422" t="e" vm="1">
        <f t="shared" si="53"/>
        <v>#VALUE!</v>
      </c>
      <c r="O422" s="1">
        <f>Main!$C$27</f>
        <v>264.69552238228596</v>
      </c>
      <c r="P422" s="48" t="e" vm="1">
        <f t="shared" si="54"/>
        <v>#VALUE!</v>
      </c>
      <c r="Q422" t="e" vm="1">
        <f t="shared" si="55"/>
        <v>#VALUE!</v>
      </c>
    </row>
    <row r="423" spans="1:17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2">
        <f>[1]!GenLognormal($F$9,$F$10)</f>
        <v>#VALUE!</v>
      </c>
      <c r="G423" t="e" vm="2">
        <f>[1]!genBinomial(1,0.567)</f>
        <v>#VALUE!</v>
      </c>
      <c r="H423" s="13" t="e" vm="1">
        <f t="shared" si="49"/>
        <v>#VALUE!</v>
      </c>
      <c r="I423" s="1">
        <f>Main!$A$27</f>
        <v>264.55759569809749</v>
      </c>
      <c r="J423" s="48" t="e" vm="1">
        <f t="shared" si="50"/>
        <v>#VALUE!</v>
      </c>
      <c r="K423" t="e" vm="1">
        <f t="shared" si="51"/>
        <v>#VALUE!</v>
      </c>
      <c r="L423" s="1">
        <f>Main!$B$27</f>
        <v>264.41701673810672</v>
      </c>
      <c r="M423" s="48" t="e" vm="1">
        <f t="shared" si="52"/>
        <v>#VALUE!</v>
      </c>
      <c r="N423" t="e" vm="1">
        <f t="shared" si="53"/>
        <v>#VALUE!</v>
      </c>
      <c r="O423" s="1">
        <f>Main!$C$27</f>
        <v>264.69552238228596</v>
      </c>
      <c r="P423" s="48" t="e" vm="1">
        <f t="shared" si="54"/>
        <v>#VALUE!</v>
      </c>
      <c r="Q423" t="e" vm="1">
        <f t="shared" si="55"/>
        <v>#VALUE!</v>
      </c>
    </row>
    <row r="424" spans="1:17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2">
        <f>[1]!GenLognormal($F$9,$F$10)</f>
        <v>#VALUE!</v>
      </c>
      <c r="G424" t="e" vm="2">
        <f>[1]!genBinomial(1,0.567)</f>
        <v>#VALUE!</v>
      </c>
      <c r="H424" s="13" t="e" vm="1">
        <f t="shared" si="49"/>
        <v>#VALUE!</v>
      </c>
      <c r="I424" s="1">
        <f>Main!$A$27</f>
        <v>264.55759569809749</v>
      </c>
      <c r="J424" s="48" t="e" vm="1">
        <f t="shared" si="50"/>
        <v>#VALUE!</v>
      </c>
      <c r="K424" t="e" vm="1">
        <f t="shared" si="51"/>
        <v>#VALUE!</v>
      </c>
      <c r="L424" s="1">
        <f>Main!$B$27</f>
        <v>264.41701673810672</v>
      </c>
      <c r="M424" s="48" t="e" vm="1">
        <f t="shared" si="52"/>
        <v>#VALUE!</v>
      </c>
      <c r="N424" t="e" vm="1">
        <f t="shared" si="53"/>
        <v>#VALUE!</v>
      </c>
      <c r="O424" s="1">
        <f>Main!$C$27</f>
        <v>264.69552238228596</v>
      </c>
      <c r="P424" s="48" t="e" vm="1">
        <f t="shared" si="54"/>
        <v>#VALUE!</v>
      </c>
      <c r="Q424" t="e" vm="1">
        <f t="shared" si="55"/>
        <v>#VALUE!</v>
      </c>
    </row>
    <row r="425" spans="1:17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2">
        <f>[1]!GenLognormal($F$9,$F$10)</f>
        <v>#VALUE!</v>
      </c>
      <c r="G425" t="e" vm="2">
        <f>[1]!genBinomial(1,0.567)</f>
        <v>#VALUE!</v>
      </c>
      <c r="H425" s="13" t="e" vm="1">
        <f t="shared" si="49"/>
        <v>#VALUE!</v>
      </c>
      <c r="I425" s="1">
        <f>Main!$A$27</f>
        <v>264.55759569809749</v>
      </c>
      <c r="J425" s="48" t="e" vm="1">
        <f t="shared" si="50"/>
        <v>#VALUE!</v>
      </c>
      <c r="K425" t="e" vm="1">
        <f t="shared" si="51"/>
        <v>#VALUE!</v>
      </c>
      <c r="L425" s="1">
        <f>Main!$B$27</f>
        <v>264.41701673810672</v>
      </c>
      <c r="M425" s="48" t="e" vm="1">
        <f t="shared" si="52"/>
        <v>#VALUE!</v>
      </c>
      <c r="N425" t="e" vm="1">
        <f t="shared" si="53"/>
        <v>#VALUE!</v>
      </c>
      <c r="O425" s="1">
        <f>Main!$C$27</f>
        <v>264.69552238228596</v>
      </c>
      <c r="P425" s="48" t="e" vm="1">
        <f t="shared" si="54"/>
        <v>#VALUE!</v>
      </c>
      <c r="Q425" t="e" vm="1">
        <f t="shared" si="55"/>
        <v>#VALUE!</v>
      </c>
    </row>
    <row r="426" spans="1:17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2">
        <f>[1]!GenLognormal($F$9,$F$10)</f>
        <v>#VALUE!</v>
      </c>
      <c r="G426" t="e" vm="2">
        <f>[1]!genBinomial(1,0.567)</f>
        <v>#VALUE!</v>
      </c>
      <c r="H426" s="13" t="e" vm="1">
        <f t="shared" si="49"/>
        <v>#VALUE!</v>
      </c>
      <c r="I426" s="1">
        <f>Main!$A$27</f>
        <v>264.55759569809749</v>
      </c>
      <c r="J426" s="48" t="e" vm="1">
        <f t="shared" si="50"/>
        <v>#VALUE!</v>
      </c>
      <c r="K426" t="e" vm="1">
        <f t="shared" si="51"/>
        <v>#VALUE!</v>
      </c>
      <c r="L426" s="1">
        <f>Main!$B$27</f>
        <v>264.41701673810672</v>
      </c>
      <c r="M426" s="48" t="e" vm="1">
        <f t="shared" si="52"/>
        <v>#VALUE!</v>
      </c>
      <c r="N426" t="e" vm="1">
        <f t="shared" si="53"/>
        <v>#VALUE!</v>
      </c>
      <c r="O426" s="1">
        <f>Main!$C$27</f>
        <v>264.69552238228596</v>
      </c>
      <c r="P426" s="48" t="e" vm="1">
        <f t="shared" si="54"/>
        <v>#VALUE!</v>
      </c>
      <c r="Q426" t="e" vm="1">
        <f t="shared" si="55"/>
        <v>#VALUE!</v>
      </c>
    </row>
    <row r="427" spans="1:17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2">
        <f>[1]!GenLognormal($F$9,$F$10)</f>
        <v>#VALUE!</v>
      </c>
      <c r="G427" t="e" vm="2">
        <f>[1]!genBinomial(1,0.567)</f>
        <v>#VALUE!</v>
      </c>
      <c r="H427" s="13" t="e" vm="1">
        <f t="shared" si="49"/>
        <v>#VALUE!</v>
      </c>
      <c r="I427" s="1">
        <f>Main!$A$27</f>
        <v>264.55759569809749</v>
      </c>
      <c r="J427" s="48" t="e" vm="1">
        <f t="shared" si="50"/>
        <v>#VALUE!</v>
      </c>
      <c r="K427" t="e" vm="1">
        <f t="shared" si="51"/>
        <v>#VALUE!</v>
      </c>
      <c r="L427" s="1">
        <f>Main!$B$27</f>
        <v>264.41701673810672</v>
      </c>
      <c r="M427" s="48" t="e" vm="1">
        <f t="shared" si="52"/>
        <v>#VALUE!</v>
      </c>
      <c r="N427" t="e" vm="1">
        <f t="shared" si="53"/>
        <v>#VALUE!</v>
      </c>
      <c r="O427" s="1">
        <f>Main!$C$27</f>
        <v>264.69552238228596</v>
      </c>
      <c r="P427" s="48" t="e" vm="1">
        <f t="shared" si="54"/>
        <v>#VALUE!</v>
      </c>
      <c r="Q427" t="e" vm="1">
        <f t="shared" si="55"/>
        <v>#VALUE!</v>
      </c>
    </row>
    <row r="428" spans="1:17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2">
        <f>[1]!GenLognormal($F$9,$F$10)</f>
        <v>#VALUE!</v>
      </c>
      <c r="G428" t="e" vm="2">
        <f>[1]!genBinomial(1,0.567)</f>
        <v>#VALUE!</v>
      </c>
      <c r="H428" s="13" t="e" vm="1">
        <f t="shared" si="49"/>
        <v>#VALUE!</v>
      </c>
      <c r="I428" s="1">
        <f>Main!$A$27</f>
        <v>264.55759569809749</v>
      </c>
      <c r="J428" s="48" t="e" vm="1">
        <f t="shared" si="50"/>
        <v>#VALUE!</v>
      </c>
      <c r="K428" t="e" vm="1">
        <f t="shared" si="51"/>
        <v>#VALUE!</v>
      </c>
      <c r="L428" s="1">
        <f>Main!$B$27</f>
        <v>264.41701673810672</v>
      </c>
      <c r="M428" s="48" t="e" vm="1">
        <f t="shared" si="52"/>
        <v>#VALUE!</v>
      </c>
      <c r="N428" t="e" vm="1">
        <f t="shared" si="53"/>
        <v>#VALUE!</v>
      </c>
      <c r="O428" s="1">
        <f>Main!$C$27</f>
        <v>264.69552238228596</v>
      </c>
      <c r="P428" s="48" t="e" vm="1">
        <f t="shared" si="54"/>
        <v>#VALUE!</v>
      </c>
      <c r="Q428" t="e" vm="1">
        <f t="shared" si="55"/>
        <v>#VALUE!</v>
      </c>
    </row>
    <row r="429" spans="1:17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2">
        <f>[1]!GenLognormal($F$9,$F$10)</f>
        <v>#VALUE!</v>
      </c>
      <c r="G429" t="e" vm="2">
        <f>[1]!genBinomial(1,0.567)</f>
        <v>#VALUE!</v>
      </c>
      <c r="H429" s="13" t="e" vm="1">
        <f t="shared" si="49"/>
        <v>#VALUE!</v>
      </c>
      <c r="I429" s="1">
        <f>Main!$A$27</f>
        <v>264.55759569809749</v>
      </c>
      <c r="J429" s="48" t="e" vm="1">
        <f t="shared" si="50"/>
        <v>#VALUE!</v>
      </c>
      <c r="K429" t="e" vm="1">
        <f t="shared" si="51"/>
        <v>#VALUE!</v>
      </c>
      <c r="L429" s="1">
        <f>Main!$B$27</f>
        <v>264.41701673810672</v>
      </c>
      <c r="M429" s="48" t="e" vm="1">
        <f t="shared" si="52"/>
        <v>#VALUE!</v>
      </c>
      <c r="N429" t="e" vm="1">
        <f t="shared" si="53"/>
        <v>#VALUE!</v>
      </c>
      <c r="O429" s="1">
        <f>Main!$C$27</f>
        <v>264.69552238228596</v>
      </c>
      <c r="P429" s="48" t="e" vm="1">
        <f t="shared" si="54"/>
        <v>#VALUE!</v>
      </c>
      <c r="Q429" t="e" vm="1">
        <f t="shared" si="55"/>
        <v>#VALUE!</v>
      </c>
    </row>
    <row r="430" spans="1:17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2">
        <f>[1]!GenLognormal($F$9,$F$10)</f>
        <v>#VALUE!</v>
      </c>
      <c r="G430" t="e" vm="2">
        <f>[1]!genBinomial(1,0.567)</f>
        <v>#VALUE!</v>
      </c>
      <c r="H430" s="13" t="e" vm="1">
        <f t="shared" si="49"/>
        <v>#VALUE!</v>
      </c>
      <c r="I430" s="1">
        <f>Main!$A$27</f>
        <v>264.55759569809749</v>
      </c>
      <c r="J430" s="48" t="e" vm="1">
        <f t="shared" si="50"/>
        <v>#VALUE!</v>
      </c>
      <c r="K430" t="e" vm="1">
        <f t="shared" si="51"/>
        <v>#VALUE!</v>
      </c>
      <c r="L430" s="1">
        <f>Main!$B$27</f>
        <v>264.41701673810672</v>
      </c>
      <c r="M430" s="48" t="e" vm="1">
        <f t="shared" si="52"/>
        <v>#VALUE!</v>
      </c>
      <c r="N430" t="e" vm="1">
        <f t="shared" si="53"/>
        <v>#VALUE!</v>
      </c>
      <c r="O430" s="1">
        <f>Main!$C$27</f>
        <v>264.69552238228596</v>
      </c>
      <c r="P430" s="48" t="e" vm="1">
        <f t="shared" si="54"/>
        <v>#VALUE!</v>
      </c>
      <c r="Q430" t="e" vm="1">
        <f t="shared" si="55"/>
        <v>#VALUE!</v>
      </c>
    </row>
    <row r="431" spans="1:17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2">
        <f>[1]!GenLognormal($F$9,$F$10)</f>
        <v>#VALUE!</v>
      </c>
      <c r="G431" t="e" vm="2">
        <f>[1]!genBinomial(1,0.567)</f>
        <v>#VALUE!</v>
      </c>
      <c r="H431" s="13" t="e" vm="1">
        <f t="shared" si="49"/>
        <v>#VALUE!</v>
      </c>
      <c r="I431" s="1">
        <f>Main!$A$27</f>
        <v>264.55759569809749</v>
      </c>
      <c r="J431" s="48" t="e" vm="1">
        <f t="shared" si="50"/>
        <v>#VALUE!</v>
      </c>
      <c r="K431" t="e" vm="1">
        <f t="shared" si="51"/>
        <v>#VALUE!</v>
      </c>
      <c r="L431" s="1">
        <f>Main!$B$27</f>
        <v>264.41701673810672</v>
      </c>
      <c r="M431" s="48" t="e" vm="1">
        <f t="shared" si="52"/>
        <v>#VALUE!</v>
      </c>
      <c r="N431" t="e" vm="1">
        <f t="shared" si="53"/>
        <v>#VALUE!</v>
      </c>
      <c r="O431" s="1">
        <f>Main!$C$27</f>
        <v>264.69552238228596</v>
      </c>
      <c r="P431" s="48" t="e" vm="1">
        <f t="shared" si="54"/>
        <v>#VALUE!</v>
      </c>
      <c r="Q431" t="e" vm="1">
        <f t="shared" si="55"/>
        <v>#VALUE!</v>
      </c>
    </row>
    <row r="432" spans="1:17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2">
        <f>[1]!GenLognormal($F$9,$F$10)</f>
        <v>#VALUE!</v>
      </c>
      <c r="G432" t="e" vm="2">
        <f>[1]!genBinomial(1,0.567)</f>
        <v>#VALUE!</v>
      </c>
      <c r="H432" s="13" t="e" vm="1">
        <f t="shared" si="49"/>
        <v>#VALUE!</v>
      </c>
      <c r="I432" s="1">
        <f>Main!$A$27</f>
        <v>264.55759569809749</v>
      </c>
      <c r="J432" s="48" t="e" vm="1">
        <f t="shared" si="50"/>
        <v>#VALUE!</v>
      </c>
      <c r="K432" t="e" vm="1">
        <f t="shared" si="51"/>
        <v>#VALUE!</v>
      </c>
      <c r="L432" s="1">
        <f>Main!$B$27</f>
        <v>264.41701673810672</v>
      </c>
      <c r="M432" s="48" t="e" vm="1">
        <f t="shared" si="52"/>
        <v>#VALUE!</v>
      </c>
      <c r="N432" t="e" vm="1">
        <f t="shared" si="53"/>
        <v>#VALUE!</v>
      </c>
      <c r="O432" s="1">
        <f>Main!$C$27</f>
        <v>264.69552238228596</v>
      </c>
      <c r="P432" s="48" t="e" vm="1">
        <f t="shared" si="54"/>
        <v>#VALUE!</v>
      </c>
      <c r="Q432" t="e" vm="1">
        <f t="shared" si="55"/>
        <v>#VALUE!</v>
      </c>
    </row>
    <row r="433" spans="1:17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2">
        <f>[1]!GenLognormal($F$9,$F$10)</f>
        <v>#VALUE!</v>
      </c>
      <c r="G433" t="e" vm="2">
        <f>[1]!genBinomial(1,0.567)</f>
        <v>#VALUE!</v>
      </c>
      <c r="H433" s="13" t="e" vm="1">
        <f t="shared" si="49"/>
        <v>#VALUE!</v>
      </c>
      <c r="I433" s="1">
        <f>Main!$A$27</f>
        <v>264.55759569809749</v>
      </c>
      <c r="J433" s="48" t="e" vm="1">
        <f t="shared" si="50"/>
        <v>#VALUE!</v>
      </c>
      <c r="K433" t="e" vm="1">
        <f t="shared" si="51"/>
        <v>#VALUE!</v>
      </c>
      <c r="L433" s="1">
        <f>Main!$B$27</f>
        <v>264.41701673810672</v>
      </c>
      <c r="M433" s="48" t="e" vm="1">
        <f t="shared" si="52"/>
        <v>#VALUE!</v>
      </c>
      <c r="N433" t="e" vm="1">
        <f t="shared" si="53"/>
        <v>#VALUE!</v>
      </c>
      <c r="O433" s="1">
        <f>Main!$C$27</f>
        <v>264.69552238228596</v>
      </c>
      <c r="P433" s="48" t="e" vm="1">
        <f t="shared" si="54"/>
        <v>#VALUE!</v>
      </c>
      <c r="Q433" t="e" vm="1">
        <f t="shared" si="55"/>
        <v>#VALUE!</v>
      </c>
    </row>
    <row r="434" spans="1:17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2">
        <f>[1]!GenLognormal($F$9,$F$10)</f>
        <v>#VALUE!</v>
      </c>
      <c r="G434" t="e" vm="2">
        <f>[1]!genBinomial(1,0.567)</f>
        <v>#VALUE!</v>
      </c>
      <c r="H434" s="13" t="e" vm="1">
        <f t="shared" si="49"/>
        <v>#VALUE!</v>
      </c>
      <c r="I434" s="1">
        <f>Main!$A$27</f>
        <v>264.55759569809749</v>
      </c>
      <c r="J434" s="48" t="e" vm="1">
        <f t="shared" si="50"/>
        <v>#VALUE!</v>
      </c>
      <c r="K434" t="e" vm="1">
        <f t="shared" si="51"/>
        <v>#VALUE!</v>
      </c>
      <c r="L434" s="1">
        <f>Main!$B$27</f>
        <v>264.41701673810672</v>
      </c>
      <c r="M434" s="48" t="e" vm="1">
        <f t="shared" si="52"/>
        <v>#VALUE!</v>
      </c>
      <c r="N434" t="e" vm="1">
        <f t="shared" si="53"/>
        <v>#VALUE!</v>
      </c>
      <c r="O434" s="1">
        <f>Main!$C$27</f>
        <v>264.69552238228596</v>
      </c>
      <c r="P434" s="48" t="e" vm="1">
        <f t="shared" si="54"/>
        <v>#VALUE!</v>
      </c>
      <c r="Q434" t="e" vm="1">
        <f t="shared" si="55"/>
        <v>#VALUE!</v>
      </c>
    </row>
    <row r="435" spans="1:17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2">
        <f>[1]!GenLognormal($F$9,$F$10)</f>
        <v>#VALUE!</v>
      </c>
      <c r="G435" t="e" vm="2">
        <f>[1]!genBinomial(1,0.567)</f>
        <v>#VALUE!</v>
      </c>
      <c r="H435" s="13" t="e" vm="1">
        <f t="shared" si="49"/>
        <v>#VALUE!</v>
      </c>
      <c r="I435" s="1">
        <f>Main!$A$27</f>
        <v>264.55759569809749</v>
      </c>
      <c r="J435" s="48" t="e" vm="1">
        <f t="shared" si="50"/>
        <v>#VALUE!</v>
      </c>
      <c r="K435" t="e" vm="1">
        <f t="shared" si="51"/>
        <v>#VALUE!</v>
      </c>
      <c r="L435" s="1">
        <f>Main!$B$27</f>
        <v>264.41701673810672</v>
      </c>
      <c r="M435" s="48" t="e" vm="1">
        <f t="shared" si="52"/>
        <v>#VALUE!</v>
      </c>
      <c r="N435" t="e" vm="1">
        <f t="shared" si="53"/>
        <v>#VALUE!</v>
      </c>
      <c r="O435" s="1">
        <f>Main!$C$27</f>
        <v>264.69552238228596</v>
      </c>
      <c r="P435" s="48" t="e" vm="1">
        <f t="shared" si="54"/>
        <v>#VALUE!</v>
      </c>
      <c r="Q435" t="e" vm="1">
        <f t="shared" si="55"/>
        <v>#VALUE!</v>
      </c>
    </row>
    <row r="436" spans="1:17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2">
        <f>[1]!GenLognormal($F$9,$F$10)</f>
        <v>#VALUE!</v>
      </c>
      <c r="G436" t="e" vm="2">
        <f>[1]!genBinomial(1,0.567)</f>
        <v>#VALUE!</v>
      </c>
      <c r="H436" s="13" t="e" vm="1">
        <f t="shared" si="49"/>
        <v>#VALUE!</v>
      </c>
      <c r="I436" s="1">
        <f>Main!$A$27</f>
        <v>264.55759569809749</v>
      </c>
      <c r="J436" s="48" t="e" vm="1">
        <f t="shared" si="50"/>
        <v>#VALUE!</v>
      </c>
      <c r="K436" t="e" vm="1">
        <f t="shared" si="51"/>
        <v>#VALUE!</v>
      </c>
      <c r="L436" s="1">
        <f>Main!$B$27</f>
        <v>264.41701673810672</v>
      </c>
      <c r="M436" s="48" t="e" vm="1">
        <f t="shared" si="52"/>
        <v>#VALUE!</v>
      </c>
      <c r="N436" t="e" vm="1">
        <f t="shared" si="53"/>
        <v>#VALUE!</v>
      </c>
      <c r="O436" s="1">
        <f>Main!$C$27</f>
        <v>264.69552238228596</v>
      </c>
      <c r="P436" s="48" t="e" vm="1">
        <f t="shared" si="54"/>
        <v>#VALUE!</v>
      </c>
      <c r="Q436" t="e" vm="1">
        <f t="shared" si="55"/>
        <v>#VALUE!</v>
      </c>
    </row>
    <row r="437" spans="1:17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2">
        <f>[1]!GenLognormal($F$9,$F$10)</f>
        <v>#VALUE!</v>
      </c>
      <c r="G437" t="e" vm="2">
        <f>[1]!genBinomial(1,0.567)</f>
        <v>#VALUE!</v>
      </c>
      <c r="H437" s="13" t="e" vm="1">
        <f t="shared" si="49"/>
        <v>#VALUE!</v>
      </c>
      <c r="I437" s="1">
        <f>Main!$A$27</f>
        <v>264.55759569809749</v>
      </c>
      <c r="J437" s="48" t="e" vm="1">
        <f t="shared" si="50"/>
        <v>#VALUE!</v>
      </c>
      <c r="K437" t="e" vm="1">
        <f t="shared" si="51"/>
        <v>#VALUE!</v>
      </c>
      <c r="L437" s="1">
        <f>Main!$B$27</f>
        <v>264.41701673810672</v>
      </c>
      <c r="M437" s="48" t="e" vm="1">
        <f t="shared" si="52"/>
        <v>#VALUE!</v>
      </c>
      <c r="N437" t="e" vm="1">
        <f t="shared" si="53"/>
        <v>#VALUE!</v>
      </c>
      <c r="O437" s="1">
        <f>Main!$C$27</f>
        <v>264.69552238228596</v>
      </c>
      <c r="P437" s="48" t="e" vm="1">
        <f t="shared" si="54"/>
        <v>#VALUE!</v>
      </c>
      <c r="Q437" t="e" vm="1">
        <f t="shared" si="55"/>
        <v>#VALUE!</v>
      </c>
    </row>
    <row r="438" spans="1:17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2">
        <f>[1]!GenLognormal($F$9,$F$10)</f>
        <v>#VALUE!</v>
      </c>
      <c r="G438" t="e" vm="2">
        <f>[1]!genBinomial(1,0.567)</f>
        <v>#VALUE!</v>
      </c>
      <c r="H438" s="13" t="e" vm="1">
        <f t="shared" si="49"/>
        <v>#VALUE!</v>
      </c>
      <c r="I438" s="1">
        <f>Main!$A$27</f>
        <v>264.55759569809749</v>
      </c>
      <c r="J438" s="48" t="e" vm="1">
        <f t="shared" si="50"/>
        <v>#VALUE!</v>
      </c>
      <c r="K438" t="e" vm="1">
        <f t="shared" si="51"/>
        <v>#VALUE!</v>
      </c>
      <c r="L438" s="1">
        <f>Main!$B$27</f>
        <v>264.41701673810672</v>
      </c>
      <c r="M438" s="48" t="e" vm="1">
        <f t="shared" si="52"/>
        <v>#VALUE!</v>
      </c>
      <c r="N438" t="e" vm="1">
        <f t="shared" si="53"/>
        <v>#VALUE!</v>
      </c>
      <c r="O438" s="1">
        <f>Main!$C$27</f>
        <v>264.69552238228596</v>
      </c>
      <c r="P438" s="48" t="e" vm="1">
        <f t="shared" si="54"/>
        <v>#VALUE!</v>
      </c>
      <c r="Q438" t="e" vm="1">
        <f t="shared" si="55"/>
        <v>#VALUE!</v>
      </c>
    </row>
    <row r="439" spans="1:17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2">
        <f>[1]!GenLognormal($F$9,$F$10)</f>
        <v>#VALUE!</v>
      </c>
      <c r="G439" t="e" vm="2">
        <f>[1]!genBinomial(1,0.567)</f>
        <v>#VALUE!</v>
      </c>
      <c r="H439" s="13" t="e" vm="1">
        <f t="shared" si="49"/>
        <v>#VALUE!</v>
      </c>
      <c r="I439" s="1">
        <f>Main!$A$27</f>
        <v>264.55759569809749</v>
      </c>
      <c r="J439" s="48" t="e" vm="1">
        <f t="shared" si="50"/>
        <v>#VALUE!</v>
      </c>
      <c r="K439" t="e" vm="1">
        <f t="shared" si="51"/>
        <v>#VALUE!</v>
      </c>
      <c r="L439" s="1">
        <f>Main!$B$27</f>
        <v>264.41701673810672</v>
      </c>
      <c r="M439" s="48" t="e" vm="1">
        <f t="shared" si="52"/>
        <v>#VALUE!</v>
      </c>
      <c r="N439" t="e" vm="1">
        <f t="shared" si="53"/>
        <v>#VALUE!</v>
      </c>
      <c r="O439" s="1">
        <f>Main!$C$27</f>
        <v>264.69552238228596</v>
      </c>
      <c r="P439" s="48" t="e" vm="1">
        <f t="shared" si="54"/>
        <v>#VALUE!</v>
      </c>
      <c r="Q439" t="e" vm="1">
        <f t="shared" si="55"/>
        <v>#VALUE!</v>
      </c>
    </row>
    <row r="440" spans="1:17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2">
        <f>[1]!GenLognormal($F$9,$F$10)</f>
        <v>#VALUE!</v>
      </c>
      <c r="G440" t="e" vm="2">
        <f>[1]!genBinomial(1,0.567)</f>
        <v>#VALUE!</v>
      </c>
      <c r="H440" s="13" t="e" vm="1">
        <f t="shared" si="49"/>
        <v>#VALUE!</v>
      </c>
      <c r="I440" s="1">
        <f>Main!$A$27</f>
        <v>264.55759569809749</v>
      </c>
      <c r="J440" s="48" t="e" vm="1">
        <f t="shared" si="50"/>
        <v>#VALUE!</v>
      </c>
      <c r="K440" t="e" vm="1">
        <f t="shared" si="51"/>
        <v>#VALUE!</v>
      </c>
      <c r="L440" s="1">
        <f>Main!$B$27</f>
        <v>264.41701673810672</v>
      </c>
      <c r="M440" s="48" t="e" vm="1">
        <f t="shared" si="52"/>
        <v>#VALUE!</v>
      </c>
      <c r="N440" t="e" vm="1">
        <f t="shared" si="53"/>
        <v>#VALUE!</v>
      </c>
      <c r="O440" s="1">
        <f>Main!$C$27</f>
        <v>264.69552238228596</v>
      </c>
      <c r="P440" s="48" t="e" vm="1">
        <f t="shared" si="54"/>
        <v>#VALUE!</v>
      </c>
      <c r="Q440" t="e" vm="1">
        <f t="shared" si="55"/>
        <v>#VALUE!</v>
      </c>
    </row>
    <row r="441" spans="1:17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2">
        <f>[1]!GenLognormal($F$9,$F$10)</f>
        <v>#VALUE!</v>
      </c>
      <c r="G441" t="e" vm="2">
        <f>[1]!genBinomial(1,0.567)</f>
        <v>#VALUE!</v>
      </c>
      <c r="H441" s="13" t="e" vm="1">
        <f t="shared" si="49"/>
        <v>#VALUE!</v>
      </c>
      <c r="I441" s="1">
        <f>Main!$A$27</f>
        <v>264.55759569809749</v>
      </c>
      <c r="J441" s="48" t="e" vm="1">
        <f t="shared" si="50"/>
        <v>#VALUE!</v>
      </c>
      <c r="K441" t="e" vm="1">
        <f t="shared" si="51"/>
        <v>#VALUE!</v>
      </c>
      <c r="L441" s="1">
        <f>Main!$B$27</f>
        <v>264.41701673810672</v>
      </c>
      <c r="M441" s="48" t="e" vm="1">
        <f t="shared" si="52"/>
        <v>#VALUE!</v>
      </c>
      <c r="N441" t="e" vm="1">
        <f t="shared" si="53"/>
        <v>#VALUE!</v>
      </c>
      <c r="O441" s="1">
        <f>Main!$C$27</f>
        <v>264.69552238228596</v>
      </c>
      <c r="P441" s="48" t="e" vm="1">
        <f t="shared" si="54"/>
        <v>#VALUE!</v>
      </c>
      <c r="Q441" t="e" vm="1">
        <f t="shared" si="55"/>
        <v>#VALUE!</v>
      </c>
    </row>
    <row r="442" spans="1:17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2">
        <f>[1]!GenLognormal($F$9,$F$10)</f>
        <v>#VALUE!</v>
      </c>
      <c r="G442" t="e" vm="2">
        <f>[1]!genBinomial(1,0.567)</f>
        <v>#VALUE!</v>
      </c>
      <c r="H442" s="13" t="e" vm="1">
        <f t="shared" si="49"/>
        <v>#VALUE!</v>
      </c>
      <c r="I442" s="1">
        <f>Main!$A$27</f>
        <v>264.55759569809749</v>
      </c>
      <c r="J442" s="48" t="e" vm="1">
        <f t="shared" si="50"/>
        <v>#VALUE!</v>
      </c>
      <c r="K442" t="e" vm="1">
        <f t="shared" si="51"/>
        <v>#VALUE!</v>
      </c>
      <c r="L442" s="1">
        <f>Main!$B$27</f>
        <v>264.41701673810672</v>
      </c>
      <c r="M442" s="48" t="e" vm="1">
        <f t="shared" si="52"/>
        <v>#VALUE!</v>
      </c>
      <c r="N442" t="e" vm="1">
        <f t="shared" si="53"/>
        <v>#VALUE!</v>
      </c>
      <c r="O442" s="1">
        <f>Main!$C$27</f>
        <v>264.69552238228596</v>
      </c>
      <c r="P442" s="48" t="e" vm="1">
        <f t="shared" si="54"/>
        <v>#VALUE!</v>
      </c>
      <c r="Q442" t="e" vm="1">
        <f t="shared" si="55"/>
        <v>#VALUE!</v>
      </c>
    </row>
    <row r="443" spans="1:17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2">
        <f>[1]!GenLognormal($F$9,$F$10)</f>
        <v>#VALUE!</v>
      </c>
      <c r="G443" t="e" vm="2">
        <f>[1]!genBinomial(1,0.567)</f>
        <v>#VALUE!</v>
      </c>
      <c r="H443" s="13" t="e" vm="1">
        <f t="shared" si="49"/>
        <v>#VALUE!</v>
      </c>
      <c r="I443" s="1">
        <f>Main!$A$27</f>
        <v>264.55759569809749</v>
      </c>
      <c r="J443" s="48" t="e" vm="1">
        <f t="shared" si="50"/>
        <v>#VALUE!</v>
      </c>
      <c r="K443" t="e" vm="1">
        <f t="shared" si="51"/>
        <v>#VALUE!</v>
      </c>
      <c r="L443" s="1">
        <f>Main!$B$27</f>
        <v>264.41701673810672</v>
      </c>
      <c r="M443" s="48" t="e" vm="1">
        <f t="shared" si="52"/>
        <v>#VALUE!</v>
      </c>
      <c r="N443" t="e" vm="1">
        <f t="shared" si="53"/>
        <v>#VALUE!</v>
      </c>
      <c r="O443" s="1">
        <f>Main!$C$27</f>
        <v>264.69552238228596</v>
      </c>
      <c r="P443" s="48" t="e" vm="1">
        <f t="shared" si="54"/>
        <v>#VALUE!</v>
      </c>
      <c r="Q443" t="e" vm="1">
        <f t="shared" si="55"/>
        <v>#VALUE!</v>
      </c>
    </row>
    <row r="444" spans="1:17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2">
        <f>[1]!GenLognormal($F$9,$F$10)</f>
        <v>#VALUE!</v>
      </c>
      <c r="G444" t="e" vm="2">
        <f>[1]!genBinomial(1,0.567)</f>
        <v>#VALUE!</v>
      </c>
      <c r="H444" s="13" t="e" vm="1">
        <f t="shared" si="49"/>
        <v>#VALUE!</v>
      </c>
      <c r="I444" s="1">
        <f>Main!$A$27</f>
        <v>264.55759569809749</v>
      </c>
      <c r="J444" s="48" t="e" vm="1">
        <f t="shared" si="50"/>
        <v>#VALUE!</v>
      </c>
      <c r="K444" t="e" vm="1">
        <f t="shared" si="51"/>
        <v>#VALUE!</v>
      </c>
      <c r="L444" s="1">
        <f>Main!$B$27</f>
        <v>264.41701673810672</v>
      </c>
      <c r="M444" s="48" t="e" vm="1">
        <f t="shared" si="52"/>
        <v>#VALUE!</v>
      </c>
      <c r="N444" t="e" vm="1">
        <f t="shared" si="53"/>
        <v>#VALUE!</v>
      </c>
      <c r="O444" s="1">
        <f>Main!$C$27</f>
        <v>264.69552238228596</v>
      </c>
      <c r="P444" s="48" t="e" vm="1">
        <f t="shared" si="54"/>
        <v>#VALUE!</v>
      </c>
      <c r="Q444" t="e" vm="1">
        <f t="shared" si="55"/>
        <v>#VALUE!</v>
      </c>
    </row>
    <row r="445" spans="1:17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2">
        <f>[1]!GenLognormal($F$9,$F$10)</f>
        <v>#VALUE!</v>
      </c>
      <c r="G445" t="e" vm="2">
        <f>[1]!genBinomial(1,0.567)</f>
        <v>#VALUE!</v>
      </c>
      <c r="H445" s="13" t="e" vm="1">
        <f t="shared" si="49"/>
        <v>#VALUE!</v>
      </c>
      <c r="I445" s="1">
        <f>Main!$A$27</f>
        <v>264.55759569809749</v>
      </c>
      <c r="J445" s="48" t="e" vm="1">
        <f t="shared" si="50"/>
        <v>#VALUE!</v>
      </c>
      <c r="K445" t="e" vm="1">
        <f t="shared" si="51"/>
        <v>#VALUE!</v>
      </c>
      <c r="L445" s="1">
        <f>Main!$B$27</f>
        <v>264.41701673810672</v>
      </c>
      <c r="M445" s="48" t="e" vm="1">
        <f t="shared" si="52"/>
        <v>#VALUE!</v>
      </c>
      <c r="N445" t="e" vm="1">
        <f t="shared" si="53"/>
        <v>#VALUE!</v>
      </c>
      <c r="O445" s="1">
        <f>Main!$C$27</f>
        <v>264.69552238228596</v>
      </c>
      <c r="P445" s="48" t="e" vm="1">
        <f t="shared" si="54"/>
        <v>#VALUE!</v>
      </c>
      <c r="Q445" t="e" vm="1">
        <f t="shared" si="55"/>
        <v>#VALUE!</v>
      </c>
    </row>
    <row r="446" spans="1:17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2">
        <f>[1]!GenLognormal($F$9,$F$10)</f>
        <v>#VALUE!</v>
      </c>
      <c r="G446" t="e" vm="2">
        <f>[1]!genBinomial(1,0.567)</f>
        <v>#VALUE!</v>
      </c>
      <c r="H446" s="13" t="e" vm="1">
        <f t="shared" si="49"/>
        <v>#VALUE!</v>
      </c>
      <c r="I446" s="1">
        <f>Main!$A$27</f>
        <v>264.55759569809749</v>
      </c>
      <c r="J446" s="48" t="e" vm="1">
        <f t="shared" si="50"/>
        <v>#VALUE!</v>
      </c>
      <c r="K446" t="e" vm="1">
        <f t="shared" si="51"/>
        <v>#VALUE!</v>
      </c>
      <c r="L446" s="1">
        <f>Main!$B$27</f>
        <v>264.41701673810672</v>
      </c>
      <c r="M446" s="48" t="e" vm="1">
        <f t="shared" si="52"/>
        <v>#VALUE!</v>
      </c>
      <c r="N446" t="e" vm="1">
        <f t="shared" si="53"/>
        <v>#VALUE!</v>
      </c>
      <c r="O446" s="1">
        <f>Main!$C$27</f>
        <v>264.69552238228596</v>
      </c>
      <c r="P446" s="48" t="e" vm="1">
        <f t="shared" si="54"/>
        <v>#VALUE!</v>
      </c>
      <c r="Q446" t="e" vm="1">
        <f t="shared" si="55"/>
        <v>#VALUE!</v>
      </c>
    </row>
    <row r="447" spans="1:17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2">
        <f>[1]!GenLognormal($F$9,$F$10)</f>
        <v>#VALUE!</v>
      </c>
      <c r="G447" t="e" vm="2">
        <f>[1]!genBinomial(1,0.567)</f>
        <v>#VALUE!</v>
      </c>
      <c r="H447" s="13" t="e" vm="1">
        <f t="shared" si="49"/>
        <v>#VALUE!</v>
      </c>
      <c r="I447" s="1">
        <f>Main!$A$27</f>
        <v>264.55759569809749</v>
      </c>
      <c r="J447" s="48" t="e" vm="1">
        <f t="shared" si="50"/>
        <v>#VALUE!</v>
      </c>
      <c r="K447" t="e" vm="1">
        <f t="shared" si="51"/>
        <v>#VALUE!</v>
      </c>
      <c r="L447" s="1">
        <f>Main!$B$27</f>
        <v>264.41701673810672</v>
      </c>
      <c r="M447" s="48" t="e" vm="1">
        <f t="shared" si="52"/>
        <v>#VALUE!</v>
      </c>
      <c r="N447" t="e" vm="1">
        <f t="shared" si="53"/>
        <v>#VALUE!</v>
      </c>
      <c r="O447" s="1">
        <f>Main!$C$27</f>
        <v>264.69552238228596</v>
      </c>
      <c r="P447" s="48" t="e" vm="1">
        <f t="shared" si="54"/>
        <v>#VALUE!</v>
      </c>
      <c r="Q447" t="e" vm="1">
        <f t="shared" si="55"/>
        <v>#VALUE!</v>
      </c>
    </row>
    <row r="448" spans="1:17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2">
        <f>[1]!GenLognormal($F$9,$F$10)</f>
        <v>#VALUE!</v>
      </c>
      <c r="G448" t="e" vm="2">
        <f>[1]!genBinomial(1,0.567)</f>
        <v>#VALUE!</v>
      </c>
      <c r="H448" s="13" t="e" vm="1">
        <f t="shared" si="49"/>
        <v>#VALUE!</v>
      </c>
      <c r="I448" s="1">
        <f>Main!$A$27</f>
        <v>264.55759569809749</v>
      </c>
      <c r="J448" s="48" t="e" vm="1">
        <f t="shared" si="50"/>
        <v>#VALUE!</v>
      </c>
      <c r="K448" t="e" vm="1">
        <f t="shared" si="51"/>
        <v>#VALUE!</v>
      </c>
      <c r="L448" s="1">
        <f>Main!$B$27</f>
        <v>264.41701673810672</v>
      </c>
      <c r="M448" s="48" t="e" vm="1">
        <f t="shared" si="52"/>
        <v>#VALUE!</v>
      </c>
      <c r="N448" t="e" vm="1">
        <f t="shared" si="53"/>
        <v>#VALUE!</v>
      </c>
      <c r="O448" s="1">
        <f>Main!$C$27</f>
        <v>264.69552238228596</v>
      </c>
      <c r="P448" s="48" t="e" vm="1">
        <f t="shared" si="54"/>
        <v>#VALUE!</v>
      </c>
      <c r="Q448" t="e" vm="1">
        <f t="shared" si="55"/>
        <v>#VALUE!</v>
      </c>
    </row>
    <row r="449" spans="1:17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2">
        <f>[1]!GenLognormal($F$9,$F$10)</f>
        <v>#VALUE!</v>
      </c>
      <c r="G449" t="e" vm="2">
        <f>[1]!genBinomial(1,0.567)</f>
        <v>#VALUE!</v>
      </c>
      <c r="H449" s="13" t="e" vm="1">
        <f t="shared" si="49"/>
        <v>#VALUE!</v>
      </c>
      <c r="I449" s="1">
        <f>Main!$A$27</f>
        <v>264.55759569809749</v>
      </c>
      <c r="J449" s="48" t="e" vm="1">
        <f t="shared" si="50"/>
        <v>#VALUE!</v>
      </c>
      <c r="K449" t="e" vm="1">
        <f t="shared" si="51"/>
        <v>#VALUE!</v>
      </c>
      <c r="L449" s="1">
        <f>Main!$B$27</f>
        <v>264.41701673810672</v>
      </c>
      <c r="M449" s="48" t="e" vm="1">
        <f t="shared" si="52"/>
        <v>#VALUE!</v>
      </c>
      <c r="N449" t="e" vm="1">
        <f t="shared" si="53"/>
        <v>#VALUE!</v>
      </c>
      <c r="O449" s="1">
        <f>Main!$C$27</f>
        <v>264.69552238228596</v>
      </c>
      <c r="P449" s="48" t="e" vm="1">
        <f t="shared" si="54"/>
        <v>#VALUE!</v>
      </c>
      <c r="Q449" t="e" vm="1">
        <f t="shared" si="55"/>
        <v>#VALUE!</v>
      </c>
    </row>
    <row r="450" spans="1:17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2">
        <f>[1]!GenLognormal($F$9,$F$10)</f>
        <v>#VALUE!</v>
      </c>
      <c r="G450" t="e" vm="2">
        <f>[1]!genBinomial(1,0.567)</f>
        <v>#VALUE!</v>
      </c>
      <c r="H450" s="13" t="e" vm="1">
        <f t="shared" si="49"/>
        <v>#VALUE!</v>
      </c>
      <c r="I450" s="1">
        <f>Main!$A$27</f>
        <v>264.55759569809749</v>
      </c>
      <c r="J450" s="48" t="e" vm="1">
        <f t="shared" si="50"/>
        <v>#VALUE!</v>
      </c>
      <c r="K450" t="e" vm="1">
        <f t="shared" si="51"/>
        <v>#VALUE!</v>
      </c>
      <c r="L450" s="1">
        <f>Main!$B$27</f>
        <v>264.41701673810672</v>
      </c>
      <c r="M450" s="48" t="e" vm="1">
        <f t="shared" si="52"/>
        <v>#VALUE!</v>
      </c>
      <c r="N450" t="e" vm="1">
        <f t="shared" si="53"/>
        <v>#VALUE!</v>
      </c>
      <c r="O450" s="1">
        <f>Main!$C$27</f>
        <v>264.69552238228596</v>
      </c>
      <c r="P450" s="48" t="e" vm="1">
        <f t="shared" si="54"/>
        <v>#VALUE!</v>
      </c>
      <c r="Q450" t="e" vm="1">
        <f t="shared" si="55"/>
        <v>#VALUE!</v>
      </c>
    </row>
    <row r="451" spans="1:17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2">
        <f>[1]!GenLognormal($F$9,$F$10)</f>
        <v>#VALUE!</v>
      </c>
      <c r="G451" t="e" vm="2">
        <f>[1]!genBinomial(1,0.567)</f>
        <v>#VALUE!</v>
      </c>
      <c r="H451" s="13" t="e" vm="1">
        <f t="shared" si="49"/>
        <v>#VALUE!</v>
      </c>
      <c r="I451" s="1">
        <f>Main!$A$27</f>
        <v>264.55759569809749</v>
      </c>
      <c r="J451" s="48" t="e" vm="1">
        <f t="shared" si="50"/>
        <v>#VALUE!</v>
      </c>
      <c r="K451" t="e" vm="1">
        <f t="shared" si="51"/>
        <v>#VALUE!</v>
      </c>
      <c r="L451" s="1">
        <f>Main!$B$27</f>
        <v>264.41701673810672</v>
      </c>
      <c r="M451" s="48" t="e" vm="1">
        <f t="shared" si="52"/>
        <v>#VALUE!</v>
      </c>
      <c r="N451" t="e" vm="1">
        <f t="shared" si="53"/>
        <v>#VALUE!</v>
      </c>
      <c r="O451" s="1">
        <f>Main!$C$27</f>
        <v>264.69552238228596</v>
      </c>
      <c r="P451" s="48" t="e" vm="1">
        <f t="shared" si="54"/>
        <v>#VALUE!</v>
      </c>
      <c r="Q451" t="e" vm="1">
        <f t="shared" si="55"/>
        <v>#VALUE!</v>
      </c>
    </row>
    <row r="452" spans="1:17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2">
        <f>[1]!GenLognormal($F$9,$F$10)</f>
        <v>#VALUE!</v>
      </c>
      <c r="G452" t="e" vm="2">
        <f>[1]!genBinomial(1,0.567)</f>
        <v>#VALUE!</v>
      </c>
      <c r="H452" s="13" t="e" vm="1">
        <f t="shared" si="49"/>
        <v>#VALUE!</v>
      </c>
      <c r="I452" s="1">
        <f>Main!$A$27</f>
        <v>264.55759569809749</v>
      </c>
      <c r="J452" s="48" t="e" vm="1">
        <f t="shared" si="50"/>
        <v>#VALUE!</v>
      </c>
      <c r="K452" t="e" vm="1">
        <f t="shared" si="51"/>
        <v>#VALUE!</v>
      </c>
      <c r="L452" s="1">
        <f>Main!$B$27</f>
        <v>264.41701673810672</v>
      </c>
      <c r="M452" s="48" t="e" vm="1">
        <f t="shared" si="52"/>
        <v>#VALUE!</v>
      </c>
      <c r="N452" t="e" vm="1">
        <f t="shared" si="53"/>
        <v>#VALUE!</v>
      </c>
      <c r="O452" s="1">
        <f>Main!$C$27</f>
        <v>264.69552238228596</v>
      </c>
      <c r="P452" s="48" t="e" vm="1">
        <f t="shared" si="54"/>
        <v>#VALUE!</v>
      </c>
      <c r="Q452" t="e" vm="1">
        <f t="shared" si="55"/>
        <v>#VALUE!</v>
      </c>
    </row>
    <row r="453" spans="1:17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2">
        <f>[1]!GenLognormal($F$9,$F$10)</f>
        <v>#VALUE!</v>
      </c>
      <c r="G453" t="e" vm="2">
        <f>[1]!genBinomial(1,0.567)</f>
        <v>#VALUE!</v>
      </c>
      <c r="H453" s="13" t="e" vm="1">
        <f t="shared" si="49"/>
        <v>#VALUE!</v>
      </c>
      <c r="I453" s="1">
        <f>Main!$A$27</f>
        <v>264.55759569809749</v>
      </c>
      <c r="J453" s="48" t="e" vm="1">
        <f t="shared" si="50"/>
        <v>#VALUE!</v>
      </c>
      <c r="K453" t="e" vm="1">
        <f t="shared" si="51"/>
        <v>#VALUE!</v>
      </c>
      <c r="L453" s="1">
        <f>Main!$B$27</f>
        <v>264.41701673810672</v>
      </c>
      <c r="M453" s="48" t="e" vm="1">
        <f t="shared" si="52"/>
        <v>#VALUE!</v>
      </c>
      <c r="N453" t="e" vm="1">
        <f t="shared" si="53"/>
        <v>#VALUE!</v>
      </c>
      <c r="O453" s="1">
        <f>Main!$C$27</f>
        <v>264.69552238228596</v>
      </c>
      <c r="P453" s="48" t="e" vm="1">
        <f t="shared" si="54"/>
        <v>#VALUE!</v>
      </c>
      <c r="Q453" t="e" vm="1">
        <f t="shared" si="55"/>
        <v>#VALUE!</v>
      </c>
    </row>
    <row r="454" spans="1:17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2">
        <f>[1]!GenLognormal($F$9,$F$10)</f>
        <v>#VALUE!</v>
      </c>
      <c r="G454" t="e" vm="2">
        <f>[1]!genBinomial(1,0.567)</f>
        <v>#VALUE!</v>
      </c>
      <c r="H454" s="13" t="e" vm="1">
        <f t="shared" si="49"/>
        <v>#VALUE!</v>
      </c>
      <c r="I454" s="1">
        <f>Main!$A$27</f>
        <v>264.55759569809749</v>
      </c>
      <c r="J454" s="48" t="e" vm="1">
        <f t="shared" si="50"/>
        <v>#VALUE!</v>
      </c>
      <c r="K454" t="e" vm="1">
        <f t="shared" si="51"/>
        <v>#VALUE!</v>
      </c>
      <c r="L454" s="1">
        <f>Main!$B$27</f>
        <v>264.41701673810672</v>
      </c>
      <c r="M454" s="48" t="e" vm="1">
        <f t="shared" si="52"/>
        <v>#VALUE!</v>
      </c>
      <c r="N454" t="e" vm="1">
        <f t="shared" si="53"/>
        <v>#VALUE!</v>
      </c>
      <c r="O454" s="1">
        <f>Main!$C$27</f>
        <v>264.69552238228596</v>
      </c>
      <c r="P454" s="48" t="e" vm="1">
        <f t="shared" si="54"/>
        <v>#VALUE!</v>
      </c>
      <c r="Q454" t="e" vm="1">
        <f t="shared" si="55"/>
        <v>#VALUE!</v>
      </c>
    </row>
    <row r="455" spans="1:17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2">
        <f>[1]!GenLognormal($F$9,$F$10)</f>
        <v>#VALUE!</v>
      </c>
      <c r="G455" t="e" vm="2">
        <f>[1]!genBinomial(1,0.567)</f>
        <v>#VALUE!</v>
      </c>
      <c r="H455" s="13" t="e" vm="1">
        <f t="shared" si="49"/>
        <v>#VALUE!</v>
      </c>
      <c r="I455" s="1">
        <f>Main!$A$27</f>
        <v>264.55759569809749</v>
      </c>
      <c r="J455" s="48" t="e" vm="1">
        <f t="shared" si="50"/>
        <v>#VALUE!</v>
      </c>
      <c r="K455" t="e" vm="1">
        <f t="shared" si="51"/>
        <v>#VALUE!</v>
      </c>
      <c r="L455" s="1">
        <f>Main!$B$27</f>
        <v>264.41701673810672</v>
      </c>
      <c r="M455" s="48" t="e" vm="1">
        <f t="shared" si="52"/>
        <v>#VALUE!</v>
      </c>
      <c r="N455" t="e" vm="1">
        <f t="shared" si="53"/>
        <v>#VALUE!</v>
      </c>
      <c r="O455" s="1">
        <f>Main!$C$27</f>
        <v>264.69552238228596</v>
      </c>
      <c r="P455" s="48" t="e" vm="1">
        <f t="shared" si="54"/>
        <v>#VALUE!</v>
      </c>
      <c r="Q455" t="e" vm="1">
        <f t="shared" si="55"/>
        <v>#VALUE!</v>
      </c>
    </row>
    <row r="456" spans="1:17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2">
        <f>[1]!GenLognormal($F$9,$F$10)</f>
        <v>#VALUE!</v>
      </c>
      <c r="G456" t="e" vm="2">
        <f>[1]!genBinomial(1,0.567)</f>
        <v>#VALUE!</v>
      </c>
      <c r="H456" s="13" t="e" vm="1">
        <f t="shared" si="49"/>
        <v>#VALUE!</v>
      </c>
      <c r="I456" s="1">
        <f>Main!$A$27</f>
        <v>264.55759569809749</v>
      </c>
      <c r="J456" s="48" t="e" vm="1">
        <f t="shared" si="50"/>
        <v>#VALUE!</v>
      </c>
      <c r="K456" t="e" vm="1">
        <f t="shared" si="51"/>
        <v>#VALUE!</v>
      </c>
      <c r="L456" s="1">
        <f>Main!$B$27</f>
        <v>264.41701673810672</v>
      </c>
      <c r="M456" s="48" t="e" vm="1">
        <f t="shared" si="52"/>
        <v>#VALUE!</v>
      </c>
      <c r="N456" t="e" vm="1">
        <f t="shared" si="53"/>
        <v>#VALUE!</v>
      </c>
      <c r="O456" s="1">
        <f>Main!$C$27</f>
        <v>264.69552238228596</v>
      </c>
      <c r="P456" s="48" t="e" vm="1">
        <f t="shared" si="54"/>
        <v>#VALUE!</v>
      </c>
      <c r="Q456" t="e" vm="1">
        <f t="shared" si="55"/>
        <v>#VALUE!</v>
      </c>
    </row>
    <row r="457" spans="1:17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2">
        <f>[1]!GenLognormal($F$9,$F$10)</f>
        <v>#VALUE!</v>
      </c>
      <c r="G457" t="e" vm="2">
        <f>[1]!genBinomial(1,0.567)</f>
        <v>#VALUE!</v>
      </c>
      <c r="H457" s="13" t="e" vm="1">
        <f t="shared" si="49"/>
        <v>#VALUE!</v>
      </c>
      <c r="I457" s="1">
        <f>Main!$A$27</f>
        <v>264.55759569809749</v>
      </c>
      <c r="J457" s="48" t="e" vm="1">
        <f t="shared" si="50"/>
        <v>#VALUE!</v>
      </c>
      <c r="K457" t="e" vm="1">
        <f t="shared" si="51"/>
        <v>#VALUE!</v>
      </c>
      <c r="L457" s="1">
        <f>Main!$B$27</f>
        <v>264.41701673810672</v>
      </c>
      <c r="M457" s="48" t="e" vm="1">
        <f t="shared" si="52"/>
        <v>#VALUE!</v>
      </c>
      <c r="N457" t="e" vm="1">
        <f t="shared" si="53"/>
        <v>#VALUE!</v>
      </c>
      <c r="O457" s="1">
        <f>Main!$C$27</f>
        <v>264.69552238228596</v>
      </c>
      <c r="P457" s="48" t="e" vm="1">
        <f t="shared" si="54"/>
        <v>#VALUE!</v>
      </c>
      <c r="Q457" t="e" vm="1">
        <f t="shared" si="55"/>
        <v>#VALUE!</v>
      </c>
    </row>
    <row r="458" spans="1:17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2">
        <f>[1]!GenLognormal($F$9,$F$10)</f>
        <v>#VALUE!</v>
      </c>
      <c r="G458" t="e" vm="2">
        <f>[1]!genBinomial(1,0.567)</f>
        <v>#VALUE!</v>
      </c>
      <c r="H458" s="13" t="e" vm="1">
        <f t="shared" si="49"/>
        <v>#VALUE!</v>
      </c>
      <c r="I458" s="1">
        <f>Main!$A$27</f>
        <v>264.55759569809749</v>
      </c>
      <c r="J458" s="48" t="e" vm="1">
        <f t="shared" si="50"/>
        <v>#VALUE!</v>
      </c>
      <c r="K458" t="e" vm="1">
        <f t="shared" si="51"/>
        <v>#VALUE!</v>
      </c>
      <c r="L458" s="1">
        <f>Main!$B$27</f>
        <v>264.41701673810672</v>
      </c>
      <c r="M458" s="48" t="e" vm="1">
        <f t="shared" si="52"/>
        <v>#VALUE!</v>
      </c>
      <c r="N458" t="e" vm="1">
        <f t="shared" si="53"/>
        <v>#VALUE!</v>
      </c>
      <c r="O458" s="1">
        <f>Main!$C$27</f>
        <v>264.69552238228596</v>
      </c>
      <c r="P458" s="48" t="e" vm="1">
        <f t="shared" si="54"/>
        <v>#VALUE!</v>
      </c>
      <c r="Q458" t="e" vm="1">
        <f t="shared" si="55"/>
        <v>#VALUE!</v>
      </c>
    </row>
    <row r="459" spans="1:17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2">
        <f>[1]!GenLognormal($F$9,$F$10)</f>
        <v>#VALUE!</v>
      </c>
      <c r="G459" t="e" vm="2">
        <f>[1]!genBinomial(1,0.567)</f>
        <v>#VALUE!</v>
      </c>
      <c r="H459" s="13" t="e" vm="1">
        <f t="shared" si="49"/>
        <v>#VALUE!</v>
      </c>
      <c r="I459" s="1">
        <f>Main!$A$27</f>
        <v>264.55759569809749</v>
      </c>
      <c r="J459" s="48" t="e" vm="1">
        <f t="shared" si="50"/>
        <v>#VALUE!</v>
      </c>
      <c r="K459" t="e" vm="1">
        <f t="shared" si="51"/>
        <v>#VALUE!</v>
      </c>
      <c r="L459" s="1">
        <f>Main!$B$27</f>
        <v>264.41701673810672</v>
      </c>
      <c r="M459" s="48" t="e" vm="1">
        <f t="shared" si="52"/>
        <v>#VALUE!</v>
      </c>
      <c r="N459" t="e" vm="1">
        <f t="shared" si="53"/>
        <v>#VALUE!</v>
      </c>
      <c r="O459" s="1">
        <f>Main!$C$27</f>
        <v>264.69552238228596</v>
      </c>
      <c r="P459" s="48" t="e" vm="1">
        <f t="shared" si="54"/>
        <v>#VALUE!</v>
      </c>
      <c r="Q459" t="e" vm="1">
        <f t="shared" si="55"/>
        <v>#VALUE!</v>
      </c>
    </row>
    <row r="460" spans="1:17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2">
        <f>[1]!GenLognormal($F$9,$F$10)</f>
        <v>#VALUE!</v>
      </c>
      <c r="G460" t="e" vm="2">
        <f>[1]!genBinomial(1,0.567)</f>
        <v>#VALUE!</v>
      </c>
      <c r="H460" s="13" t="e" vm="1">
        <f t="shared" si="49"/>
        <v>#VALUE!</v>
      </c>
      <c r="I460" s="1">
        <f>Main!$A$27</f>
        <v>264.55759569809749</v>
      </c>
      <c r="J460" s="48" t="e" vm="1">
        <f t="shared" si="50"/>
        <v>#VALUE!</v>
      </c>
      <c r="K460" t="e" vm="1">
        <f t="shared" si="51"/>
        <v>#VALUE!</v>
      </c>
      <c r="L460" s="1">
        <f>Main!$B$27</f>
        <v>264.41701673810672</v>
      </c>
      <c r="M460" s="48" t="e" vm="1">
        <f t="shared" si="52"/>
        <v>#VALUE!</v>
      </c>
      <c r="N460" t="e" vm="1">
        <f t="shared" si="53"/>
        <v>#VALUE!</v>
      </c>
      <c r="O460" s="1">
        <f>Main!$C$27</f>
        <v>264.69552238228596</v>
      </c>
      <c r="P460" s="48" t="e" vm="1">
        <f t="shared" si="54"/>
        <v>#VALUE!</v>
      </c>
      <c r="Q460" t="e" vm="1">
        <f t="shared" si="55"/>
        <v>#VALUE!</v>
      </c>
    </row>
    <row r="461" spans="1:17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2">
        <f>[1]!GenLognormal($F$9,$F$10)</f>
        <v>#VALUE!</v>
      </c>
      <c r="G461" t="e" vm="2">
        <f>[1]!genBinomial(1,0.567)</f>
        <v>#VALUE!</v>
      </c>
      <c r="H461" s="13" t="e" vm="1">
        <f t="shared" si="49"/>
        <v>#VALUE!</v>
      </c>
      <c r="I461" s="1">
        <f>Main!$A$27</f>
        <v>264.55759569809749</v>
      </c>
      <c r="J461" s="48" t="e" vm="1">
        <f t="shared" si="50"/>
        <v>#VALUE!</v>
      </c>
      <c r="K461" t="e" vm="1">
        <f t="shared" si="51"/>
        <v>#VALUE!</v>
      </c>
      <c r="L461" s="1">
        <f>Main!$B$27</f>
        <v>264.41701673810672</v>
      </c>
      <c r="M461" s="48" t="e" vm="1">
        <f t="shared" si="52"/>
        <v>#VALUE!</v>
      </c>
      <c r="N461" t="e" vm="1">
        <f t="shared" si="53"/>
        <v>#VALUE!</v>
      </c>
      <c r="O461" s="1">
        <f>Main!$C$27</f>
        <v>264.69552238228596</v>
      </c>
      <c r="P461" s="48" t="e" vm="1">
        <f t="shared" si="54"/>
        <v>#VALUE!</v>
      </c>
      <c r="Q461" t="e" vm="1">
        <f t="shared" si="55"/>
        <v>#VALUE!</v>
      </c>
    </row>
    <row r="462" spans="1:17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2">
        <f>[1]!GenLognormal($F$9,$F$10)</f>
        <v>#VALUE!</v>
      </c>
      <c r="G462" t="e" vm="2">
        <f>[1]!genBinomial(1,0.567)</f>
        <v>#VALUE!</v>
      </c>
      <c r="H462" s="13" t="e" vm="1">
        <f t="shared" si="49"/>
        <v>#VALUE!</v>
      </c>
      <c r="I462" s="1">
        <f>Main!$A$27</f>
        <v>264.55759569809749</v>
      </c>
      <c r="J462" s="48" t="e" vm="1">
        <f t="shared" si="50"/>
        <v>#VALUE!</v>
      </c>
      <c r="K462" t="e" vm="1">
        <f t="shared" si="51"/>
        <v>#VALUE!</v>
      </c>
      <c r="L462" s="1">
        <f>Main!$B$27</f>
        <v>264.41701673810672</v>
      </c>
      <c r="M462" s="48" t="e" vm="1">
        <f t="shared" si="52"/>
        <v>#VALUE!</v>
      </c>
      <c r="N462" t="e" vm="1">
        <f t="shared" si="53"/>
        <v>#VALUE!</v>
      </c>
      <c r="O462" s="1">
        <f>Main!$C$27</f>
        <v>264.69552238228596</v>
      </c>
      <c r="P462" s="48" t="e" vm="1">
        <f t="shared" si="54"/>
        <v>#VALUE!</v>
      </c>
      <c r="Q462" t="e" vm="1">
        <f t="shared" si="55"/>
        <v>#VALUE!</v>
      </c>
    </row>
    <row r="463" spans="1:17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2">
        <f>[1]!GenLognormal($F$9,$F$10)</f>
        <v>#VALUE!</v>
      </c>
      <c r="G463" t="e" vm="2">
        <f>[1]!genBinomial(1,0.567)</f>
        <v>#VALUE!</v>
      </c>
      <c r="H463" s="13" t="e" vm="1">
        <f t="shared" si="49"/>
        <v>#VALUE!</v>
      </c>
      <c r="I463" s="1">
        <f>Main!$A$27</f>
        <v>264.55759569809749</v>
      </c>
      <c r="J463" s="48" t="e" vm="1">
        <f t="shared" si="50"/>
        <v>#VALUE!</v>
      </c>
      <c r="K463" t="e" vm="1">
        <f t="shared" si="51"/>
        <v>#VALUE!</v>
      </c>
      <c r="L463" s="1">
        <f>Main!$B$27</f>
        <v>264.41701673810672</v>
      </c>
      <c r="M463" s="48" t="e" vm="1">
        <f t="shared" si="52"/>
        <v>#VALUE!</v>
      </c>
      <c r="N463" t="e" vm="1">
        <f t="shared" si="53"/>
        <v>#VALUE!</v>
      </c>
      <c r="O463" s="1">
        <f>Main!$C$27</f>
        <v>264.69552238228596</v>
      </c>
      <c r="P463" s="48" t="e" vm="1">
        <f t="shared" si="54"/>
        <v>#VALUE!</v>
      </c>
      <c r="Q463" t="e" vm="1">
        <f t="shared" si="55"/>
        <v>#VALUE!</v>
      </c>
    </row>
    <row r="464" spans="1:17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2">
        <f>[1]!GenLognormal($F$9,$F$10)</f>
        <v>#VALUE!</v>
      </c>
      <c r="G464" t="e" vm="2">
        <f>[1]!genBinomial(1,0.567)</f>
        <v>#VALUE!</v>
      </c>
      <c r="H464" s="13" t="e" vm="1">
        <f t="shared" si="49"/>
        <v>#VALUE!</v>
      </c>
      <c r="I464" s="1">
        <f>Main!$A$27</f>
        <v>264.55759569809749</v>
      </c>
      <c r="J464" s="48" t="e" vm="1">
        <f t="shared" si="50"/>
        <v>#VALUE!</v>
      </c>
      <c r="K464" t="e" vm="1">
        <f t="shared" si="51"/>
        <v>#VALUE!</v>
      </c>
      <c r="L464" s="1">
        <f>Main!$B$27</f>
        <v>264.41701673810672</v>
      </c>
      <c r="M464" s="48" t="e" vm="1">
        <f t="shared" si="52"/>
        <v>#VALUE!</v>
      </c>
      <c r="N464" t="e" vm="1">
        <f t="shared" si="53"/>
        <v>#VALUE!</v>
      </c>
      <c r="O464" s="1">
        <f>Main!$C$27</f>
        <v>264.69552238228596</v>
      </c>
      <c r="P464" s="48" t="e" vm="1">
        <f t="shared" si="54"/>
        <v>#VALUE!</v>
      </c>
      <c r="Q464" t="e" vm="1">
        <f t="shared" si="55"/>
        <v>#VALUE!</v>
      </c>
    </row>
    <row r="465" spans="1:17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2">
        <f>[1]!GenLognormal($F$9,$F$10)</f>
        <v>#VALUE!</v>
      </c>
      <c r="G465" t="e" vm="2">
        <f>[1]!genBinomial(1,0.567)</f>
        <v>#VALUE!</v>
      </c>
      <c r="H465" s="13" t="e" vm="1">
        <f t="shared" si="49"/>
        <v>#VALUE!</v>
      </c>
      <c r="I465" s="1">
        <f>Main!$A$27</f>
        <v>264.55759569809749</v>
      </c>
      <c r="J465" s="48" t="e" vm="1">
        <f t="shared" si="50"/>
        <v>#VALUE!</v>
      </c>
      <c r="K465" t="e" vm="1">
        <f t="shared" si="51"/>
        <v>#VALUE!</v>
      </c>
      <c r="L465" s="1">
        <f>Main!$B$27</f>
        <v>264.41701673810672</v>
      </c>
      <c r="M465" s="48" t="e" vm="1">
        <f t="shared" si="52"/>
        <v>#VALUE!</v>
      </c>
      <c r="N465" t="e" vm="1">
        <f t="shared" si="53"/>
        <v>#VALUE!</v>
      </c>
      <c r="O465" s="1">
        <f>Main!$C$27</f>
        <v>264.69552238228596</v>
      </c>
      <c r="P465" s="48" t="e" vm="1">
        <f t="shared" si="54"/>
        <v>#VALUE!</v>
      </c>
      <c r="Q465" t="e" vm="1">
        <f t="shared" si="55"/>
        <v>#VALUE!</v>
      </c>
    </row>
    <row r="466" spans="1:17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2">
        <f>[1]!GenLognormal($F$9,$F$10)</f>
        <v>#VALUE!</v>
      </c>
      <c r="G466" t="e" vm="2">
        <f>[1]!genBinomial(1,0.567)</f>
        <v>#VALUE!</v>
      </c>
      <c r="H466" s="13" t="e" vm="1">
        <f t="shared" si="49"/>
        <v>#VALUE!</v>
      </c>
      <c r="I466" s="1">
        <f>Main!$A$27</f>
        <v>264.55759569809749</v>
      </c>
      <c r="J466" s="48" t="e" vm="1">
        <f t="shared" si="50"/>
        <v>#VALUE!</v>
      </c>
      <c r="K466" t="e" vm="1">
        <f t="shared" si="51"/>
        <v>#VALUE!</v>
      </c>
      <c r="L466" s="1">
        <f>Main!$B$27</f>
        <v>264.41701673810672</v>
      </c>
      <c r="M466" s="48" t="e" vm="1">
        <f t="shared" si="52"/>
        <v>#VALUE!</v>
      </c>
      <c r="N466" t="e" vm="1">
        <f t="shared" si="53"/>
        <v>#VALUE!</v>
      </c>
      <c r="O466" s="1">
        <f>Main!$C$27</f>
        <v>264.69552238228596</v>
      </c>
      <c r="P466" s="48" t="e" vm="1">
        <f t="shared" si="54"/>
        <v>#VALUE!</v>
      </c>
      <c r="Q466" t="e" vm="1">
        <f t="shared" si="55"/>
        <v>#VALUE!</v>
      </c>
    </row>
    <row r="467" spans="1:17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2">
        <f>[1]!GenLognormal($F$9,$F$10)</f>
        <v>#VALUE!</v>
      </c>
      <c r="G467" t="e" vm="2">
        <f>[1]!genBinomial(1,0.567)</f>
        <v>#VALUE!</v>
      </c>
      <c r="H467" s="13" t="e" vm="1">
        <f t="shared" si="49"/>
        <v>#VALUE!</v>
      </c>
      <c r="I467" s="1">
        <f>Main!$A$27</f>
        <v>264.55759569809749</v>
      </c>
      <c r="J467" s="48" t="e" vm="1">
        <f t="shared" si="50"/>
        <v>#VALUE!</v>
      </c>
      <c r="K467" t="e" vm="1">
        <f t="shared" si="51"/>
        <v>#VALUE!</v>
      </c>
      <c r="L467" s="1">
        <f>Main!$B$27</f>
        <v>264.41701673810672</v>
      </c>
      <c r="M467" s="48" t="e" vm="1">
        <f t="shared" si="52"/>
        <v>#VALUE!</v>
      </c>
      <c r="N467" t="e" vm="1">
        <f t="shared" si="53"/>
        <v>#VALUE!</v>
      </c>
      <c r="O467" s="1">
        <f>Main!$C$27</f>
        <v>264.69552238228596</v>
      </c>
      <c r="P467" s="48" t="e" vm="1">
        <f t="shared" si="54"/>
        <v>#VALUE!</v>
      </c>
      <c r="Q467" t="e" vm="1">
        <f t="shared" si="55"/>
        <v>#VALUE!</v>
      </c>
    </row>
    <row r="468" spans="1:17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2">
        <f>[1]!GenLognormal($F$9,$F$10)</f>
        <v>#VALUE!</v>
      </c>
      <c r="G468" t="e" vm="2">
        <f>[1]!genBinomial(1,0.567)</f>
        <v>#VALUE!</v>
      </c>
      <c r="H468" s="13" t="e" vm="1">
        <f t="shared" si="49"/>
        <v>#VALUE!</v>
      </c>
      <c r="I468" s="1">
        <f>Main!$A$27</f>
        <v>264.55759569809749</v>
      </c>
      <c r="J468" s="48" t="e" vm="1">
        <f t="shared" si="50"/>
        <v>#VALUE!</v>
      </c>
      <c r="K468" t="e" vm="1">
        <f t="shared" si="51"/>
        <v>#VALUE!</v>
      </c>
      <c r="L468" s="1">
        <f>Main!$B$27</f>
        <v>264.41701673810672</v>
      </c>
      <c r="M468" s="48" t="e" vm="1">
        <f t="shared" si="52"/>
        <v>#VALUE!</v>
      </c>
      <c r="N468" t="e" vm="1">
        <f t="shared" si="53"/>
        <v>#VALUE!</v>
      </c>
      <c r="O468" s="1">
        <f>Main!$C$27</f>
        <v>264.69552238228596</v>
      </c>
      <c r="P468" s="48" t="e" vm="1">
        <f t="shared" si="54"/>
        <v>#VALUE!</v>
      </c>
      <c r="Q468" t="e" vm="1">
        <f t="shared" si="55"/>
        <v>#VALUE!</v>
      </c>
    </row>
    <row r="469" spans="1:17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2">
        <f>[1]!GenLognormal($F$9,$F$10)</f>
        <v>#VALUE!</v>
      </c>
      <c r="G469" t="e" vm="2">
        <f>[1]!genBinomial(1,0.567)</f>
        <v>#VALUE!</v>
      </c>
      <c r="H469" s="13" t="e" vm="1">
        <f t="shared" ref="H469:H532" si="56">(266.16-47.17*G469-2.33*F469+0.66*E469+0.017*(E469^2))*113.12/1000000*D469</f>
        <v>#VALUE!</v>
      </c>
      <c r="I469" s="1">
        <f>Main!$A$27</f>
        <v>264.55759569809749</v>
      </c>
      <c r="J469" s="48" t="e" vm="1">
        <f t="shared" ref="J469:J532" si="57">I469*$H469/24/60</f>
        <v>#VALUE!</v>
      </c>
      <c r="K469" t="e" vm="1">
        <f t="shared" ref="K469:K532" si="58">J469*24*60/$D469</f>
        <v>#VALUE!</v>
      </c>
      <c r="L469" s="1">
        <f>Main!$B$27</f>
        <v>264.41701673810672</v>
      </c>
      <c r="M469" s="48" t="e" vm="1">
        <f t="shared" ref="M469:M532" si="59">L469*$H469/24/60</f>
        <v>#VALUE!</v>
      </c>
      <c r="N469" t="e" vm="1">
        <f t="shared" ref="N469:N532" si="60">M469*24*60/$D469</f>
        <v>#VALUE!</v>
      </c>
      <c r="O469" s="1">
        <f>Main!$C$27</f>
        <v>264.69552238228596</v>
      </c>
      <c r="P469" s="48" t="e" vm="1">
        <f t="shared" ref="P469:P532" si="61">O469*$H469/24/60</f>
        <v>#VALUE!</v>
      </c>
      <c r="Q469" t="e" vm="1">
        <f t="shared" ref="Q469:Q532" si="62">P469*24*60/$D469</f>
        <v>#VALUE!</v>
      </c>
    </row>
    <row r="470" spans="1:17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2">
        <f>[1]!GenLognormal($F$9,$F$10)</f>
        <v>#VALUE!</v>
      </c>
      <c r="G470" t="e" vm="2">
        <f>[1]!genBinomial(1,0.567)</f>
        <v>#VALUE!</v>
      </c>
      <c r="H470" s="13" t="e" vm="1">
        <f t="shared" si="56"/>
        <v>#VALUE!</v>
      </c>
      <c r="I470" s="1">
        <f>Main!$A$27</f>
        <v>264.55759569809749</v>
      </c>
      <c r="J470" s="48" t="e" vm="1">
        <f t="shared" si="57"/>
        <v>#VALUE!</v>
      </c>
      <c r="K470" t="e" vm="1">
        <f t="shared" si="58"/>
        <v>#VALUE!</v>
      </c>
      <c r="L470" s="1">
        <f>Main!$B$27</f>
        <v>264.41701673810672</v>
      </c>
      <c r="M470" s="48" t="e" vm="1">
        <f t="shared" si="59"/>
        <v>#VALUE!</v>
      </c>
      <c r="N470" t="e" vm="1">
        <f t="shared" si="60"/>
        <v>#VALUE!</v>
      </c>
      <c r="O470" s="1">
        <f>Main!$C$27</f>
        <v>264.69552238228596</v>
      </c>
      <c r="P470" s="48" t="e" vm="1">
        <f t="shared" si="61"/>
        <v>#VALUE!</v>
      </c>
      <c r="Q470" t="e" vm="1">
        <f t="shared" si="62"/>
        <v>#VALUE!</v>
      </c>
    </row>
    <row r="471" spans="1:17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2">
        <f>[1]!GenLognormal($F$9,$F$10)</f>
        <v>#VALUE!</v>
      </c>
      <c r="G471" t="e" vm="2">
        <f>[1]!genBinomial(1,0.567)</f>
        <v>#VALUE!</v>
      </c>
      <c r="H471" s="13" t="e" vm="1">
        <f t="shared" si="56"/>
        <v>#VALUE!</v>
      </c>
      <c r="I471" s="1">
        <f>Main!$A$27</f>
        <v>264.55759569809749</v>
      </c>
      <c r="J471" s="48" t="e" vm="1">
        <f t="shared" si="57"/>
        <v>#VALUE!</v>
      </c>
      <c r="K471" t="e" vm="1">
        <f t="shared" si="58"/>
        <v>#VALUE!</v>
      </c>
      <c r="L471" s="1">
        <f>Main!$B$27</f>
        <v>264.41701673810672</v>
      </c>
      <c r="M471" s="48" t="e" vm="1">
        <f t="shared" si="59"/>
        <v>#VALUE!</v>
      </c>
      <c r="N471" t="e" vm="1">
        <f t="shared" si="60"/>
        <v>#VALUE!</v>
      </c>
      <c r="O471" s="1">
        <f>Main!$C$27</f>
        <v>264.69552238228596</v>
      </c>
      <c r="P471" s="48" t="e" vm="1">
        <f t="shared" si="61"/>
        <v>#VALUE!</v>
      </c>
      <c r="Q471" t="e" vm="1">
        <f t="shared" si="62"/>
        <v>#VALUE!</v>
      </c>
    </row>
    <row r="472" spans="1:17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2">
        <f>[1]!GenLognormal($F$9,$F$10)</f>
        <v>#VALUE!</v>
      </c>
      <c r="G472" t="e" vm="2">
        <f>[1]!genBinomial(1,0.567)</f>
        <v>#VALUE!</v>
      </c>
      <c r="H472" s="13" t="e" vm="1">
        <f t="shared" si="56"/>
        <v>#VALUE!</v>
      </c>
      <c r="I472" s="1">
        <f>Main!$A$27</f>
        <v>264.55759569809749</v>
      </c>
      <c r="J472" s="48" t="e" vm="1">
        <f t="shared" si="57"/>
        <v>#VALUE!</v>
      </c>
      <c r="K472" t="e" vm="1">
        <f t="shared" si="58"/>
        <v>#VALUE!</v>
      </c>
      <c r="L472" s="1">
        <f>Main!$B$27</f>
        <v>264.41701673810672</v>
      </c>
      <c r="M472" s="48" t="e" vm="1">
        <f t="shared" si="59"/>
        <v>#VALUE!</v>
      </c>
      <c r="N472" t="e" vm="1">
        <f t="shared" si="60"/>
        <v>#VALUE!</v>
      </c>
      <c r="O472" s="1">
        <f>Main!$C$27</f>
        <v>264.69552238228596</v>
      </c>
      <c r="P472" s="48" t="e" vm="1">
        <f t="shared" si="61"/>
        <v>#VALUE!</v>
      </c>
      <c r="Q472" t="e" vm="1">
        <f t="shared" si="62"/>
        <v>#VALUE!</v>
      </c>
    </row>
    <row r="473" spans="1:17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2">
        <f>[1]!GenLognormal($F$9,$F$10)</f>
        <v>#VALUE!</v>
      </c>
      <c r="G473" t="e" vm="2">
        <f>[1]!genBinomial(1,0.567)</f>
        <v>#VALUE!</v>
      </c>
      <c r="H473" s="13" t="e" vm="1">
        <f t="shared" si="56"/>
        <v>#VALUE!</v>
      </c>
      <c r="I473" s="1">
        <f>Main!$A$27</f>
        <v>264.55759569809749</v>
      </c>
      <c r="J473" s="48" t="e" vm="1">
        <f t="shared" si="57"/>
        <v>#VALUE!</v>
      </c>
      <c r="K473" t="e" vm="1">
        <f t="shared" si="58"/>
        <v>#VALUE!</v>
      </c>
      <c r="L473" s="1">
        <f>Main!$B$27</f>
        <v>264.41701673810672</v>
      </c>
      <c r="M473" s="48" t="e" vm="1">
        <f t="shared" si="59"/>
        <v>#VALUE!</v>
      </c>
      <c r="N473" t="e" vm="1">
        <f t="shared" si="60"/>
        <v>#VALUE!</v>
      </c>
      <c r="O473" s="1">
        <f>Main!$C$27</f>
        <v>264.69552238228596</v>
      </c>
      <c r="P473" s="48" t="e" vm="1">
        <f t="shared" si="61"/>
        <v>#VALUE!</v>
      </c>
      <c r="Q473" t="e" vm="1">
        <f t="shared" si="62"/>
        <v>#VALUE!</v>
      </c>
    </row>
    <row r="474" spans="1:17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2">
        <f>[1]!GenLognormal($F$9,$F$10)</f>
        <v>#VALUE!</v>
      </c>
      <c r="G474" t="e" vm="2">
        <f>[1]!genBinomial(1,0.567)</f>
        <v>#VALUE!</v>
      </c>
      <c r="H474" s="13" t="e" vm="1">
        <f t="shared" si="56"/>
        <v>#VALUE!</v>
      </c>
      <c r="I474" s="1">
        <f>Main!$A$27</f>
        <v>264.55759569809749</v>
      </c>
      <c r="J474" s="48" t="e" vm="1">
        <f t="shared" si="57"/>
        <v>#VALUE!</v>
      </c>
      <c r="K474" t="e" vm="1">
        <f t="shared" si="58"/>
        <v>#VALUE!</v>
      </c>
      <c r="L474" s="1">
        <f>Main!$B$27</f>
        <v>264.41701673810672</v>
      </c>
      <c r="M474" s="48" t="e" vm="1">
        <f t="shared" si="59"/>
        <v>#VALUE!</v>
      </c>
      <c r="N474" t="e" vm="1">
        <f t="shared" si="60"/>
        <v>#VALUE!</v>
      </c>
      <c r="O474" s="1">
        <f>Main!$C$27</f>
        <v>264.69552238228596</v>
      </c>
      <c r="P474" s="48" t="e" vm="1">
        <f t="shared" si="61"/>
        <v>#VALUE!</v>
      </c>
      <c r="Q474" t="e" vm="1">
        <f t="shared" si="62"/>
        <v>#VALUE!</v>
      </c>
    </row>
    <row r="475" spans="1:17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2">
        <f>[1]!GenLognormal($F$9,$F$10)</f>
        <v>#VALUE!</v>
      </c>
      <c r="G475" t="e" vm="2">
        <f>[1]!genBinomial(1,0.567)</f>
        <v>#VALUE!</v>
      </c>
      <c r="H475" s="13" t="e" vm="1">
        <f t="shared" si="56"/>
        <v>#VALUE!</v>
      </c>
      <c r="I475" s="1">
        <f>Main!$A$27</f>
        <v>264.55759569809749</v>
      </c>
      <c r="J475" s="48" t="e" vm="1">
        <f t="shared" si="57"/>
        <v>#VALUE!</v>
      </c>
      <c r="K475" t="e" vm="1">
        <f t="shared" si="58"/>
        <v>#VALUE!</v>
      </c>
      <c r="L475" s="1">
        <f>Main!$B$27</f>
        <v>264.41701673810672</v>
      </c>
      <c r="M475" s="48" t="e" vm="1">
        <f t="shared" si="59"/>
        <v>#VALUE!</v>
      </c>
      <c r="N475" t="e" vm="1">
        <f t="shared" si="60"/>
        <v>#VALUE!</v>
      </c>
      <c r="O475" s="1">
        <f>Main!$C$27</f>
        <v>264.69552238228596</v>
      </c>
      <c r="P475" s="48" t="e" vm="1">
        <f t="shared" si="61"/>
        <v>#VALUE!</v>
      </c>
      <c r="Q475" t="e" vm="1">
        <f t="shared" si="62"/>
        <v>#VALUE!</v>
      </c>
    </row>
    <row r="476" spans="1:17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2">
        <f>[1]!GenLognormal($F$9,$F$10)</f>
        <v>#VALUE!</v>
      </c>
      <c r="G476" t="e" vm="2">
        <f>[1]!genBinomial(1,0.567)</f>
        <v>#VALUE!</v>
      </c>
      <c r="H476" s="13" t="e" vm="1">
        <f t="shared" si="56"/>
        <v>#VALUE!</v>
      </c>
      <c r="I476" s="1">
        <f>Main!$A$27</f>
        <v>264.55759569809749</v>
      </c>
      <c r="J476" s="48" t="e" vm="1">
        <f t="shared" si="57"/>
        <v>#VALUE!</v>
      </c>
      <c r="K476" t="e" vm="1">
        <f t="shared" si="58"/>
        <v>#VALUE!</v>
      </c>
      <c r="L476" s="1">
        <f>Main!$B$27</f>
        <v>264.41701673810672</v>
      </c>
      <c r="M476" s="48" t="e" vm="1">
        <f t="shared" si="59"/>
        <v>#VALUE!</v>
      </c>
      <c r="N476" t="e" vm="1">
        <f t="shared" si="60"/>
        <v>#VALUE!</v>
      </c>
      <c r="O476" s="1">
        <f>Main!$C$27</f>
        <v>264.69552238228596</v>
      </c>
      <c r="P476" s="48" t="e" vm="1">
        <f t="shared" si="61"/>
        <v>#VALUE!</v>
      </c>
      <c r="Q476" t="e" vm="1">
        <f t="shared" si="62"/>
        <v>#VALUE!</v>
      </c>
    </row>
    <row r="477" spans="1:17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2">
        <f>[1]!GenLognormal($F$9,$F$10)</f>
        <v>#VALUE!</v>
      </c>
      <c r="G477" t="e" vm="2">
        <f>[1]!genBinomial(1,0.567)</f>
        <v>#VALUE!</v>
      </c>
      <c r="H477" s="13" t="e" vm="1">
        <f t="shared" si="56"/>
        <v>#VALUE!</v>
      </c>
      <c r="I477" s="1">
        <f>Main!$A$27</f>
        <v>264.55759569809749</v>
      </c>
      <c r="J477" s="48" t="e" vm="1">
        <f t="shared" si="57"/>
        <v>#VALUE!</v>
      </c>
      <c r="K477" t="e" vm="1">
        <f t="shared" si="58"/>
        <v>#VALUE!</v>
      </c>
      <c r="L477" s="1">
        <f>Main!$B$27</f>
        <v>264.41701673810672</v>
      </c>
      <c r="M477" s="48" t="e" vm="1">
        <f t="shared" si="59"/>
        <v>#VALUE!</v>
      </c>
      <c r="N477" t="e" vm="1">
        <f t="shared" si="60"/>
        <v>#VALUE!</v>
      </c>
      <c r="O477" s="1">
        <f>Main!$C$27</f>
        <v>264.69552238228596</v>
      </c>
      <c r="P477" s="48" t="e" vm="1">
        <f t="shared" si="61"/>
        <v>#VALUE!</v>
      </c>
      <c r="Q477" t="e" vm="1">
        <f t="shared" si="62"/>
        <v>#VALUE!</v>
      </c>
    </row>
    <row r="478" spans="1:17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2">
        <f>[1]!GenLognormal($F$9,$F$10)</f>
        <v>#VALUE!</v>
      </c>
      <c r="G478" t="e" vm="2">
        <f>[1]!genBinomial(1,0.567)</f>
        <v>#VALUE!</v>
      </c>
      <c r="H478" s="13" t="e" vm="1">
        <f t="shared" si="56"/>
        <v>#VALUE!</v>
      </c>
      <c r="I478" s="1">
        <f>Main!$A$27</f>
        <v>264.55759569809749</v>
      </c>
      <c r="J478" s="48" t="e" vm="1">
        <f t="shared" si="57"/>
        <v>#VALUE!</v>
      </c>
      <c r="K478" t="e" vm="1">
        <f t="shared" si="58"/>
        <v>#VALUE!</v>
      </c>
      <c r="L478" s="1">
        <f>Main!$B$27</f>
        <v>264.41701673810672</v>
      </c>
      <c r="M478" s="48" t="e" vm="1">
        <f t="shared" si="59"/>
        <v>#VALUE!</v>
      </c>
      <c r="N478" t="e" vm="1">
        <f t="shared" si="60"/>
        <v>#VALUE!</v>
      </c>
      <c r="O478" s="1">
        <f>Main!$C$27</f>
        <v>264.69552238228596</v>
      </c>
      <c r="P478" s="48" t="e" vm="1">
        <f t="shared" si="61"/>
        <v>#VALUE!</v>
      </c>
      <c r="Q478" t="e" vm="1">
        <f t="shared" si="62"/>
        <v>#VALUE!</v>
      </c>
    </row>
    <row r="479" spans="1:17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2">
        <f>[1]!GenLognormal($F$9,$F$10)</f>
        <v>#VALUE!</v>
      </c>
      <c r="G479" t="e" vm="2">
        <f>[1]!genBinomial(1,0.567)</f>
        <v>#VALUE!</v>
      </c>
      <c r="H479" s="13" t="e" vm="1">
        <f t="shared" si="56"/>
        <v>#VALUE!</v>
      </c>
      <c r="I479" s="1">
        <f>Main!$A$27</f>
        <v>264.55759569809749</v>
      </c>
      <c r="J479" s="48" t="e" vm="1">
        <f t="shared" si="57"/>
        <v>#VALUE!</v>
      </c>
      <c r="K479" t="e" vm="1">
        <f t="shared" si="58"/>
        <v>#VALUE!</v>
      </c>
      <c r="L479" s="1">
        <f>Main!$B$27</f>
        <v>264.41701673810672</v>
      </c>
      <c r="M479" s="48" t="e" vm="1">
        <f t="shared" si="59"/>
        <v>#VALUE!</v>
      </c>
      <c r="N479" t="e" vm="1">
        <f t="shared" si="60"/>
        <v>#VALUE!</v>
      </c>
      <c r="O479" s="1">
        <f>Main!$C$27</f>
        <v>264.69552238228596</v>
      </c>
      <c r="P479" s="48" t="e" vm="1">
        <f t="shared" si="61"/>
        <v>#VALUE!</v>
      </c>
      <c r="Q479" t="e" vm="1">
        <f t="shared" si="62"/>
        <v>#VALUE!</v>
      </c>
    </row>
    <row r="480" spans="1:17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2">
        <f>[1]!GenLognormal($F$9,$F$10)</f>
        <v>#VALUE!</v>
      </c>
      <c r="G480" t="e" vm="2">
        <f>[1]!genBinomial(1,0.567)</f>
        <v>#VALUE!</v>
      </c>
      <c r="H480" s="13" t="e" vm="1">
        <f t="shared" si="56"/>
        <v>#VALUE!</v>
      </c>
      <c r="I480" s="1">
        <f>Main!$A$27</f>
        <v>264.55759569809749</v>
      </c>
      <c r="J480" s="48" t="e" vm="1">
        <f t="shared" si="57"/>
        <v>#VALUE!</v>
      </c>
      <c r="K480" t="e" vm="1">
        <f t="shared" si="58"/>
        <v>#VALUE!</v>
      </c>
      <c r="L480" s="1">
        <f>Main!$B$27</f>
        <v>264.41701673810672</v>
      </c>
      <c r="M480" s="48" t="e" vm="1">
        <f t="shared" si="59"/>
        <v>#VALUE!</v>
      </c>
      <c r="N480" t="e" vm="1">
        <f t="shared" si="60"/>
        <v>#VALUE!</v>
      </c>
      <c r="O480" s="1">
        <f>Main!$C$27</f>
        <v>264.69552238228596</v>
      </c>
      <c r="P480" s="48" t="e" vm="1">
        <f t="shared" si="61"/>
        <v>#VALUE!</v>
      </c>
      <c r="Q480" t="e" vm="1">
        <f t="shared" si="62"/>
        <v>#VALUE!</v>
      </c>
    </row>
    <row r="481" spans="1:17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2">
        <f>[1]!GenLognormal($F$9,$F$10)</f>
        <v>#VALUE!</v>
      </c>
      <c r="G481" t="e" vm="2">
        <f>[1]!genBinomial(1,0.567)</f>
        <v>#VALUE!</v>
      </c>
      <c r="H481" s="13" t="e" vm="1">
        <f t="shared" si="56"/>
        <v>#VALUE!</v>
      </c>
      <c r="I481" s="1">
        <f>Main!$A$27</f>
        <v>264.55759569809749</v>
      </c>
      <c r="J481" s="48" t="e" vm="1">
        <f t="shared" si="57"/>
        <v>#VALUE!</v>
      </c>
      <c r="K481" t="e" vm="1">
        <f t="shared" si="58"/>
        <v>#VALUE!</v>
      </c>
      <c r="L481" s="1">
        <f>Main!$B$27</f>
        <v>264.41701673810672</v>
      </c>
      <c r="M481" s="48" t="e" vm="1">
        <f t="shared" si="59"/>
        <v>#VALUE!</v>
      </c>
      <c r="N481" t="e" vm="1">
        <f t="shared" si="60"/>
        <v>#VALUE!</v>
      </c>
      <c r="O481" s="1">
        <f>Main!$C$27</f>
        <v>264.69552238228596</v>
      </c>
      <c r="P481" s="48" t="e" vm="1">
        <f t="shared" si="61"/>
        <v>#VALUE!</v>
      </c>
      <c r="Q481" t="e" vm="1">
        <f t="shared" si="62"/>
        <v>#VALUE!</v>
      </c>
    </row>
    <row r="482" spans="1:17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2">
        <f>[1]!GenLognormal($F$9,$F$10)</f>
        <v>#VALUE!</v>
      </c>
      <c r="G482" t="e" vm="2">
        <f>[1]!genBinomial(1,0.567)</f>
        <v>#VALUE!</v>
      </c>
      <c r="H482" s="13" t="e" vm="1">
        <f t="shared" si="56"/>
        <v>#VALUE!</v>
      </c>
      <c r="I482" s="1">
        <f>Main!$A$27</f>
        <v>264.55759569809749</v>
      </c>
      <c r="J482" s="48" t="e" vm="1">
        <f t="shared" si="57"/>
        <v>#VALUE!</v>
      </c>
      <c r="K482" t="e" vm="1">
        <f t="shared" si="58"/>
        <v>#VALUE!</v>
      </c>
      <c r="L482" s="1">
        <f>Main!$B$27</f>
        <v>264.41701673810672</v>
      </c>
      <c r="M482" s="48" t="e" vm="1">
        <f t="shared" si="59"/>
        <v>#VALUE!</v>
      </c>
      <c r="N482" t="e" vm="1">
        <f t="shared" si="60"/>
        <v>#VALUE!</v>
      </c>
      <c r="O482" s="1">
        <f>Main!$C$27</f>
        <v>264.69552238228596</v>
      </c>
      <c r="P482" s="48" t="e" vm="1">
        <f t="shared" si="61"/>
        <v>#VALUE!</v>
      </c>
      <c r="Q482" t="e" vm="1">
        <f t="shared" si="62"/>
        <v>#VALUE!</v>
      </c>
    </row>
    <row r="483" spans="1:17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2">
        <f>[1]!GenLognormal($F$9,$F$10)</f>
        <v>#VALUE!</v>
      </c>
      <c r="G483" t="e" vm="2">
        <f>[1]!genBinomial(1,0.567)</f>
        <v>#VALUE!</v>
      </c>
      <c r="H483" s="13" t="e" vm="1">
        <f t="shared" si="56"/>
        <v>#VALUE!</v>
      </c>
      <c r="I483" s="1">
        <f>Main!$A$27</f>
        <v>264.55759569809749</v>
      </c>
      <c r="J483" s="48" t="e" vm="1">
        <f t="shared" si="57"/>
        <v>#VALUE!</v>
      </c>
      <c r="K483" t="e" vm="1">
        <f t="shared" si="58"/>
        <v>#VALUE!</v>
      </c>
      <c r="L483" s="1">
        <f>Main!$B$27</f>
        <v>264.41701673810672</v>
      </c>
      <c r="M483" s="48" t="e" vm="1">
        <f t="shared" si="59"/>
        <v>#VALUE!</v>
      </c>
      <c r="N483" t="e" vm="1">
        <f t="shared" si="60"/>
        <v>#VALUE!</v>
      </c>
      <c r="O483" s="1">
        <f>Main!$C$27</f>
        <v>264.69552238228596</v>
      </c>
      <c r="P483" s="48" t="e" vm="1">
        <f t="shared" si="61"/>
        <v>#VALUE!</v>
      </c>
      <c r="Q483" t="e" vm="1">
        <f t="shared" si="62"/>
        <v>#VALUE!</v>
      </c>
    </row>
    <row r="484" spans="1:17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2">
        <f>[1]!GenLognormal($F$9,$F$10)</f>
        <v>#VALUE!</v>
      </c>
      <c r="G484" t="e" vm="2">
        <f>[1]!genBinomial(1,0.567)</f>
        <v>#VALUE!</v>
      </c>
      <c r="H484" s="13" t="e" vm="1">
        <f t="shared" si="56"/>
        <v>#VALUE!</v>
      </c>
      <c r="I484" s="1">
        <f>Main!$A$27</f>
        <v>264.55759569809749</v>
      </c>
      <c r="J484" s="48" t="e" vm="1">
        <f t="shared" si="57"/>
        <v>#VALUE!</v>
      </c>
      <c r="K484" t="e" vm="1">
        <f t="shared" si="58"/>
        <v>#VALUE!</v>
      </c>
      <c r="L484" s="1">
        <f>Main!$B$27</f>
        <v>264.41701673810672</v>
      </c>
      <c r="M484" s="48" t="e" vm="1">
        <f t="shared" si="59"/>
        <v>#VALUE!</v>
      </c>
      <c r="N484" t="e" vm="1">
        <f t="shared" si="60"/>
        <v>#VALUE!</v>
      </c>
      <c r="O484" s="1">
        <f>Main!$C$27</f>
        <v>264.69552238228596</v>
      </c>
      <c r="P484" s="48" t="e" vm="1">
        <f t="shared" si="61"/>
        <v>#VALUE!</v>
      </c>
      <c r="Q484" t="e" vm="1">
        <f t="shared" si="62"/>
        <v>#VALUE!</v>
      </c>
    </row>
    <row r="485" spans="1:17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2">
        <f>[1]!GenLognormal($F$9,$F$10)</f>
        <v>#VALUE!</v>
      </c>
      <c r="G485" t="e" vm="2">
        <f>[1]!genBinomial(1,0.567)</f>
        <v>#VALUE!</v>
      </c>
      <c r="H485" s="13" t="e" vm="1">
        <f t="shared" si="56"/>
        <v>#VALUE!</v>
      </c>
      <c r="I485" s="1">
        <f>Main!$A$27</f>
        <v>264.55759569809749</v>
      </c>
      <c r="J485" s="48" t="e" vm="1">
        <f t="shared" si="57"/>
        <v>#VALUE!</v>
      </c>
      <c r="K485" t="e" vm="1">
        <f t="shared" si="58"/>
        <v>#VALUE!</v>
      </c>
      <c r="L485" s="1">
        <f>Main!$B$27</f>
        <v>264.41701673810672</v>
      </c>
      <c r="M485" s="48" t="e" vm="1">
        <f t="shared" si="59"/>
        <v>#VALUE!</v>
      </c>
      <c r="N485" t="e" vm="1">
        <f t="shared" si="60"/>
        <v>#VALUE!</v>
      </c>
      <c r="O485" s="1">
        <f>Main!$C$27</f>
        <v>264.69552238228596</v>
      </c>
      <c r="P485" s="48" t="e" vm="1">
        <f t="shared" si="61"/>
        <v>#VALUE!</v>
      </c>
      <c r="Q485" t="e" vm="1">
        <f t="shared" si="62"/>
        <v>#VALUE!</v>
      </c>
    </row>
    <row r="486" spans="1:17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2">
        <f>[1]!GenLognormal($F$9,$F$10)</f>
        <v>#VALUE!</v>
      </c>
      <c r="G486" t="e" vm="2">
        <f>[1]!genBinomial(1,0.567)</f>
        <v>#VALUE!</v>
      </c>
      <c r="H486" s="13" t="e" vm="1">
        <f t="shared" si="56"/>
        <v>#VALUE!</v>
      </c>
      <c r="I486" s="1">
        <f>Main!$A$27</f>
        <v>264.55759569809749</v>
      </c>
      <c r="J486" s="48" t="e" vm="1">
        <f t="shared" si="57"/>
        <v>#VALUE!</v>
      </c>
      <c r="K486" t="e" vm="1">
        <f t="shared" si="58"/>
        <v>#VALUE!</v>
      </c>
      <c r="L486" s="1">
        <f>Main!$B$27</f>
        <v>264.41701673810672</v>
      </c>
      <c r="M486" s="48" t="e" vm="1">
        <f t="shared" si="59"/>
        <v>#VALUE!</v>
      </c>
      <c r="N486" t="e" vm="1">
        <f t="shared" si="60"/>
        <v>#VALUE!</v>
      </c>
      <c r="O486" s="1">
        <f>Main!$C$27</f>
        <v>264.69552238228596</v>
      </c>
      <c r="P486" s="48" t="e" vm="1">
        <f t="shared" si="61"/>
        <v>#VALUE!</v>
      </c>
      <c r="Q486" t="e" vm="1">
        <f t="shared" si="62"/>
        <v>#VALUE!</v>
      </c>
    </row>
    <row r="487" spans="1:17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2">
        <f>[1]!GenLognormal($F$9,$F$10)</f>
        <v>#VALUE!</v>
      </c>
      <c r="G487" t="e" vm="2">
        <f>[1]!genBinomial(1,0.567)</f>
        <v>#VALUE!</v>
      </c>
      <c r="H487" s="13" t="e" vm="1">
        <f t="shared" si="56"/>
        <v>#VALUE!</v>
      </c>
      <c r="I487" s="1">
        <f>Main!$A$27</f>
        <v>264.55759569809749</v>
      </c>
      <c r="J487" s="48" t="e" vm="1">
        <f t="shared" si="57"/>
        <v>#VALUE!</v>
      </c>
      <c r="K487" t="e" vm="1">
        <f t="shared" si="58"/>
        <v>#VALUE!</v>
      </c>
      <c r="L487" s="1">
        <f>Main!$B$27</f>
        <v>264.41701673810672</v>
      </c>
      <c r="M487" s="48" t="e" vm="1">
        <f t="shared" si="59"/>
        <v>#VALUE!</v>
      </c>
      <c r="N487" t="e" vm="1">
        <f t="shared" si="60"/>
        <v>#VALUE!</v>
      </c>
      <c r="O487" s="1">
        <f>Main!$C$27</f>
        <v>264.69552238228596</v>
      </c>
      <c r="P487" s="48" t="e" vm="1">
        <f t="shared" si="61"/>
        <v>#VALUE!</v>
      </c>
      <c r="Q487" t="e" vm="1">
        <f t="shared" si="62"/>
        <v>#VALUE!</v>
      </c>
    </row>
    <row r="488" spans="1:17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2">
        <f>[1]!GenLognormal($F$9,$F$10)</f>
        <v>#VALUE!</v>
      </c>
      <c r="G488" t="e" vm="2">
        <f>[1]!genBinomial(1,0.567)</f>
        <v>#VALUE!</v>
      </c>
      <c r="H488" s="13" t="e" vm="1">
        <f t="shared" si="56"/>
        <v>#VALUE!</v>
      </c>
      <c r="I488" s="1">
        <f>Main!$A$27</f>
        <v>264.55759569809749</v>
      </c>
      <c r="J488" s="48" t="e" vm="1">
        <f t="shared" si="57"/>
        <v>#VALUE!</v>
      </c>
      <c r="K488" t="e" vm="1">
        <f t="shared" si="58"/>
        <v>#VALUE!</v>
      </c>
      <c r="L488" s="1">
        <f>Main!$B$27</f>
        <v>264.41701673810672</v>
      </c>
      <c r="M488" s="48" t="e" vm="1">
        <f t="shared" si="59"/>
        <v>#VALUE!</v>
      </c>
      <c r="N488" t="e" vm="1">
        <f t="shared" si="60"/>
        <v>#VALUE!</v>
      </c>
      <c r="O488" s="1">
        <f>Main!$C$27</f>
        <v>264.69552238228596</v>
      </c>
      <c r="P488" s="48" t="e" vm="1">
        <f t="shared" si="61"/>
        <v>#VALUE!</v>
      </c>
      <c r="Q488" t="e" vm="1">
        <f t="shared" si="62"/>
        <v>#VALUE!</v>
      </c>
    </row>
    <row r="489" spans="1:17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2">
        <f>[1]!GenLognormal($F$9,$F$10)</f>
        <v>#VALUE!</v>
      </c>
      <c r="G489" t="e" vm="2">
        <f>[1]!genBinomial(1,0.567)</f>
        <v>#VALUE!</v>
      </c>
      <c r="H489" s="13" t="e" vm="1">
        <f t="shared" si="56"/>
        <v>#VALUE!</v>
      </c>
      <c r="I489" s="1">
        <f>Main!$A$27</f>
        <v>264.55759569809749</v>
      </c>
      <c r="J489" s="48" t="e" vm="1">
        <f t="shared" si="57"/>
        <v>#VALUE!</v>
      </c>
      <c r="K489" t="e" vm="1">
        <f t="shared" si="58"/>
        <v>#VALUE!</v>
      </c>
      <c r="L489" s="1">
        <f>Main!$B$27</f>
        <v>264.41701673810672</v>
      </c>
      <c r="M489" s="48" t="e" vm="1">
        <f t="shared" si="59"/>
        <v>#VALUE!</v>
      </c>
      <c r="N489" t="e" vm="1">
        <f t="shared" si="60"/>
        <v>#VALUE!</v>
      </c>
      <c r="O489" s="1">
        <f>Main!$C$27</f>
        <v>264.69552238228596</v>
      </c>
      <c r="P489" s="48" t="e" vm="1">
        <f t="shared" si="61"/>
        <v>#VALUE!</v>
      </c>
      <c r="Q489" t="e" vm="1">
        <f t="shared" si="62"/>
        <v>#VALUE!</v>
      </c>
    </row>
    <row r="490" spans="1:17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2">
        <f>[1]!GenLognormal($F$9,$F$10)</f>
        <v>#VALUE!</v>
      </c>
      <c r="G490" t="e" vm="2">
        <f>[1]!genBinomial(1,0.567)</f>
        <v>#VALUE!</v>
      </c>
      <c r="H490" s="13" t="e" vm="1">
        <f t="shared" si="56"/>
        <v>#VALUE!</v>
      </c>
      <c r="I490" s="1">
        <f>Main!$A$27</f>
        <v>264.55759569809749</v>
      </c>
      <c r="J490" s="48" t="e" vm="1">
        <f t="shared" si="57"/>
        <v>#VALUE!</v>
      </c>
      <c r="K490" t="e" vm="1">
        <f t="shared" si="58"/>
        <v>#VALUE!</v>
      </c>
      <c r="L490" s="1">
        <f>Main!$B$27</f>
        <v>264.41701673810672</v>
      </c>
      <c r="M490" s="48" t="e" vm="1">
        <f t="shared" si="59"/>
        <v>#VALUE!</v>
      </c>
      <c r="N490" t="e" vm="1">
        <f t="shared" si="60"/>
        <v>#VALUE!</v>
      </c>
      <c r="O490" s="1">
        <f>Main!$C$27</f>
        <v>264.69552238228596</v>
      </c>
      <c r="P490" s="48" t="e" vm="1">
        <f t="shared" si="61"/>
        <v>#VALUE!</v>
      </c>
      <c r="Q490" t="e" vm="1">
        <f t="shared" si="62"/>
        <v>#VALUE!</v>
      </c>
    </row>
    <row r="491" spans="1:17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2">
        <f>[1]!GenLognormal($F$9,$F$10)</f>
        <v>#VALUE!</v>
      </c>
      <c r="G491" t="e" vm="2">
        <f>[1]!genBinomial(1,0.567)</f>
        <v>#VALUE!</v>
      </c>
      <c r="H491" s="13" t="e" vm="1">
        <f t="shared" si="56"/>
        <v>#VALUE!</v>
      </c>
      <c r="I491" s="1">
        <f>Main!$A$27</f>
        <v>264.55759569809749</v>
      </c>
      <c r="J491" s="48" t="e" vm="1">
        <f t="shared" si="57"/>
        <v>#VALUE!</v>
      </c>
      <c r="K491" t="e" vm="1">
        <f t="shared" si="58"/>
        <v>#VALUE!</v>
      </c>
      <c r="L491" s="1">
        <f>Main!$B$27</f>
        <v>264.41701673810672</v>
      </c>
      <c r="M491" s="48" t="e" vm="1">
        <f t="shared" si="59"/>
        <v>#VALUE!</v>
      </c>
      <c r="N491" t="e" vm="1">
        <f t="shared" si="60"/>
        <v>#VALUE!</v>
      </c>
      <c r="O491" s="1">
        <f>Main!$C$27</f>
        <v>264.69552238228596</v>
      </c>
      <c r="P491" s="48" t="e" vm="1">
        <f t="shared" si="61"/>
        <v>#VALUE!</v>
      </c>
      <c r="Q491" t="e" vm="1">
        <f t="shared" si="62"/>
        <v>#VALUE!</v>
      </c>
    </row>
    <row r="492" spans="1:17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2">
        <f>[1]!GenLognormal($F$9,$F$10)</f>
        <v>#VALUE!</v>
      </c>
      <c r="G492" t="e" vm="2">
        <f>[1]!genBinomial(1,0.567)</f>
        <v>#VALUE!</v>
      </c>
      <c r="H492" s="13" t="e" vm="1">
        <f t="shared" si="56"/>
        <v>#VALUE!</v>
      </c>
      <c r="I492" s="1">
        <f>Main!$A$27</f>
        <v>264.55759569809749</v>
      </c>
      <c r="J492" s="48" t="e" vm="1">
        <f t="shared" si="57"/>
        <v>#VALUE!</v>
      </c>
      <c r="K492" t="e" vm="1">
        <f t="shared" si="58"/>
        <v>#VALUE!</v>
      </c>
      <c r="L492" s="1">
        <f>Main!$B$27</f>
        <v>264.41701673810672</v>
      </c>
      <c r="M492" s="48" t="e" vm="1">
        <f t="shared" si="59"/>
        <v>#VALUE!</v>
      </c>
      <c r="N492" t="e" vm="1">
        <f t="shared" si="60"/>
        <v>#VALUE!</v>
      </c>
      <c r="O492" s="1">
        <f>Main!$C$27</f>
        <v>264.69552238228596</v>
      </c>
      <c r="P492" s="48" t="e" vm="1">
        <f t="shared" si="61"/>
        <v>#VALUE!</v>
      </c>
      <c r="Q492" t="e" vm="1">
        <f t="shared" si="62"/>
        <v>#VALUE!</v>
      </c>
    </row>
    <row r="493" spans="1:17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2">
        <f>[1]!GenLognormal($F$9,$F$10)</f>
        <v>#VALUE!</v>
      </c>
      <c r="G493" t="e" vm="2">
        <f>[1]!genBinomial(1,0.567)</f>
        <v>#VALUE!</v>
      </c>
      <c r="H493" s="13" t="e" vm="1">
        <f t="shared" si="56"/>
        <v>#VALUE!</v>
      </c>
      <c r="I493" s="1">
        <f>Main!$A$27</f>
        <v>264.55759569809749</v>
      </c>
      <c r="J493" s="48" t="e" vm="1">
        <f t="shared" si="57"/>
        <v>#VALUE!</v>
      </c>
      <c r="K493" t="e" vm="1">
        <f t="shared" si="58"/>
        <v>#VALUE!</v>
      </c>
      <c r="L493" s="1">
        <f>Main!$B$27</f>
        <v>264.41701673810672</v>
      </c>
      <c r="M493" s="48" t="e" vm="1">
        <f t="shared" si="59"/>
        <v>#VALUE!</v>
      </c>
      <c r="N493" t="e" vm="1">
        <f t="shared" si="60"/>
        <v>#VALUE!</v>
      </c>
      <c r="O493" s="1">
        <f>Main!$C$27</f>
        <v>264.69552238228596</v>
      </c>
      <c r="P493" s="48" t="e" vm="1">
        <f t="shared" si="61"/>
        <v>#VALUE!</v>
      </c>
      <c r="Q493" t="e" vm="1">
        <f t="shared" si="62"/>
        <v>#VALUE!</v>
      </c>
    </row>
    <row r="494" spans="1:17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2">
        <f>[1]!GenLognormal($F$9,$F$10)</f>
        <v>#VALUE!</v>
      </c>
      <c r="G494" t="e" vm="2">
        <f>[1]!genBinomial(1,0.567)</f>
        <v>#VALUE!</v>
      </c>
      <c r="H494" s="13" t="e" vm="1">
        <f t="shared" si="56"/>
        <v>#VALUE!</v>
      </c>
      <c r="I494" s="1">
        <f>Main!$A$27</f>
        <v>264.55759569809749</v>
      </c>
      <c r="J494" s="48" t="e" vm="1">
        <f t="shared" si="57"/>
        <v>#VALUE!</v>
      </c>
      <c r="K494" t="e" vm="1">
        <f t="shared" si="58"/>
        <v>#VALUE!</v>
      </c>
      <c r="L494" s="1">
        <f>Main!$B$27</f>
        <v>264.41701673810672</v>
      </c>
      <c r="M494" s="48" t="e" vm="1">
        <f t="shared" si="59"/>
        <v>#VALUE!</v>
      </c>
      <c r="N494" t="e" vm="1">
        <f t="shared" si="60"/>
        <v>#VALUE!</v>
      </c>
      <c r="O494" s="1">
        <f>Main!$C$27</f>
        <v>264.69552238228596</v>
      </c>
      <c r="P494" s="48" t="e" vm="1">
        <f t="shared" si="61"/>
        <v>#VALUE!</v>
      </c>
      <c r="Q494" t="e" vm="1">
        <f t="shared" si="62"/>
        <v>#VALUE!</v>
      </c>
    </row>
    <row r="495" spans="1:17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2">
        <f>[1]!GenLognormal($F$9,$F$10)</f>
        <v>#VALUE!</v>
      </c>
      <c r="G495" t="e" vm="2">
        <f>[1]!genBinomial(1,0.567)</f>
        <v>#VALUE!</v>
      </c>
      <c r="H495" s="13" t="e" vm="1">
        <f t="shared" si="56"/>
        <v>#VALUE!</v>
      </c>
      <c r="I495" s="1">
        <f>Main!$A$27</f>
        <v>264.55759569809749</v>
      </c>
      <c r="J495" s="48" t="e" vm="1">
        <f t="shared" si="57"/>
        <v>#VALUE!</v>
      </c>
      <c r="K495" t="e" vm="1">
        <f t="shared" si="58"/>
        <v>#VALUE!</v>
      </c>
      <c r="L495" s="1">
        <f>Main!$B$27</f>
        <v>264.41701673810672</v>
      </c>
      <c r="M495" s="48" t="e" vm="1">
        <f t="shared" si="59"/>
        <v>#VALUE!</v>
      </c>
      <c r="N495" t="e" vm="1">
        <f t="shared" si="60"/>
        <v>#VALUE!</v>
      </c>
      <c r="O495" s="1">
        <f>Main!$C$27</f>
        <v>264.69552238228596</v>
      </c>
      <c r="P495" s="48" t="e" vm="1">
        <f t="shared" si="61"/>
        <v>#VALUE!</v>
      </c>
      <c r="Q495" t="e" vm="1">
        <f t="shared" si="62"/>
        <v>#VALUE!</v>
      </c>
    </row>
    <row r="496" spans="1:17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2">
        <f>[1]!GenLognormal($F$9,$F$10)</f>
        <v>#VALUE!</v>
      </c>
      <c r="G496" t="e" vm="2">
        <f>[1]!genBinomial(1,0.567)</f>
        <v>#VALUE!</v>
      </c>
      <c r="H496" s="13" t="e" vm="1">
        <f t="shared" si="56"/>
        <v>#VALUE!</v>
      </c>
      <c r="I496" s="1">
        <f>Main!$A$27</f>
        <v>264.55759569809749</v>
      </c>
      <c r="J496" s="48" t="e" vm="1">
        <f t="shared" si="57"/>
        <v>#VALUE!</v>
      </c>
      <c r="K496" t="e" vm="1">
        <f t="shared" si="58"/>
        <v>#VALUE!</v>
      </c>
      <c r="L496" s="1">
        <f>Main!$B$27</f>
        <v>264.41701673810672</v>
      </c>
      <c r="M496" s="48" t="e" vm="1">
        <f t="shared" si="59"/>
        <v>#VALUE!</v>
      </c>
      <c r="N496" t="e" vm="1">
        <f t="shared" si="60"/>
        <v>#VALUE!</v>
      </c>
      <c r="O496" s="1">
        <f>Main!$C$27</f>
        <v>264.69552238228596</v>
      </c>
      <c r="P496" s="48" t="e" vm="1">
        <f t="shared" si="61"/>
        <v>#VALUE!</v>
      </c>
      <c r="Q496" t="e" vm="1">
        <f t="shared" si="62"/>
        <v>#VALUE!</v>
      </c>
    </row>
    <row r="497" spans="1:17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2">
        <f>[1]!GenLognormal($F$9,$F$10)</f>
        <v>#VALUE!</v>
      </c>
      <c r="G497" t="e" vm="2">
        <f>[1]!genBinomial(1,0.567)</f>
        <v>#VALUE!</v>
      </c>
      <c r="H497" s="13" t="e" vm="1">
        <f t="shared" si="56"/>
        <v>#VALUE!</v>
      </c>
      <c r="I497" s="1">
        <f>Main!$A$27</f>
        <v>264.55759569809749</v>
      </c>
      <c r="J497" s="48" t="e" vm="1">
        <f t="shared" si="57"/>
        <v>#VALUE!</v>
      </c>
      <c r="K497" t="e" vm="1">
        <f t="shared" si="58"/>
        <v>#VALUE!</v>
      </c>
      <c r="L497" s="1">
        <f>Main!$B$27</f>
        <v>264.41701673810672</v>
      </c>
      <c r="M497" s="48" t="e" vm="1">
        <f t="shared" si="59"/>
        <v>#VALUE!</v>
      </c>
      <c r="N497" t="e" vm="1">
        <f t="shared" si="60"/>
        <v>#VALUE!</v>
      </c>
      <c r="O497" s="1">
        <f>Main!$C$27</f>
        <v>264.69552238228596</v>
      </c>
      <c r="P497" s="48" t="e" vm="1">
        <f t="shared" si="61"/>
        <v>#VALUE!</v>
      </c>
      <c r="Q497" t="e" vm="1">
        <f t="shared" si="62"/>
        <v>#VALUE!</v>
      </c>
    </row>
    <row r="498" spans="1:17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2">
        <f>[1]!GenLognormal($F$9,$F$10)</f>
        <v>#VALUE!</v>
      </c>
      <c r="G498" t="e" vm="2">
        <f>[1]!genBinomial(1,0.567)</f>
        <v>#VALUE!</v>
      </c>
      <c r="H498" s="13" t="e" vm="1">
        <f t="shared" si="56"/>
        <v>#VALUE!</v>
      </c>
      <c r="I498" s="1">
        <f>Main!$A$27</f>
        <v>264.55759569809749</v>
      </c>
      <c r="J498" s="48" t="e" vm="1">
        <f t="shared" si="57"/>
        <v>#VALUE!</v>
      </c>
      <c r="K498" t="e" vm="1">
        <f t="shared" si="58"/>
        <v>#VALUE!</v>
      </c>
      <c r="L498" s="1">
        <f>Main!$B$27</f>
        <v>264.41701673810672</v>
      </c>
      <c r="M498" s="48" t="e" vm="1">
        <f t="shared" si="59"/>
        <v>#VALUE!</v>
      </c>
      <c r="N498" t="e" vm="1">
        <f t="shared" si="60"/>
        <v>#VALUE!</v>
      </c>
      <c r="O498" s="1">
        <f>Main!$C$27</f>
        <v>264.69552238228596</v>
      </c>
      <c r="P498" s="48" t="e" vm="1">
        <f t="shared" si="61"/>
        <v>#VALUE!</v>
      </c>
      <c r="Q498" t="e" vm="1">
        <f t="shared" si="62"/>
        <v>#VALUE!</v>
      </c>
    </row>
    <row r="499" spans="1:17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2">
        <f>[1]!GenLognormal($F$9,$F$10)</f>
        <v>#VALUE!</v>
      </c>
      <c r="G499" t="e" vm="2">
        <f>[1]!genBinomial(1,0.567)</f>
        <v>#VALUE!</v>
      </c>
      <c r="H499" s="13" t="e" vm="1">
        <f t="shared" si="56"/>
        <v>#VALUE!</v>
      </c>
      <c r="I499" s="1">
        <f>Main!$A$27</f>
        <v>264.55759569809749</v>
      </c>
      <c r="J499" s="48" t="e" vm="1">
        <f t="shared" si="57"/>
        <v>#VALUE!</v>
      </c>
      <c r="K499" t="e" vm="1">
        <f t="shared" si="58"/>
        <v>#VALUE!</v>
      </c>
      <c r="L499" s="1">
        <f>Main!$B$27</f>
        <v>264.41701673810672</v>
      </c>
      <c r="M499" s="48" t="e" vm="1">
        <f t="shared" si="59"/>
        <v>#VALUE!</v>
      </c>
      <c r="N499" t="e" vm="1">
        <f t="shared" si="60"/>
        <v>#VALUE!</v>
      </c>
      <c r="O499" s="1">
        <f>Main!$C$27</f>
        <v>264.69552238228596</v>
      </c>
      <c r="P499" s="48" t="e" vm="1">
        <f t="shared" si="61"/>
        <v>#VALUE!</v>
      </c>
      <c r="Q499" t="e" vm="1">
        <f t="shared" si="62"/>
        <v>#VALUE!</v>
      </c>
    </row>
    <row r="500" spans="1:17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2">
        <f>[1]!GenLognormal($F$9,$F$10)</f>
        <v>#VALUE!</v>
      </c>
      <c r="G500" t="e" vm="2">
        <f>[1]!genBinomial(1,0.567)</f>
        <v>#VALUE!</v>
      </c>
      <c r="H500" s="13" t="e" vm="1">
        <f t="shared" si="56"/>
        <v>#VALUE!</v>
      </c>
      <c r="I500" s="1">
        <f>Main!$A$27</f>
        <v>264.55759569809749</v>
      </c>
      <c r="J500" s="48" t="e" vm="1">
        <f t="shared" si="57"/>
        <v>#VALUE!</v>
      </c>
      <c r="K500" t="e" vm="1">
        <f t="shared" si="58"/>
        <v>#VALUE!</v>
      </c>
      <c r="L500" s="1">
        <f>Main!$B$27</f>
        <v>264.41701673810672</v>
      </c>
      <c r="M500" s="48" t="e" vm="1">
        <f t="shared" si="59"/>
        <v>#VALUE!</v>
      </c>
      <c r="N500" t="e" vm="1">
        <f t="shared" si="60"/>
        <v>#VALUE!</v>
      </c>
      <c r="O500" s="1">
        <f>Main!$C$27</f>
        <v>264.69552238228596</v>
      </c>
      <c r="P500" s="48" t="e" vm="1">
        <f t="shared" si="61"/>
        <v>#VALUE!</v>
      </c>
      <c r="Q500" t="e" vm="1">
        <f t="shared" si="62"/>
        <v>#VALUE!</v>
      </c>
    </row>
    <row r="501" spans="1:17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2">
        <f>[1]!GenLognormal($F$9,$F$10)</f>
        <v>#VALUE!</v>
      </c>
      <c r="G501" t="e" vm="2">
        <f>[1]!genBinomial(1,0.567)</f>
        <v>#VALUE!</v>
      </c>
      <c r="H501" s="13" t="e" vm="1">
        <f t="shared" si="56"/>
        <v>#VALUE!</v>
      </c>
      <c r="I501" s="1">
        <f>Main!$A$27</f>
        <v>264.55759569809749</v>
      </c>
      <c r="J501" s="48" t="e" vm="1">
        <f t="shared" si="57"/>
        <v>#VALUE!</v>
      </c>
      <c r="K501" t="e" vm="1">
        <f t="shared" si="58"/>
        <v>#VALUE!</v>
      </c>
      <c r="L501" s="1">
        <f>Main!$B$27</f>
        <v>264.41701673810672</v>
      </c>
      <c r="M501" s="48" t="e" vm="1">
        <f t="shared" si="59"/>
        <v>#VALUE!</v>
      </c>
      <c r="N501" t="e" vm="1">
        <f t="shared" si="60"/>
        <v>#VALUE!</v>
      </c>
      <c r="O501" s="1">
        <f>Main!$C$27</f>
        <v>264.69552238228596</v>
      </c>
      <c r="P501" s="48" t="e" vm="1">
        <f t="shared" si="61"/>
        <v>#VALUE!</v>
      </c>
      <c r="Q501" t="e" vm="1">
        <f t="shared" si="62"/>
        <v>#VALUE!</v>
      </c>
    </row>
    <row r="502" spans="1:17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2">
        <f>[1]!GenLognormal($F$9,$F$10)</f>
        <v>#VALUE!</v>
      </c>
      <c r="G502" t="e" vm="2">
        <f>[1]!genBinomial(1,0.567)</f>
        <v>#VALUE!</v>
      </c>
      <c r="H502" s="13" t="e" vm="1">
        <f t="shared" si="56"/>
        <v>#VALUE!</v>
      </c>
      <c r="I502" s="1">
        <f>Main!$A$27</f>
        <v>264.55759569809749</v>
      </c>
      <c r="J502" s="48" t="e" vm="1">
        <f t="shared" si="57"/>
        <v>#VALUE!</v>
      </c>
      <c r="K502" t="e" vm="1">
        <f t="shared" si="58"/>
        <v>#VALUE!</v>
      </c>
      <c r="L502" s="1">
        <f>Main!$B$27</f>
        <v>264.41701673810672</v>
      </c>
      <c r="M502" s="48" t="e" vm="1">
        <f t="shared" si="59"/>
        <v>#VALUE!</v>
      </c>
      <c r="N502" t="e" vm="1">
        <f t="shared" si="60"/>
        <v>#VALUE!</v>
      </c>
      <c r="O502" s="1">
        <f>Main!$C$27</f>
        <v>264.69552238228596</v>
      </c>
      <c r="P502" s="48" t="e" vm="1">
        <f t="shared" si="61"/>
        <v>#VALUE!</v>
      </c>
      <c r="Q502" t="e" vm="1">
        <f t="shared" si="62"/>
        <v>#VALUE!</v>
      </c>
    </row>
    <row r="503" spans="1:17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2">
        <f>[1]!GenLognormal($F$9,$F$10)</f>
        <v>#VALUE!</v>
      </c>
      <c r="G503" t="e" vm="2">
        <f>[1]!genBinomial(1,0.567)</f>
        <v>#VALUE!</v>
      </c>
      <c r="H503" s="13" t="e" vm="1">
        <f t="shared" si="56"/>
        <v>#VALUE!</v>
      </c>
      <c r="I503" s="1">
        <f>Main!$A$27</f>
        <v>264.55759569809749</v>
      </c>
      <c r="J503" s="48" t="e" vm="1">
        <f t="shared" si="57"/>
        <v>#VALUE!</v>
      </c>
      <c r="K503" t="e" vm="1">
        <f t="shared" si="58"/>
        <v>#VALUE!</v>
      </c>
      <c r="L503" s="1">
        <f>Main!$B$27</f>
        <v>264.41701673810672</v>
      </c>
      <c r="M503" s="48" t="e" vm="1">
        <f t="shared" si="59"/>
        <v>#VALUE!</v>
      </c>
      <c r="N503" t="e" vm="1">
        <f t="shared" si="60"/>
        <v>#VALUE!</v>
      </c>
      <c r="O503" s="1">
        <f>Main!$C$27</f>
        <v>264.69552238228596</v>
      </c>
      <c r="P503" s="48" t="e" vm="1">
        <f t="shared" si="61"/>
        <v>#VALUE!</v>
      </c>
      <c r="Q503" t="e" vm="1">
        <f t="shared" si="62"/>
        <v>#VALUE!</v>
      </c>
    </row>
    <row r="504" spans="1:17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2">
        <f>[1]!GenLognormal($F$9,$F$10)</f>
        <v>#VALUE!</v>
      </c>
      <c r="G504" t="e" vm="2">
        <f>[1]!genBinomial(1,0.567)</f>
        <v>#VALUE!</v>
      </c>
      <c r="H504" s="13" t="e" vm="1">
        <f t="shared" si="56"/>
        <v>#VALUE!</v>
      </c>
      <c r="I504" s="1">
        <f>Main!$A$27</f>
        <v>264.55759569809749</v>
      </c>
      <c r="J504" s="48" t="e" vm="1">
        <f t="shared" si="57"/>
        <v>#VALUE!</v>
      </c>
      <c r="K504" t="e" vm="1">
        <f t="shared" si="58"/>
        <v>#VALUE!</v>
      </c>
      <c r="L504" s="1">
        <f>Main!$B$27</f>
        <v>264.41701673810672</v>
      </c>
      <c r="M504" s="48" t="e" vm="1">
        <f t="shared" si="59"/>
        <v>#VALUE!</v>
      </c>
      <c r="N504" t="e" vm="1">
        <f t="shared" si="60"/>
        <v>#VALUE!</v>
      </c>
      <c r="O504" s="1">
        <f>Main!$C$27</f>
        <v>264.69552238228596</v>
      </c>
      <c r="P504" s="48" t="e" vm="1">
        <f t="shared" si="61"/>
        <v>#VALUE!</v>
      </c>
      <c r="Q504" t="e" vm="1">
        <f t="shared" si="62"/>
        <v>#VALUE!</v>
      </c>
    </row>
    <row r="505" spans="1:17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2">
        <f>[1]!GenLognormal($F$9,$F$10)</f>
        <v>#VALUE!</v>
      </c>
      <c r="G505" t="e" vm="2">
        <f>[1]!genBinomial(1,0.567)</f>
        <v>#VALUE!</v>
      </c>
      <c r="H505" s="13" t="e" vm="1">
        <f t="shared" si="56"/>
        <v>#VALUE!</v>
      </c>
      <c r="I505" s="1">
        <f>Main!$A$27</f>
        <v>264.55759569809749</v>
      </c>
      <c r="J505" s="48" t="e" vm="1">
        <f t="shared" si="57"/>
        <v>#VALUE!</v>
      </c>
      <c r="K505" t="e" vm="1">
        <f t="shared" si="58"/>
        <v>#VALUE!</v>
      </c>
      <c r="L505" s="1">
        <f>Main!$B$27</f>
        <v>264.41701673810672</v>
      </c>
      <c r="M505" s="48" t="e" vm="1">
        <f t="shared" si="59"/>
        <v>#VALUE!</v>
      </c>
      <c r="N505" t="e" vm="1">
        <f t="shared" si="60"/>
        <v>#VALUE!</v>
      </c>
      <c r="O505" s="1">
        <f>Main!$C$27</f>
        <v>264.69552238228596</v>
      </c>
      <c r="P505" s="48" t="e" vm="1">
        <f t="shared" si="61"/>
        <v>#VALUE!</v>
      </c>
      <c r="Q505" t="e" vm="1">
        <f t="shared" si="62"/>
        <v>#VALUE!</v>
      </c>
    </row>
    <row r="506" spans="1:17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2">
        <f>[1]!GenLognormal($F$9,$F$10)</f>
        <v>#VALUE!</v>
      </c>
      <c r="G506" t="e" vm="2">
        <f>[1]!genBinomial(1,0.567)</f>
        <v>#VALUE!</v>
      </c>
      <c r="H506" s="13" t="e" vm="1">
        <f t="shared" si="56"/>
        <v>#VALUE!</v>
      </c>
      <c r="I506" s="1">
        <f>Main!$A$27</f>
        <v>264.55759569809749</v>
      </c>
      <c r="J506" s="48" t="e" vm="1">
        <f t="shared" si="57"/>
        <v>#VALUE!</v>
      </c>
      <c r="K506" t="e" vm="1">
        <f t="shared" si="58"/>
        <v>#VALUE!</v>
      </c>
      <c r="L506" s="1">
        <f>Main!$B$27</f>
        <v>264.41701673810672</v>
      </c>
      <c r="M506" s="48" t="e" vm="1">
        <f t="shared" si="59"/>
        <v>#VALUE!</v>
      </c>
      <c r="N506" t="e" vm="1">
        <f t="shared" si="60"/>
        <v>#VALUE!</v>
      </c>
      <c r="O506" s="1">
        <f>Main!$C$27</f>
        <v>264.69552238228596</v>
      </c>
      <c r="P506" s="48" t="e" vm="1">
        <f t="shared" si="61"/>
        <v>#VALUE!</v>
      </c>
      <c r="Q506" t="e" vm="1">
        <f t="shared" si="62"/>
        <v>#VALUE!</v>
      </c>
    </row>
    <row r="507" spans="1:17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2">
        <f>[1]!GenLognormal($F$9,$F$10)</f>
        <v>#VALUE!</v>
      </c>
      <c r="G507" t="e" vm="2">
        <f>[1]!genBinomial(1,0.567)</f>
        <v>#VALUE!</v>
      </c>
      <c r="H507" s="13" t="e" vm="1">
        <f t="shared" si="56"/>
        <v>#VALUE!</v>
      </c>
      <c r="I507" s="1">
        <f>Main!$A$27</f>
        <v>264.55759569809749</v>
      </c>
      <c r="J507" s="48" t="e" vm="1">
        <f t="shared" si="57"/>
        <v>#VALUE!</v>
      </c>
      <c r="K507" t="e" vm="1">
        <f t="shared" si="58"/>
        <v>#VALUE!</v>
      </c>
      <c r="L507" s="1">
        <f>Main!$B$27</f>
        <v>264.41701673810672</v>
      </c>
      <c r="M507" s="48" t="e" vm="1">
        <f t="shared" si="59"/>
        <v>#VALUE!</v>
      </c>
      <c r="N507" t="e" vm="1">
        <f t="shared" si="60"/>
        <v>#VALUE!</v>
      </c>
      <c r="O507" s="1">
        <f>Main!$C$27</f>
        <v>264.69552238228596</v>
      </c>
      <c r="P507" s="48" t="e" vm="1">
        <f t="shared" si="61"/>
        <v>#VALUE!</v>
      </c>
      <c r="Q507" t="e" vm="1">
        <f t="shared" si="62"/>
        <v>#VALUE!</v>
      </c>
    </row>
    <row r="508" spans="1:17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2">
        <f>[1]!GenLognormal($F$9,$F$10)</f>
        <v>#VALUE!</v>
      </c>
      <c r="G508" t="e" vm="2">
        <f>[1]!genBinomial(1,0.567)</f>
        <v>#VALUE!</v>
      </c>
      <c r="H508" s="13" t="e" vm="1">
        <f t="shared" si="56"/>
        <v>#VALUE!</v>
      </c>
      <c r="I508" s="1">
        <f>Main!$A$27</f>
        <v>264.55759569809749</v>
      </c>
      <c r="J508" s="48" t="e" vm="1">
        <f t="shared" si="57"/>
        <v>#VALUE!</v>
      </c>
      <c r="K508" t="e" vm="1">
        <f t="shared" si="58"/>
        <v>#VALUE!</v>
      </c>
      <c r="L508" s="1">
        <f>Main!$B$27</f>
        <v>264.41701673810672</v>
      </c>
      <c r="M508" s="48" t="e" vm="1">
        <f t="shared" si="59"/>
        <v>#VALUE!</v>
      </c>
      <c r="N508" t="e" vm="1">
        <f t="shared" si="60"/>
        <v>#VALUE!</v>
      </c>
      <c r="O508" s="1">
        <f>Main!$C$27</f>
        <v>264.69552238228596</v>
      </c>
      <c r="P508" s="48" t="e" vm="1">
        <f t="shared" si="61"/>
        <v>#VALUE!</v>
      </c>
      <c r="Q508" t="e" vm="1">
        <f t="shared" si="62"/>
        <v>#VALUE!</v>
      </c>
    </row>
    <row r="509" spans="1:17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2">
        <f>[1]!GenLognormal($F$9,$F$10)</f>
        <v>#VALUE!</v>
      </c>
      <c r="G509" t="e" vm="2">
        <f>[1]!genBinomial(1,0.567)</f>
        <v>#VALUE!</v>
      </c>
      <c r="H509" s="13" t="e" vm="1">
        <f t="shared" si="56"/>
        <v>#VALUE!</v>
      </c>
      <c r="I509" s="1">
        <f>Main!$A$27</f>
        <v>264.55759569809749</v>
      </c>
      <c r="J509" s="48" t="e" vm="1">
        <f t="shared" si="57"/>
        <v>#VALUE!</v>
      </c>
      <c r="K509" t="e" vm="1">
        <f t="shared" si="58"/>
        <v>#VALUE!</v>
      </c>
      <c r="L509" s="1">
        <f>Main!$B$27</f>
        <v>264.41701673810672</v>
      </c>
      <c r="M509" s="48" t="e" vm="1">
        <f t="shared" si="59"/>
        <v>#VALUE!</v>
      </c>
      <c r="N509" t="e" vm="1">
        <f t="shared" si="60"/>
        <v>#VALUE!</v>
      </c>
      <c r="O509" s="1">
        <f>Main!$C$27</f>
        <v>264.69552238228596</v>
      </c>
      <c r="P509" s="48" t="e" vm="1">
        <f t="shared" si="61"/>
        <v>#VALUE!</v>
      </c>
      <c r="Q509" t="e" vm="1">
        <f t="shared" si="62"/>
        <v>#VALUE!</v>
      </c>
    </row>
    <row r="510" spans="1:17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2">
        <f>[1]!GenLognormal($F$9,$F$10)</f>
        <v>#VALUE!</v>
      </c>
      <c r="G510" t="e" vm="2">
        <f>[1]!genBinomial(1,0.567)</f>
        <v>#VALUE!</v>
      </c>
      <c r="H510" s="13" t="e" vm="1">
        <f t="shared" si="56"/>
        <v>#VALUE!</v>
      </c>
      <c r="I510" s="1">
        <f>Main!$A$27</f>
        <v>264.55759569809749</v>
      </c>
      <c r="J510" s="48" t="e" vm="1">
        <f t="shared" si="57"/>
        <v>#VALUE!</v>
      </c>
      <c r="K510" t="e" vm="1">
        <f t="shared" si="58"/>
        <v>#VALUE!</v>
      </c>
      <c r="L510" s="1">
        <f>Main!$B$27</f>
        <v>264.41701673810672</v>
      </c>
      <c r="M510" s="48" t="e" vm="1">
        <f t="shared" si="59"/>
        <v>#VALUE!</v>
      </c>
      <c r="N510" t="e" vm="1">
        <f t="shared" si="60"/>
        <v>#VALUE!</v>
      </c>
      <c r="O510" s="1">
        <f>Main!$C$27</f>
        <v>264.69552238228596</v>
      </c>
      <c r="P510" s="48" t="e" vm="1">
        <f t="shared" si="61"/>
        <v>#VALUE!</v>
      </c>
      <c r="Q510" t="e" vm="1">
        <f t="shared" si="62"/>
        <v>#VALUE!</v>
      </c>
    </row>
    <row r="511" spans="1:17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2">
        <f>[1]!GenLognormal($F$9,$F$10)</f>
        <v>#VALUE!</v>
      </c>
      <c r="G511" t="e" vm="2">
        <f>[1]!genBinomial(1,0.567)</f>
        <v>#VALUE!</v>
      </c>
      <c r="H511" s="13" t="e" vm="1">
        <f t="shared" si="56"/>
        <v>#VALUE!</v>
      </c>
      <c r="I511" s="1">
        <f>Main!$A$27</f>
        <v>264.55759569809749</v>
      </c>
      <c r="J511" s="48" t="e" vm="1">
        <f t="shared" si="57"/>
        <v>#VALUE!</v>
      </c>
      <c r="K511" t="e" vm="1">
        <f t="shared" si="58"/>
        <v>#VALUE!</v>
      </c>
      <c r="L511" s="1">
        <f>Main!$B$27</f>
        <v>264.41701673810672</v>
      </c>
      <c r="M511" s="48" t="e" vm="1">
        <f t="shared" si="59"/>
        <v>#VALUE!</v>
      </c>
      <c r="N511" t="e" vm="1">
        <f t="shared" si="60"/>
        <v>#VALUE!</v>
      </c>
      <c r="O511" s="1">
        <f>Main!$C$27</f>
        <v>264.69552238228596</v>
      </c>
      <c r="P511" s="48" t="e" vm="1">
        <f t="shared" si="61"/>
        <v>#VALUE!</v>
      </c>
      <c r="Q511" t="e" vm="1">
        <f t="shared" si="62"/>
        <v>#VALUE!</v>
      </c>
    </row>
    <row r="512" spans="1:17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2">
        <f>[1]!GenLognormal($F$9,$F$10)</f>
        <v>#VALUE!</v>
      </c>
      <c r="G512" t="e" vm="2">
        <f>[1]!genBinomial(1,0.567)</f>
        <v>#VALUE!</v>
      </c>
      <c r="H512" s="13" t="e" vm="1">
        <f t="shared" si="56"/>
        <v>#VALUE!</v>
      </c>
      <c r="I512" s="1">
        <f>Main!$A$27</f>
        <v>264.55759569809749</v>
      </c>
      <c r="J512" s="48" t="e" vm="1">
        <f t="shared" si="57"/>
        <v>#VALUE!</v>
      </c>
      <c r="K512" t="e" vm="1">
        <f t="shared" si="58"/>
        <v>#VALUE!</v>
      </c>
      <c r="L512" s="1">
        <f>Main!$B$27</f>
        <v>264.41701673810672</v>
      </c>
      <c r="M512" s="48" t="e" vm="1">
        <f t="shared" si="59"/>
        <v>#VALUE!</v>
      </c>
      <c r="N512" t="e" vm="1">
        <f t="shared" si="60"/>
        <v>#VALUE!</v>
      </c>
      <c r="O512" s="1">
        <f>Main!$C$27</f>
        <v>264.69552238228596</v>
      </c>
      <c r="P512" s="48" t="e" vm="1">
        <f t="shared" si="61"/>
        <v>#VALUE!</v>
      </c>
      <c r="Q512" t="e" vm="1">
        <f t="shared" si="62"/>
        <v>#VALUE!</v>
      </c>
    </row>
    <row r="513" spans="1:17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2">
        <f>[1]!GenLognormal($F$9,$F$10)</f>
        <v>#VALUE!</v>
      </c>
      <c r="G513" t="e" vm="2">
        <f>[1]!genBinomial(1,0.567)</f>
        <v>#VALUE!</v>
      </c>
      <c r="H513" s="13" t="e" vm="1">
        <f t="shared" si="56"/>
        <v>#VALUE!</v>
      </c>
      <c r="I513" s="1">
        <f>Main!$A$27</f>
        <v>264.55759569809749</v>
      </c>
      <c r="J513" s="48" t="e" vm="1">
        <f t="shared" si="57"/>
        <v>#VALUE!</v>
      </c>
      <c r="K513" t="e" vm="1">
        <f t="shared" si="58"/>
        <v>#VALUE!</v>
      </c>
      <c r="L513" s="1">
        <f>Main!$B$27</f>
        <v>264.41701673810672</v>
      </c>
      <c r="M513" s="48" t="e" vm="1">
        <f t="shared" si="59"/>
        <v>#VALUE!</v>
      </c>
      <c r="N513" t="e" vm="1">
        <f t="shared" si="60"/>
        <v>#VALUE!</v>
      </c>
      <c r="O513" s="1">
        <f>Main!$C$27</f>
        <v>264.69552238228596</v>
      </c>
      <c r="P513" s="48" t="e" vm="1">
        <f t="shared" si="61"/>
        <v>#VALUE!</v>
      </c>
      <c r="Q513" t="e" vm="1">
        <f t="shared" si="62"/>
        <v>#VALUE!</v>
      </c>
    </row>
    <row r="514" spans="1:17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2">
        <f>[1]!GenLognormal($F$9,$F$10)</f>
        <v>#VALUE!</v>
      </c>
      <c r="G514" t="e" vm="2">
        <f>[1]!genBinomial(1,0.567)</f>
        <v>#VALUE!</v>
      </c>
      <c r="H514" s="13" t="e" vm="1">
        <f t="shared" si="56"/>
        <v>#VALUE!</v>
      </c>
      <c r="I514" s="1">
        <f>Main!$A$27</f>
        <v>264.55759569809749</v>
      </c>
      <c r="J514" s="48" t="e" vm="1">
        <f t="shared" si="57"/>
        <v>#VALUE!</v>
      </c>
      <c r="K514" t="e" vm="1">
        <f t="shared" si="58"/>
        <v>#VALUE!</v>
      </c>
      <c r="L514" s="1">
        <f>Main!$B$27</f>
        <v>264.41701673810672</v>
      </c>
      <c r="M514" s="48" t="e" vm="1">
        <f t="shared" si="59"/>
        <v>#VALUE!</v>
      </c>
      <c r="N514" t="e" vm="1">
        <f t="shared" si="60"/>
        <v>#VALUE!</v>
      </c>
      <c r="O514" s="1">
        <f>Main!$C$27</f>
        <v>264.69552238228596</v>
      </c>
      <c r="P514" s="48" t="e" vm="1">
        <f t="shared" si="61"/>
        <v>#VALUE!</v>
      </c>
      <c r="Q514" t="e" vm="1">
        <f t="shared" si="62"/>
        <v>#VALUE!</v>
      </c>
    </row>
    <row r="515" spans="1:17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2">
        <f>[1]!GenLognormal($F$9,$F$10)</f>
        <v>#VALUE!</v>
      </c>
      <c r="G515" t="e" vm="2">
        <f>[1]!genBinomial(1,0.567)</f>
        <v>#VALUE!</v>
      </c>
      <c r="H515" s="13" t="e" vm="1">
        <f t="shared" si="56"/>
        <v>#VALUE!</v>
      </c>
      <c r="I515" s="1">
        <f>Main!$A$27</f>
        <v>264.55759569809749</v>
      </c>
      <c r="J515" s="48" t="e" vm="1">
        <f t="shared" si="57"/>
        <v>#VALUE!</v>
      </c>
      <c r="K515" t="e" vm="1">
        <f t="shared" si="58"/>
        <v>#VALUE!</v>
      </c>
      <c r="L515" s="1">
        <f>Main!$B$27</f>
        <v>264.41701673810672</v>
      </c>
      <c r="M515" s="48" t="e" vm="1">
        <f t="shared" si="59"/>
        <v>#VALUE!</v>
      </c>
      <c r="N515" t="e" vm="1">
        <f t="shared" si="60"/>
        <v>#VALUE!</v>
      </c>
      <c r="O515" s="1">
        <f>Main!$C$27</f>
        <v>264.69552238228596</v>
      </c>
      <c r="P515" s="48" t="e" vm="1">
        <f t="shared" si="61"/>
        <v>#VALUE!</v>
      </c>
      <c r="Q515" t="e" vm="1">
        <f t="shared" si="62"/>
        <v>#VALUE!</v>
      </c>
    </row>
    <row r="516" spans="1:17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2">
        <f>[1]!GenLognormal($F$9,$F$10)</f>
        <v>#VALUE!</v>
      </c>
      <c r="G516" t="e" vm="2">
        <f>[1]!genBinomial(1,0.567)</f>
        <v>#VALUE!</v>
      </c>
      <c r="H516" s="13" t="e" vm="1">
        <f t="shared" si="56"/>
        <v>#VALUE!</v>
      </c>
      <c r="I516" s="1">
        <f>Main!$A$27</f>
        <v>264.55759569809749</v>
      </c>
      <c r="J516" s="48" t="e" vm="1">
        <f t="shared" si="57"/>
        <v>#VALUE!</v>
      </c>
      <c r="K516" t="e" vm="1">
        <f t="shared" si="58"/>
        <v>#VALUE!</v>
      </c>
      <c r="L516" s="1">
        <f>Main!$B$27</f>
        <v>264.41701673810672</v>
      </c>
      <c r="M516" s="48" t="e" vm="1">
        <f t="shared" si="59"/>
        <v>#VALUE!</v>
      </c>
      <c r="N516" t="e" vm="1">
        <f t="shared" si="60"/>
        <v>#VALUE!</v>
      </c>
      <c r="O516" s="1">
        <f>Main!$C$27</f>
        <v>264.69552238228596</v>
      </c>
      <c r="P516" s="48" t="e" vm="1">
        <f t="shared" si="61"/>
        <v>#VALUE!</v>
      </c>
      <c r="Q516" t="e" vm="1">
        <f t="shared" si="62"/>
        <v>#VALUE!</v>
      </c>
    </row>
    <row r="517" spans="1:17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2">
        <f>[1]!GenLognormal($F$9,$F$10)</f>
        <v>#VALUE!</v>
      </c>
      <c r="G517" t="e" vm="2">
        <f>[1]!genBinomial(1,0.567)</f>
        <v>#VALUE!</v>
      </c>
      <c r="H517" s="13" t="e" vm="1">
        <f t="shared" si="56"/>
        <v>#VALUE!</v>
      </c>
      <c r="I517" s="1">
        <f>Main!$A$27</f>
        <v>264.55759569809749</v>
      </c>
      <c r="J517" s="48" t="e" vm="1">
        <f t="shared" si="57"/>
        <v>#VALUE!</v>
      </c>
      <c r="K517" t="e" vm="1">
        <f t="shared" si="58"/>
        <v>#VALUE!</v>
      </c>
      <c r="L517" s="1">
        <f>Main!$B$27</f>
        <v>264.41701673810672</v>
      </c>
      <c r="M517" s="48" t="e" vm="1">
        <f t="shared" si="59"/>
        <v>#VALUE!</v>
      </c>
      <c r="N517" t="e" vm="1">
        <f t="shared" si="60"/>
        <v>#VALUE!</v>
      </c>
      <c r="O517" s="1">
        <f>Main!$C$27</f>
        <v>264.69552238228596</v>
      </c>
      <c r="P517" s="48" t="e" vm="1">
        <f t="shared" si="61"/>
        <v>#VALUE!</v>
      </c>
      <c r="Q517" t="e" vm="1">
        <f t="shared" si="62"/>
        <v>#VALUE!</v>
      </c>
    </row>
    <row r="518" spans="1:17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2">
        <f>[1]!GenLognormal($F$9,$F$10)</f>
        <v>#VALUE!</v>
      </c>
      <c r="G518" t="e" vm="2">
        <f>[1]!genBinomial(1,0.567)</f>
        <v>#VALUE!</v>
      </c>
      <c r="H518" s="13" t="e" vm="1">
        <f t="shared" si="56"/>
        <v>#VALUE!</v>
      </c>
      <c r="I518" s="1">
        <f>Main!$A$27</f>
        <v>264.55759569809749</v>
      </c>
      <c r="J518" s="48" t="e" vm="1">
        <f t="shared" si="57"/>
        <v>#VALUE!</v>
      </c>
      <c r="K518" t="e" vm="1">
        <f t="shared" si="58"/>
        <v>#VALUE!</v>
      </c>
      <c r="L518" s="1">
        <f>Main!$B$27</f>
        <v>264.41701673810672</v>
      </c>
      <c r="M518" s="48" t="e" vm="1">
        <f t="shared" si="59"/>
        <v>#VALUE!</v>
      </c>
      <c r="N518" t="e" vm="1">
        <f t="shared" si="60"/>
        <v>#VALUE!</v>
      </c>
      <c r="O518" s="1">
        <f>Main!$C$27</f>
        <v>264.69552238228596</v>
      </c>
      <c r="P518" s="48" t="e" vm="1">
        <f t="shared" si="61"/>
        <v>#VALUE!</v>
      </c>
      <c r="Q518" t="e" vm="1">
        <f t="shared" si="62"/>
        <v>#VALUE!</v>
      </c>
    </row>
    <row r="519" spans="1:17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2">
        <f>[1]!GenLognormal($F$9,$F$10)</f>
        <v>#VALUE!</v>
      </c>
      <c r="G519" t="e" vm="2">
        <f>[1]!genBinomial(1,0.567)</f>
        <v>#VALUE!</v>
      </c>
      <c r="H519" s="13" t="e" vm="1">
        <f t="shared" si="56"/>
        <v>#VALUE!</v>
      </c>
      <c r="I519" s="1">
        <f>Main!$A$27</f>
        <v>264.55759569809749</v>
      </c>
      <c r="J519" s="48" t="e" vm="1">
        <f t="shared" si="57"/>
        <v>#VALUE!</v>
      </c>
      <c r="K519" t="e" vm="1">
        <f t="shared" si="58"/>
        <v>#VALUE!</v>
      </c>
      <c r="L519" s="1">
        <f>Main!$B$27</f>
        <v>264.41701673810672</v>
      </c>
      <c r="M519" s="48" t="e" vm="1">
        <f t="shared" si="59"/>
        <v>#VALUE!</v>
      </c>
      <c r="N519" t="e" vm="1">
        <f t="shared" si="60"/>
        <v>#VALUE!</v>
      </c>
      <c r="O519" s="1">
        <f>Main!$C$27</f>
        <v>264.69552238228596</v>
      </c>
      <c r="P519" s="48" t="e" vm="1">
        <f t="shared" si="61"/>
        <v>#VALUE!</v>
      </c>
      <c r="Q519" t="e" vm="1">
        <f t="shared" si="62"/>
        <v>#VALUE!</v>
      </c>
    </row>
    <row r="520" spans="1:17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2">
        <f>[1]!GenLognormal($F$9,$F$10)</f>
        <v>#VALUE!</v>
      </c>
      <c r="G520" t="e" vm="2">
        <f>[1]!genBinomial(1,0.567)</f>
        <v>#VALUE!</v>
      </c>
      <c r="H520" s="13" t="e" vm="1">
        <f t="shared" si="56"/>
        <v>#VALUE!</v>
      </c>
      <c r="I520" s="1">
        <f>Main!$A$27</f>
        <v>264.55759569809749</v>
      </c>
      <c r="J520" s="48" t="e" vm="1">
        <f t="shared" si="57"/>
        <v>#VALUE!</v>
      </c>
      <c r="K520" t="e" vm="1">
        <f t="shared" si="58"/>
        <v>#VALUE!</v>
      </c>
      <c r="L520" s="1">
        <f>Main!$B$27</f>
        <v>264.41701673810672</v>
      </c>
      <c r="M520" s="48" t="e" vm="1">
        <f t="shared" si="59"/>
        <v>#VALUE!</v>
      </c>
      <c r="N520" t="e" vm="1">
        <f t="shared" si="60"/>
        <v>#VALUE!</v>
      </c>
      <c r="O520" s="1">
        <f>Main!$C$27</f>
        <v>264.69552238228596</v>
      </c>
      <c r="P520" s="48" t="e" vm="1">
        <f t="shared" si="61"/>
        <v>#VALUE!</v>
      </c>
      <c r="Q520" t="e" vm="1">
        <f t="shared" si="62"/>
        <v>#VALUE!</v>
      </c>
    </row>
    <row r="521" spans="1:17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2">
        <f>[1]!GenLognormal($F$9,$F$10)</f>
        <v>#VALUE!</v>
      </c>
      <c r="G521" t="e" vm="2">
        <f>[1]!genBinomial(1,0.567)</f>
        <v>#VALUE!</v>
      </c>
      <c r="H521" s="13" t="e" vm="1">
        <f t="shared" si="56"/>
        <v>#VALUE!</v>
      </c>
      <c r="I521" s="1">
        <f>Main!$A$27</f>
        <v>264.55759569809749</v>
      </c>
      <c r="J521" s="48" t="e" vm="1">
        <f t="shared" si="57"/>
        <v>#VALUE!</v>
      </c>
      <c r="K521" t="e" vm="1">
        <f t="shared" si="58"/>
        <v>#VALUE!</v>
      </c>
      <c r="L521" s="1">
        <f>Main!$B$27</f>
        <v>264.41701673810672</v>
      </c>
      <c r="M521" s="48" t="e" vm="1">
        <f t="shared" si="59"/>
        <v>#VALUE!</v>
      </c>
      <c r="N521" t="e" vm="1">
        <f t="shared" si="60"/>
        <v>#VALUE!</v>
      </c>
      <c r="O521" s="1">
        <f>Main!$C$27</f>
        <v>264.69552238228596</v>
      </c>
      <c r="P521" s="48" t="e" vm="1">
        <f t="shared" si="61"/>
        <v>#VALUE!</v>
      </c>
      <c r="Q521" t="e" vm="1">
        <f t="shared" si="62"/>
        <v>#VALUE!</v>
      </c>
    </row>
    <row r="522" spans="1:17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2">
        <f>[1]!GenLognormal($F$9,$F$10)</f>
        <v>#VALUE!</v>
      </c>
      <c r="G522" t="e" vm="2">
        <f>[1]!genBinomial(1,0.567)</f>
        <v>#VALUE!</v>
      </c>
      <c r="H522" s="13" t="e" vm="1">
        <f t="shared" si="56"/>
        <v>#VALUE!</v>
      </c>
      <c r="I522" s="1">
        <f>Main!$A$27</f>
        <v>264.55759569809749</v>
      </c>
      <c r="J522" s="48" t="e" vm="1">
        <f t="shared" si="57"/>
        <v>#VALUE!</v>
      </c>
      <c r="K522" t="e" vm="1">
        <f t="shared" si="58"/>
        <v>#VALUE!</v>
      </c>
      <c r="L522" s="1">
        <f>Main!$B$27</f>
        <v>264.41701673810672</v>
      </c>
      <c r="M522" s="48" t="e" vm="1">
        <f t="shared" si="59"/>
        <v>#VALUE!</v>
      </c>
      <c r="N522" t="e" vm="1">
        <f t="shared" si="60"/>
        <v>#VALUE!</v>
      </c>
      <c r="O522" s="1">
        <f>Main!$C$27</f>
        <v>264.69552238228596</v>
      </c>
      <c r="P522" s="48" t="e" vm="1">
        <f t="shared" si="61"/>
        <v>#VALUE!</v>
      </c>
      <c r="Q522" t="e" vm="1">
        <f t="shared" si="62"/>
        <v>#VALUE!</v>
      </c>
    </row>
    <row r="523" spans="1:17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2">
        <f>[1]!GenLognormal($F$9,$F$10)</f>
        <v>#VALUE!</v>
      </c>
      <c r="G523" t="e" vm="2">
        <f>[1]!genBinomial(1,0.567)</f>
        <v>#VALUE!</v>
      </c>
      <c r="H523" s="13" t="e" vm="1">
        <f t="shared" si="56"/>
        <v>#VALUE!</v>
      </c>
      <c r="I523" s="1">
        <f>Main!$A$27</f>
        <v>264.55759569809749</v>
      </c>
      <c r="J523" s="48" t="e" vm="1">
        <f t="shared" si="57"/>
        <v>#VALUE!</v>
      </c>
      <c r="K523" t="e" vm="1">
        <f t="shared" si="58"/>
        <v>#VALUE!</v>
      </c>
      <c r="L523" s="1">
        <f>Main!$B$27</f>
        <v>264.41701673810672</v>
      </c>
      <c r="M523" s="48" t="e" vm="1">
        <f t="shared" si="59"/>
        <v>#VALUE!</v>
      </c>
      <c r="N523" t="e" vm="1">
        <f t="shared" si="60"/>
        <v>#VALUE!</v>
      </c>
      <c r="O523" s="1">
        <f>Main!$C$27</f>
        <v>264.69552238228596</v>
      </c>
      <c r="P523" s="48" t="e" vm="1">
        <f t="shared" si="61"/>
        <v>#VALUE!</v>
      </c>
      <c r="Q523" t="e" vm="1">
        <f t="shared" si="62"/>
        <v>#VALUE!</v>
      </c>
    </row>
    <row r="524" spans="1:17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2">
        <f>[1]!GenLognormal($F$9,$F$10)</f>
        <v>#VALUE!</v>
      </c>
      <c r="G524" t="e" vm="2">
        <f>[1]!genBinomial(1,0.567)</f>
        <v>#VALUE!</v>
      </c>
      <c r="H524" s="13" t="e" vm="1">
        <f t="shared" si="56"/>
        <v>#VALUE!</v>
      </c>
      <c r="I524" s="1">
        <f>Main!$A$27</f>
        <v>264.55759569809749</v>
      </c>
      <c r="J524" s="48" t="e" vm="1">
        <f t="shared" si="57"/>
        <v>#VALUE!</v>
      </c>
      <c r="K524" t="e" vm="1">
        <f t="shared" si="58"/>
        <v>#VALUE!</v>
      </c>
      <c r="L524" s="1">
        <f>Main!$B$27</f>
        <v>264.41701673810672</v>
      </c>
      <c r="M524" s="48" t="e" vm="1">
        <f t="shared" si="59"/>
        <v>#VALUE!</v>
      </c>
      <c r="N524" t="e" vm="1">
        <f t="shared" si="60"/>
        <v>#VALUE!</v>
      </c>
      <c r="O524" s="1">
        <f>Main!$C$27</f>
        <v>264.69552238228596</v>
      </c>
      <c r="P524" s="48" t="e" vm="1">
        <f t="shared" si="61"/>
        <v>#VALUE!</v>
      </c>
      <c r="Q524" t="e" vm="1">
        <f t="shared" si="62"/>
        <v>#VALUE!</v>
      </c>
    </row>
    <row r="525" spans="1:17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2">
        <f>[1]!GenLognormal($F$9,$F$10)</f>
        <v>#VALUE!</v>
      </c>
      <c r="G525" t="e" vm="2">
        <f>[1]!genBinomial(1,0.567)</f>
        <v>#VALUE!</v>
      </c>
      <c r="H525" s="13" t="e" vm="1">
        <f t="shared" si="56"/>
        <v>#VALUE!</v>
      </c>
      <c r="I525" s="1">
        <f>Main!$A$27</f>
        <v>264.55759569809749</v>
      </c>
      <c r="J525" s="48" t="e" vm="1">
        <f t="shared" si="57"/>
        <v>#VALUE!</v>
      </c>
      <c r="K525" t="e" vm="1">
        <f t="shared" si="58"/>
        <v>#VALUE!</v>
      </c>
      <c r="L525" s="1">
        <f>Main!$B$27</f>
        <v>264.41701673810672</v>
      </c>
      <c r="M525" s="48" t="e" vm="1">
        <f t="shared" si="59"/>
        <v>#VALUE!</v>
      </c>
      <c r="N525" t="e" vm="1">
        <f t="shared" si="60"/>
        <v>#VALUE!</v>
      </c>
      <c r="O525" s="1">
        <f>Main!$C$27</f>
        <v>264.69552238228596</v>
      </c>
      <c r="P525" s="48" t="e" vm="1">
        <f t="shared" si="61"/>
        <v>#VALUE!</v>
      </c>
      <c r="Q525" t="e" vm="1">
        <f t="shared" si="62"/>
        <v>#VALUE!</v>
      </c>
    </row>
    <row r="526" spans="1:17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2">
        <f>[1]!GenLognormal($F$9,$F$10)</f>
        <v>#VALUE!</v>
      </c>
      <c r="G526" t="e" vm="2">
        <f>[1]!genBinomial(1,0.567)</f>
        <v>#VALUE!</v>
      </c>
      <c r="H526" s="13" t="e" vm="1">
        <f t="shared" si="56"/>
        <v>#VALUE!</v>
      </c>
      <c r="I526" s="1">
        <f>Main!$A$27</f>
        <v>264.55759569809749</v>
      </c>
      <c r="J526" s="48" t="e" vm="1">
        <f t="shared" si="57"/>
        <v>#VALUE!</v>
      </c>
      <c r="K526" t="e" vm="1">
        <f t="shared" si="58"/>
        <v>#VALUE!</v>
      </c>
      <c r="L526" s="1">
        <f>Main!$B$27</f>
        <v>264.41701673810672</v>
      </c>
      <c r="M526" s="48" t="e" vm="1">
        <f t="shared" si="59"/>
        <v>#VALUE!</v>
      </c>
      <c r="N526" t="e" vm="1">
        <f t="shared" si="60"/>
        <v>#VALUE!</v>
      </c>
      <c r="O526" s="1">
        <f>Main!$C$27</f>
        <v>264.69552238228596</v>
      </c>
      <c r="P526" s="48" t="e" vm="1">
        <f t="shared" si="61"/>
        <v>#VALUE!</v>
      </c>
      <c r="Q526" t="e" vm="1">
        <f t="shared" si="62"/>
        <v>#VALUE!</v>
      </c>
    </row>
    <row r="527" spans="1:17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2">
        <f>[1]!GenLognormal($F$9,$F$10)</f>
        <v>#VALUE!</v>
      </c>
      <c r="G527" t="e" vm="2">
        <f>[1]!genBinomial(1,0.567)</f>
        <v>#VALUE!</v>
      </c>
      <c r="H527" s="13" t="e" vm="1">
        <f t="shared" si="56"/>
        <v>#VALUE!</v>
      </c>
      <c r="I527" s="1">
        <f>Main!$A$27</f>
        <v>264.55759569809749</v>
      </c>
      <c r="J527" s="48" t="e" vm="1">
        <f t="shared" si="57"/>
        <v>#VALUE!</v>
      </c>
      <c r="K527" t="e" vm="1">
        <f t="shared" si="58"/>
        <v>#VALUE!</v>
      </c>
      <c r="L527" s="1">
        <f>Main!$B$27</f>
        <v>264.41701673810672</v>
      </c>
      <c r="M527" s="48" t="e" vm="1">
        <f t="shared" si="59"/>
        <v>#VALUE!</v>
      </c>
      <c r="N527" t="e" vm="1">
        <f t="shared" si="60"/>
        <v>#VALUE!</v>
      </c>
      <c r="O527" s="1">
        <f>Main!$C$27</f>
        <v>264.69552238228596</v>
      </c>
      <c r="P527" s="48" t="e" vm="1">
        <f t="shared" si="61"/>
        <v>#VALUE!</v>
      </c>
      <c r="Q527" t="e" vm="1">
        <f t="shared" si="62"/>
        <v>#VALUE!</v>
      </c>
    </row>
    <row r="528" spans="1:17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2">
        <f>[1]!GenLognormal($F$9,$F$10)</f>
        <v>#VALUE!</v>
      </c>
      <c r="G528" t="e" vm="2">
        <f>[1]!genBinomial(1,0.567)</f>
        <v>#VALUE!</v>
      </c>
      <c r="H528" s="13" t="e" vm="1">
        <f t="shared" si="56"/>
        <v>#VALUE!</v>
      </c>
      <c r="I528" s="1">
        <f>Main!$A$27</f>
        <v>264.55759569809749</v>
      </c>
      <c r="J528" s="48" t="e" vm="1">
        <f t="shared" si="57"/>
        <v>#VALUE!</v>
      </c>
      <c r="K528" t="e" vm="1">
        <f t="shared" si="58"/>
        <v>#VALUE!</v>
      </c>
      <c r="L528" s="1">
        <f>Main!$B$27</f>
        <v>264.41701673810672</v>
      </c>
      <c r="M528" s="48" t="e" vm="1">
        <f t="shared" si="59"/>
        <v>#VALUE!</v>
      </c>
      <c r="N528" t="e" vm="1">
        <f t="shared" si="60"/>
        <v>#VALUE!</v>
      </c>
      <c r="O528" s="1">
        <f>Main!$C$27</f>
        <v>264.69552238228596</v>
      </c>
      <c r="P528" s="48" t="e" vm="1">
        <f t="shared" si="61"/>
        <v>#VALUE!</v>
      </c>
      <c r="Q528" t="e" vm="1">
        <f t="shared" si="62"/>
        <v>#VALUE!</v>
      </c>
    </row>
    <row r="529" spans="1:17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2">
        <f>[1]!GenLognormal($F$9,$F$10)</f>
        <v>#VALUE!</v>
      </c>
      <c r="G529" t="e" vm="2">
        <f>[1]!genBinomial(1,0.567)</f>
        <v>#VALUE!</v>
      </c>
      <c r="H529" s="13" t="e" vm="1">
        <f t="shared" si="56"/>
        <v>#VALUE!</v>
      </c>
      <c r="I529" s="1">
        <f>Main!$A$27</f>
        <v>264.55759569809749</v>
      </c>
      <c r="J529" s="48" t="e" vm="1">
        <f t="shared" si="57"/>
        <v>#VALUE!</v>
      </c>
      <c r="K529" t="e" vm="1">
        <f t="shared" si="58"/>
        <v>#VALUE!</v>
      </c>
      <c r="L529" s="1">
        <f>Main!$B$27</f>
        <v>264.41701673810672</v>
      </c>
      <c r="M529" s="48" t="e" vm="1">
        <f t="shared" si="59"/>
        <v>#VALUE!</v>
      </c>
      <c r="N529" t="e" vm="1">
        <f t="shared" si="60"/>
        <v>#VALUE!</v>
      </c>
      <c r="O529" s="1">
        <f>Main!$C$27</f>
        <v>264.69552238228596</v>
      </c>
      <c r="P529" s="48" t="e" vm="1">
        <f t="shared" si="61"/>
        <v>#VALUE!</v>
      </c>
      <c r="Q529" t="e" vm="1">
        <f t="shared" si="62"/>
        <v>#VALUE!</v>
      </c>
    </row>
    <row r="530" spans="1:17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2">
        <f>[1]!GenLognormal($F$9,$F$10)</f>
        <v>#VALUE!</v>
      </c>
      <c r="G530" t="e" vm="2">
        <f>[1]!genBinomial(1,0.567)</f>
        <v>#VALUE!</v>
      </c>
      <c r="H530" s="13" t="e" vm="1">
        <f t="shared" si="56"/>
        <v>#VALUE!</v>
      </c>
      <c r="I530" s="1">
        <f>Main!$A$27</f>
        <v>264.55759569809749</v>
      </c>
      <c r="J530" s="48" t="e" vm="1">
        <f t="shared" si="57"/>
        <v>#VALUE!</v>
      </c>
      <c r="K530" t="e" vm="1">
        <f t="shared" si="58"/>
        <v>#VALUE!</v>
      </c>
      <c r="L530" s="1">
        <f>Main!$B$27</f>
        <v>264.41701673810672</v>
      </c>
      <c r="M530" s="48" t="e" vm="1">
        <f t="shared" si="59"/>
        <v>#VALUE!</v>
      </c>
      <c r="N530" t="e" vm="1">
        <f t="shared" si="60"/>
        <v>#VALUE!</v>
      </c>
      <c r="O530" s="1">
        <f>Main!$C$27</f>
        <v>264.69552238228596</v>
      </c>
      <c r="P530" s="48" t="e" vm="1">
        <f t="shared" si="61"/>
        <v>#VALUE!</v>
      </c>
      <c r="Q530" t="e" vm="1">
        <f t="shared" si="62"/>
        <v>#VALUE!</v>
      </c>
    </row>
    <row r="531" spans="1:17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2">
        <f>[1]!GenLognormal($F$9,$F$10)</f>
        <v>#VALUE!</v>
      </c>
      <c r="G531" t="e" vm="2">
        <f>[1]!genBinomial(1,0.567)</f>
        <v>#VALUE!</v>
      </c>
      <c r="H531" s="13" t="e" vm="1">
        <f t="shared" si="56"/>
        <v>#VALUE!</v>
      </c>
      <c r="I531" s="1">
        <f>Main!$A$27</f>
        <v>264.55759569809749</v>
      </c>
      <c r="J531" s="48" t="e" vm="1">
        <f t="shared" si="57"/>
        <v>#VALUE!</v>
      </c>
      <c r="K531" t="e" vm="1">
        <f t="shared" si="58"/>
        <v>#VALUE!</v>
      </c>
      <c r="L531" s="1">
        <f>Main!$B$27</f>
        <v>264.41701673810672</v>
      </c>
      <c r="M531" s="48" t="e" vm="1">
        <f t="shared" si="59"/>
        <v>#VALUE!</v>
      </c>
      <c r="N531" t="e" vm="1">
        <f t="shared" si="60"/>
        <v>#VALUE!</v>
      </c>
      <c r="O531" s="1">
        <f>Main!$C$27</f>
        <v>264.69552238228596</v>
      </c>
      <c r="P531" s="48" t="e" vm="1">
        <f t="shared" si="61"/>
        <v>#VALUE!</v>
      </c>
      <c r="Q531" t="e" vm="1">
        <f t="shared" si="62"/>
        <v>#VALUE!</v>
      </c>
    </row>
    <row r="532" spans="1:17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2">
        <f>[1]!GenLognormal($F$9,$F$10)</f>
        <v>#VALUE!</v>
      </c>
      <c r="G532" t="e" vm="2">
        <f>[1]!genBinomial(1,0.567)</f>
        <v>#VALUE!</v>
      </c>
      <c r="H532" s="13" t="e" vm="1">
        <f t="shared" si="56"/>
        <v>#VALUE!</v>
      </c>
      <c r="I532" s="1">
        <f>Main!$A$27</f>
        <v>264.55759569809749</v>
      </c>
      <c r="J532" s="48" t="e" vm="1">
        <f t="shared" si="57"/>
        <v>#VALUE!</v>
      </c>
      <c r="K532" t="e" vm="1">
        <f t="shared" si="58"/>
        <v>#VALUE!</v>
      </c>
      <c r="L532" s="1">
        <f>Main!$B$27</f>
        <v>264.41701673810672</v>
      </c>
      <c r="M532" s="48" t="e" vm="1">
        <f t="shared" si="59"/>
        <v>#VALUE!</v>
      </c>
      <c r="N532" t="e" vm="1">
        <f t="shared" si="60"/>
        <v>#VALUE!</v>
      </c>
      <c r="O532" s="1">
        <f>Main!$C$27</f>
        <v>264.69552238228596</v>
      </c>
      <c r="P532" s="48" t="e" vm="1">
        <f t="shared" si="61"/>
        <v>#VALUE!</v>
      </c>
      <c r="Q532" t="e" vm="1">
        <f t="shared" si="62"/>
        <v>#VALUE!</v>
      </c>
    </row>
    <row r="533" spans="1:17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2">
        <f>[1]!GenLognormal($F$9,$F$10)</f>
        <v>#VALUE!</v>
      </c>
      <c r="G533" t="e" vm="2">
        <f>[1]!genBinomial(1,0.567)</f>
        <v>#VALUE!</v>
      </c>
      <c r="H533" s="13" t="e" vm="1">
        <f t="shared" ref="H533:H596" si="63">(266.16-47.17*G533-2.33*F533+0.66*E533+0.017*(E533^2))*113.12/1000000*D533</f>
        <v>#VALUE!</v>
      </c>
      <c r="I533" s="1">
        <f>Main!$A$27</f>
        <v>264.55759569809749</v>
      </c>
      <c r="J533" s="48" t="e" vm="1">
        <f t="shared" ref="J533:J596" si="64">I533*$H533/24/60</f>
        <v>#VALUE!</v>
      </c>
      <c r="K533" t="e" vm="1">
        <f t="shared" ref="K533:K596" si="65">J533*24*60/$D533</f>
        <v>#VALUE!</v>
      </c>
      <c r="L533" s="1">
        <f>Main!$B$27</f>
        <v>264.41701673810672</v>
      </c>
      <c r="M533" s="48" t="e" vm="1">
        <f t="shared" ref="M533:M596" si="66">L533*$H533/24/60</f>
        <v>#VALUE!</v>
      </c>
      <c r="N533" t="e" vm="1">
        <f t="shared" ref="N533:N596" si="67">M533*24*60/$D533</f>
        <v>#VALUE!</v>
      </c>
      <c r="O533" s="1">
        <f>Main!$C$27</f>
        <v>264.69552238228596</v>
      </c>
      <c r="P533" s="48" t="e" vm="1">
        <f t="shared" ref="P533:P596" si="68">O533*$H533/24/60</f>
        <v>#VALUE!</v>
      </c>
      <c r="Q533" t="e" vm="1">
        <f t="shared" ref="Q533:Q596" si="69">P533*24*60/$D533</f>
        <v>#VALUE!</v>
      </c>
    </row>
    <row r="534" spans="1:17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2">
        <f>[1]!GenLognormal($F$9,$F$10)</f>
        <v>#VALUE!</v>
      </c>
      <c r="G534" t="e" vm="2">
        <f>[1]!genBinomial(1,0.567)</f>
        <v>#VALUE!</v>
      </c>
      <c r="H534" s="13" t="e" vm="1">
        <f t="shared" si="63"/>
        <v>#VALUE!</v>
      </c>
      <c r="I534" s="1">
        <f>Main!$A$27</f>
        <v>264.55759569809749</v>
      </c>
      <c r="J534" s="48" t="e" vm="1">
        <f t="shared" si="64"/>
        <v>#VALUE!</v>
      </c>
      <c r="K534" t="e" vm="1">
        <f t="shared" si="65"/>
        <v>#VALUE!</v>
      </c>
      <c r="L534" s="1">
        <f>Main!$B$27</f>
        <v>264.41701673810672</v>
      </c>
      <c r="M534" s="48" t="e" vm="1">
        <f t="shared" si="66"/>
        <v>#VALUE!</v>
      </c>
      <c r="N534" t="e" vm="1">
        <f t="shared" si="67"/>
        <v>#VALUE!</v>
      </c>
      <c r="O534" s="1">
        <f>Main!$C$27</f>
        <v>264.69552238228596</v>
      </c>
      <c r="P534" s="48" t="e" vm="1">
        <f t="shared" si="68"/>
        <v>#VALUE!</v>
      </c>
      <c r="Q534" t="e" vm="1">
        <f t="shared" si="69"/>
        <v>#VALUE!</v>
      </c>
    </row>
    <row r="535" spans="1:17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2">
        <f>[1]!GenLognormal($F$9,$F$10)</f>
        <v>#VALUE!</v>
      </c>
      <c r="G535" t="e" vm="2">
        <f>[1]!genBinomial(1,0.567)</f>
        <v>#VALUE!</v>
      </c>
      <c r="H535" s="13" t="e" vm="1">
        <f t="shared" si="63"/>
        <v>#VALUE!</v>
      </c>
      <c r="I535" s="1">
        <f>Main!$A$27</f>
        <v>264.55759569809749</v>
      </c>
      <c r="J535" s="48" t="e" vm="1">
        <f t="shared" si="64"/>
        <v>#VALUE!</v>
      </c>
      <c r="K535" t="e" vm="1">
        <f t="shared" si="65"/>
        <v>#VALUE!</v>
      </c>
      <c r="L535" s="1">
        <f>Main!$B$27</f>
        <v>264.41701673810672</v>
      </c>
      <c r="M535" s="48" t="e" vm="1">
        <f t="shared" si="66"/>
        <v>#VALUE!</v>
      </c>
      <c r="N535" t="e" vm="1">
        <f t="shared" si="67"/>
        <v>#VALUE!</v>
      </c>
      <c r="O535" s="1">
        <f>Main!$C$27</f>
        <v>264.69552238228596</v>
      </c>
      <c r="P535" s="48" t="e" vm="1">
        <f t="shared" si="68"/>
        <v>#VALUE!</v>
      </c>
      <c r="Q535" t="e" vm="1">
        <f t="shared" si="69"/>
        <v>#VALUE!</v>
      </c>
    </row>
    <row r="536" spans="1:17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2">
        <f>[1]!GenLognormal($F$9,$F$10)</f>
        <v>#VALUE!</v>
      </c>
      <c r="G536" t="e" vm="2">
        <f>[1]!genBinomial(1,0.567)</f>
        <v>#VALUE!</v>
      </c>
      <c r="H536" s="13" t="e" vm="1">
        <f t="shared" si="63"/>
        <v>#VALUE!</v>
      </c>
      <c r="I536" s="1">
        <f>Main!$A$27</f>
        <v>264.55759569809749</v>
      </c>
      <c r="J536" s="48" t="e" vm="1">
        <f t="shared" si="64"/>
        <v>#VALUE!</v>
      </c>
      <c r="K536" t="e" vm="1">
        <f t="shared" si="65"/>
        <v>#VALUE!</v>
      </c>
      <c r="L536" s="1">
        <f>Main!$B$27</f>
        <v>264.41701673810672</v>
      </c>
      <c r="M536" s="48" t="e" vm="1">
        <f t="shared" si="66"/>
        <v>#VALUE!</v>
      </c>
      <c r="N536" t="e" vm="1">
        <f t="shared" si="67"/>
        <v>#VALUE!</v>
      </c>
      <c r="O536" s="1">
        <f>Main!$C$27</f>
        <v>264.69552238228596</v>
      </c>
      <c r="P536" s="48" t="e" vm="1">
        <f t="shared" si="68"/>
        <v>#VALUE!</v>
      </c>
      <c r="Q536" t="e" vm="1">
        <f t="shared" si="69"/>
        <v>#VALUE!</v>
      </c>
    </row>
    <row r="537" spans="1:17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2">
        <f>[1]!GenLognormal($F$9,$F$10)</f>
        <v>#VALUE!</v>
      </c>
      <c r="G537" t="e" vm="2">
        <f>[1]!genBinomial(1,0.567)</f>
        <v>#VALUE!</v>
      </c>
      <c r="H537" s="13" t="e" vm="1">
        <f t="shared" si="63"/>
        <v>#VALUE!</v>
      </c>
      <c r="I537" s="1">
        <f>Main!$A$27</f>
        <v>264.55759569809749</v>
      </c>
      <c r="J537" s="48" t="e" vm="1">
        <f t="shared" si="64"/>
        <v>#VALUE!</v>
      </c>
      <c r="K537" t="e" vm="1">
        <f t="shared" si="65"/>
        <v>#VALUE!</v>
      </c>
      <c r="L537" s="1">
        <f>Main!$B$27</f>
        <v>264.41701673810672</v>
      </c>
      <c r="M537" s="48" t="e" vm="1">
        <f t="shared" si="66"/>
        <v>#VALUE!</v>
      </c>
      <c r="N537" t="e" vm="1">
        <f t="shared" si="67"/>
        <v>#VALUE!</v>
      </c>
      <c r="O537" s="1">
        <f>Main!$C$27</f>
        <v>264.69552238228596</v>
      </c>
      <c r="P537" s="48" t="e" vm="1">
        <f t="shared" si="68"/>
        <v>#VALUE!</v>
      </c>
      <c r="Q537" t="e" vm="1">
        <f t="shared" si="69"/>
        <v>#VALUE!</v>
      </c>
    </row>
    <row r="538" spans="1:17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2">
        <f>[1]!GenLognormal($F$9,$F$10)</f>
        <v>#VALUE!</v>
      </c>
      <c r="G538" t="e" vm="2">
        <f>[1]!genBinomial(1,0.567)</f>
        <v>#VALUE!</v>
      </c>
      <c r="H538" s="13" t="e" vm="1">
        <f t="shared" si="63"/>
        <v>#VALUE!</v>
      </c>
      <c r="I538" s="1">
        <f>Main!$A$27</f>
        <v>264.55759569809749</v>
      </c>
      <c r="J538" s="48" t="e" vm="1">
        <f t="shared" si="64"/>
        <v>#VALUE!</v>
      </c>
      <c r="K538" t="e" vm="1">
        <f t="shared" si="65"/>
        <v>#VALUE!</v>
      </c>
      <c r="L538" s="1">
        <f>Main!$B$27</f>
        <v>264.41701673810672</v>
      </c>
      <c r="M538" s="48" t="e" vm="1">
        <f t="shared" si="66"/>
        <v>#VALUE!</v>
      </c>
      <c r="N538" t="e" vm="1">
        <f t="shared" si="67"/>
        <v>#VALUE!</v>
      </c>
      <c r="O538" s="1">
        <f>Main!$C$27</f>
        <v>264.69552238228596</v>
      </c>
      <c r="P538" s="48" t="e" vm="1">
        <f t="shared" si="68"/>
        <v>#VALUE!</v>
      </c>
      <c r="Q538" t="e" vm="1">
        <f t="shared" si="69"/>
        <v>#VALUE!</v>
      </c>
    </row>
    <row r="539" spans="1:17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2">
        <f>[1]!GenLognormal($F$9,$F$10)</f>
        <v>#VALUE!</v>
      </c>
      <c r="G539" t="e" vm="2">
        <f>[1]!genBinomial(1,0.567)</f>
        <v>#VALUE!</v>
      </c>
      <c r="H539" s="13" t="e" vm="1">
        <f t="shared" si="63"/>
        <v>#VALUE!</v>
      </c>
      <c r="I539" s="1">
        <f>Main!$A$27</f>
        <v>264.55759569809749</v>
      </c>
      <c r="J539" s="48" t="e" vm="1">
        <f t="shared" si="64"/>
        <v>#VALUE!</v>
      </c>
      <c r="K539" t="e" vm="1">
        <f t="shared" si="65"/>
        <v>#VALUE!</v>
      </c>
      <c r="L539" s="1">
        <f>Main!$B$27</f>
        <v>264.41701673810672</v>
      </c>
      <c r="M539" s="48" t="e" vm="1">
        <f t="shared" si="66"/>
        <v>#VALUE!</v>
      </c>
      <c r="N539" t="e" vm="1">
        <f t="shared" si="67"/>
        <v>#VALUE!</v>
      </c>
      <c r="O539" s="1">
        <f>Main!$C$27</f>
        <v>264.69552238228596</v>
      </c>
      <c r="P539" s="48" t="e" vm="1">
        <f t="shared" si="68"/>
        <v>#VALUE!</v>
      </c>
      <c r="Q539" t="e" vm="1">
        <f t="shared" si="69"/>
        <v>#VALUE!</v>
      </c>
    </row>
    <row r="540" spans="1:17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2">
        <f>[1]!GenLognormal($F$9,$F$10)</f>
        <v>#VALUE!</v>
      </c>
      <c r="G540" t="e" vm="2">
        <f>[1]!genBinomial(1,0.567)</f>
        <v>#VALUE!</v>
      </c>
      <c r="H540" s="13" t="e" vm="1">
        <f t="shared" si="63"/>
        <v>#VALUE!</v>
      </c>
      <c r="I540" s="1">
        <f>Main!$A$27</f>
        <v>264.55759569809749</v>
      </c>
      <c r="J540" s="48" t="e" vm="1">
        <f t="shared" si="64"/>
        <v>#VALUE!</v>
      </c>
      <c r="K540" t="e" vm="1">
        <f t="shared" si="65"/>
        <v>#VALUE!</v>
      </c>
      <c r="L540" s="1">
        <f>Main!$B$27</f>
        <v>264.41701673810672</v>
      </c>
      <c r="M540" s="48" t="e" vm="1">
        <f t="shared" si="66"/>
        <v>#VALUE!</v>
      </c>
      <c r="N540" t="e" vm="1">
        <f t="shared" si="67"/>
        <v>#VALUE!</v>
      </c>
      <c r="O540" s="1">
        <f>Main!$C$27</f>
        <v>264.69552238228596</v>
      </c>
      <c r="P540" s="48" t="e" vm="1">
        <f t="shared" si="68"/>
        <v>#VALUE!</v>
      </c>
      <c r="Q540" t="e" vm="1">
        <f t="shared" si="69"/>
        <v>#VALUE!</v>
      </c>
    </row>
    <row r="541" spans="1:17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2">
        <f>[1]!GenLognormal($F$9,$F$10)</f>
        <v>#VALUE!</v>
      </c>
      <c r="G541" t="e" vm="2">
        <f>[1]!genBinomial(1,0.567)</f>
        <v>#VALUE!</v>
      </c>
      <c r="H541" s="13" t="e" vm="1">
        <f t="shared" si="63"/>
        <v>#VALUE!</v>
      </c>
      <c r="I541" s="1">
        <f>Main!$A$27</f>
        <v>264.55759569809749</v>
      </c>
      <c r="J541" s="48" t="e" vm="1">
        <f t="shared" si="64"/>
        <v>#VALUE!</v>
      </c>
      <c r="K541" t="e" vm="1">
        <f t="shared" si="65"/>
        <v>#VALUE!</v>
      </c>
      <c r="L541" s="1">
        <f>Main!$B$27</f>
        <v>264.41701673810672</v>
      </c>
      <c r="M541" s="48" t="e" vm="1">
        <f t="shared" si="66"/>
        <v>#VALUE!</v>
      </c>
      <c r="N541" t="e" vm="1">
        <f t="shared" si="67"/>
        <v>#VALUE!</v>
      </c>
      <c r="O541" s="1">
        <f>Main!$C$27</f>
        <v>264.69552238228596</v>
      </c>
      <c r="P541" s="48" t="e" vm="1">
        <f t="shared" si="68"/>
        <v>#VALUE!</v>
      </c>
      <c r="Q541" t="e" vm="1">
        <f t="shared" si="69"/>
        <v>#VALUE!</v>
      </c>
    </row>
    <row r="542" spans="1:17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2">
        <f>[1]!GenLognormal($F$9,$F$10)</f>
        <v>#VALUE!</v>
      </c>
      <c r="G542" t="e" vm="2">
        <f>[1]!genBinomial(1,0.567)</f>
        <v>#VALUE!</v>
      </c>
      <c r="H542" s="13" t="e" vm="1">
        <f t="shared" si="63"/>
        <v>#VALUE!</v>
      </c>
      <c r="I542" s="1">
        <f>Main!$A$27</f>
        <v>264.55759569809749</v>
      </c>
      <c r="J542" s="48" t="e" vm="1">
        <f t="shared" si="64"/>
        <v>#VALUE!</v>
      </c>
      <c r="K542" t="e" vm="1">
        <f t="shared" si="65"/>
        <v>#VALUE!</v>
      </c>
      <c r="L542" s="1">
        <f>Main!$B$27</f>
        <v>264.41701673810672</v>
      </c>
      <c r="M542" s="48" t="e" vm="1">
        <f t="shared" si="66"/>
        <v>#VALUE!</v>
      </c>
      <c r="N542" t="e" vm="1">
        <f t="shared" si="67"/>
        <v>#VALUE!</v>
      </c>
      <c r="O542" s="1">
        <f>Main!$C$27</f>
        <v>264.69552238228596</v>
      </c>
      <c r="P542" s="48" t="e" vm="1">
        <f t="shared" si="68"/>
        <v>#VALUE!</v>
      </c>
      <c r="Q542" t="e" vm="1">
        <f t="shared" si="69"/>
        <v>#VALUE!</v>
      </c>
    </row>
    <row r="543" spans="1:17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2">
        <f>[1]!GenLognormal($F$9,$F$10)</f>
        <v>#VALUE!</v>
      </c>
      <c r="G543" t="e" vm="2">
        <f>[1]!genBinomial(1,0.567)</f>
        <v>#VALUE!</v>
      </c>
      <c r="H543" s="13" t="e" vm="1">
        <f t="shared" si="63"/>
        <v>#VALUE!</v>
      </c>
      <c r="I543" s="1">
        <f>Main!$A$27</f>
        <v>264.55759569809749</v>
      </c>
      <c r="J543" s="48" t="e" vm="1">
        <f t="shared" si="64"/>
        <v>#VALUE!</v>
      </c>
      <c r="K543" t="e" vm="1">
        <f t="shared" si="65"/>
        <v>#VALUE!</v>
      </c>
      <c r="L543" s="1">
        <f>Main!$B$27</f>
        <v>264.41701673810672</v>
      </c>
      <c r="M543" s="48" t="e" vm="1">
        <f t="shared" si="66"/>
        <v>#VALUE!</v>
      </c>
      <c r="N543" t="e" vm="1">
        <f t="shared" si="67"/>
        <v>#VALUE!</v>
      </c>
      <c r="O543" s="1">
        <f>Main!$C$27</f>
        <v>264.69552238228596</v>
      </c>
      <c r="P543" s="48" t="e" vm="1">
        <f t="shared" si="68"/>
        <v>#VALUE!</v>
      </c>
      <c r="Q543" t="e" vm="1">
        <f t="shared" si="69"/>
        <v>#VALUE!</v>
      </c>
    </row>
    <row r="544" spans="1:17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2">
        <f>[1]!GenLognormal($F$9,$F$10)</f>
        <v>#VALUE!</v>
      </c>
      <c r="G544" t="e" vm="2">
        <f>[1]!genBinomial(1,0.567)</f>
        <v>#VALUE!</v>
      </c>
      <c r="H544" s="13" t="e" vm="1">
        <f t="shared" si="63"/>
        <v>#VALUE!</v>
      </c>
      <c r="I544" s="1">
        <f>Main!$A$27</f>
        <v>264.55759569809749</v>
      </c>
      <c r="J544" s="48" t="e" vm="1">
        <f t="shared" si="64"/>
        <v>#VALUE!</v>
      </c>
      <c r="K544" t="e" vm="1">
        <f t="shared" si="65"/>
        <v>#VALUE!</v>
      </c>
      <c r="L544" s="1">
        <f>Main!$B$27</f>
        <v>264.41701673810672</v>
      </c>
      <c r="M544" s="48" t="e" vm="1">
        <f t="shared" si="66"/>
        <v>#VALUE!</v>
      </c>
      <c r="N544" t="e" vm="1">
        <f t="shared" si="67"/>
        <v>#VALUE!</v>
      </c>
      <c r="O544" s="1">
        <f>Main!$C$27</f>
        <v>264.69552238228596</v>
      </c>
      <c r="P544" s="48" t="e" vm="1">
        <f t="shared" si="68"/>
        <v>#VALUE!</v>
      </c>
      <c r="Q544" t="e" vm="1">
        <f t="shared" si="69"/>
        <v>#VALUE!</v>
      </c>
    </row>
    <row r="545" spans="1:17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2">
        <f>[1]!GenLognormal($F$9,$F$10)</f>
        <v>#VALUE!</v>
      </c>
      <c r="G545" t="e" vm="2">
        <f>[1]!genBinomial(1,0.567)</f>
        <v>#VALUE!</v>
      </c>
      <c r="H545" s="13" t="e" vm="1">
        <f t="shared" si="63"/>
        <v>#VALUE!</v>
      </c>
      <c r="I545" s="1">
        <f>Main!$A$27</f>
        <v>264.55759569809749</v>
      </c>
      <c r="J545" s="48" t="e" vm="1">
        <f t="shared" si="64"/>
        <v>#VALUE!</v>
      </c>
      <c r="K545" t="e" vm="1">
        <f t="shared" si="65"/>
        <v>#VALUE!</v>
      </c>
      <c r="L545" s="1">
        <f>Main!$B$27</f>
        <v>264.41701673810672</v>
      </c>
      <c r="M545" s="48" t="e" vm="1">
        <f t="shared" si="66"/>
        <v>#VALUE!</v>
      </c>
      <c r="N545" t="e" vm="1">
        <f t="shared" si="67"/>
        <v>#VALUE!</v>
      </c>
      <c r="O545" s="1">
        <f>Main!$C$27</f>
        <v>264.69552238228596</v>
      </c>
      <c r="P545" s="48" t="e" vm="1">
        <f t="shared" si="68"/>
        <v>#VALUE!</v>
      </c>
      <c r="Q545" t="e" vm="1">
        <f t="shared" si="69"/>
        <v>#VALUE!</v>
      </c>
    </row>
    <row r="546" spans="1:17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2">
        <f>[1]!GenLognormal($F$9,$F$10)</f>
        <v>#VALUE!</v>
      </c>
      <c r="G546" t="e" vm="2">
        <f>[1]!genBinomial(1,0.567)</f>
        <v>#VALUE!</v>
      </c>
      <c r="H546" s="13" t="e" vm="1">
        <f t="shared" si="63"/>
        <v>#VALUE!</v>
      </c>
      <c r="I546" s="1">
        <f>Main!$A$27</f>
        <v>264.55759569809749</v>
      </c>
      <c r="J546" s="48" t="e" vm="1">
        <f t="shared" si="64"/>
        <v>#VALUE!</v>
      </c>
      <c r="K546" t="e" vm="1">
        <f t="shared" si="65"/>
        <v>#VALUE!</v>
      </c>
      <c r="L546" s="1">
        <f>Main!$B$27</f>
        <v>264.41701673810672</v>
      </c>
      <c r="M546" s="48" t="e" vm="1">
        <f t="shared" si="66"/>
        <v>#VALUE!</v>
      </c>
      <c r="N546" t="e" vm="1">
        <f t="shared" si="67"/>
        <v>#VALUE!</v>
      </c>
      <c r="O546" s="1">
        <f>Main!$C$27</f>
        <v>264.69552238228596</v>
      </c>
      <c r="P546" s="48" t="e" vm="1">
        <f t="shared" si="68"/>
        <v>#VALUE!</v>
      </c>
      <c r="Q546" t="e" vm="1">
        <f t="shared" si="69"/>
        <v>#VALUE!</v>
      </c>
    </row>
    <row r="547" spans="1:17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2">
        <f>[1]!GenLognormal($F$9,$F$10)</f>
        <v>#VALUE!</v>
      </c>
      <c r="G547" t="e" vm="2">
        <f>[1]!genBinomial(1,0.567)</f>
        <v>#VALUE!</v>
      </c>
      <c r="H547" s="13" t="e" vm="1">
        <f t="shared" si="63"/>
        <v>#VALUE!</v>
      </c>
      <c r="I547" s="1">
        <f>Main!$A$27</f>
        <v>264.55759569809749</v>
      </c>
      <c r="J547" s="48" t="e" vm="1">
        <f t="shared" si="64"/>
        <v>#VALUE!</v>
      </c>
      <c r="K547" t="e" vm="1">
        <f t="shared" si="65"/>
        <v>#VALUE!</v>
      </c>
      <c r="L547" s="1">
        <f>Main!$B$27</f>
        <v>264.41701673810672</v>
      </c>
      <c r="M547" s="48" t="e" vm="1">
        <f t="shared" si="66"/>
        <v>#VALUE!</v>
      </c>
      <c r="N547" t="e" vm="1">
        <f t="shared" si="67"/>
        <v>#VALUE!</v>
      </c>
      <c r="O547" s="1">
        <f>Main!$C$27</f>
        <v>264.69552238228596</v>
      </c>
      <c r="P547" s="48" t="e" vm="1">
        <f t="shared" si="68"/>
        <v>#VALUE!</v>
      </c>
      <c r="Q547" t="e" vm="1">
        <f t="shared" si="69"/>
        <v>#VALUE!</v>
      </c>
    </row>
    <row r="548" spans="1:17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2">
        <f>[1]!GenLognormal($F$9,$F$10)</f>
        <v>#VALUE!</v>
      </c>
      <c r="G548" t="e" vm="2">
        <f>[1]!genBinomial(1,0.567)</f>
        <v>#VALUE!</v>
      </c>
      <c r="H548" s="13" t="e" vm="1">
        <f t="shared" si="63"/>
        <v>#VALUE!</v>
      </c>
      <c r="I548" s="1">
        <f>Main!$A$27</f>
        <v>264.55759569809749</v>
      </c>
      <c r="J548" s="48" t="e" vm="1">
        <f t="shared" si="64"/>
        <v>#VALUE!</v>
      </c>
      <c r="K548" t="e" vm="1">
        <f t="shared" si="65"/>
        <v>#VALUE!</v>
      </c>
      <c r="L548" s="1">
        <f>Main!$B$27</f>
        <v>264.41701673810672</v>
      </c>
      <c r="M548" s="48" t="e" vm="1">
        <f t="shared" si="66"/>
        <v>#VALUE!</v>
      </c>
      <c r="N548" t="e" vm="1">
        <f t="shared" si="67"/>
        <v>#VALUE!</v>
      </c>
      <c r="O548" s="1">
        <f>Main!$C$27</f>
        <v>264.69552238228596</v>
      </c>
      <c r="P548" s="48" t="e" vm="1">
        <f t="shared" si="68"/>
        <v>#VALUE!</v>
      </c>
      <c r="Q548" t="e" vm="1">
        <f t="shared" si="69"/>
        <v>#VALUE!</v>
      </c>
    </row>
    <row r="549" spans="1:17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2">
        <f>[1]!GenLognormal($F$9,$F$10)</f>
        <v>#VALUE!</v>
      </c>
      <c r="G549" t="e" vm="2">
        <f>[1]!genBinomial(1,0.567)</f>
        <v>#VALUE!</v>
      </c>
      <c r="H549" s="13" t="e" vm="1">
        <f t="shared" si="63"/>
        <v>#VALUE!</v>
      </c>
      <c r="I549" s="1">
        <f>Main!$A$27</f>
        <v>264.55759569809749</v>
      </c>
      <c r="J549" s="48" t="e" vm="1">
        <f t="shared" si="64"/>
        <v>#VALUE!</v>
      </c>
      <c r="K549" t="e" vm="1">
        <f t="shared" si="65"/>
        <v>#VALUE!</v>
      </c>
      <c r="L549" s="1">
        <f>Main!$B$27</f>
        <v>264.41701673810672</v>
      </c>
      <c r="M549" s="48" t="e" vm="1">
        <f t="shared" si="66"/>
        <v>#VALUE!</v>
      </c>
      <c r="N549" t="e" vm="1">
        <f t="shared" si="67"/>
        <v>#VALUE!</v>
      </c>
      <c r="O549" s="1">
        <f>Main!$C$27</f>
        <v>264.69552238228596</v>
      </c>
      <c r="P549" s="48" t="e" vm="1">
        <f t="shared" si="68"/>
        <v>#VALUE!</v>
      </c>
      <c r="Q549" t="e" vm="1">
        <f t="shared" si="69"/>
        <v>#VALUE!</v>
      </c>
    </row>
    <row r="550" spans="1:17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2">
        <f>[1]!GenLognormal($F$9,$F$10)</f>
        <v>#VALUE!</v>
      </c>
      <c r="G550" t="e" vm="2">
        <f>[1]!genBinomial(1,0.567)</f>
        <v>#VALUE!</v>
      </c>
      <c r="H550" s="13" t="e" vm="1">
        <f t="shared" si="63"/>
        <v>#VALUE!</v>
      </c>
      <c r="I550" s="1">
        <f>Main!$A$27</f>
        <v>264.55759569809749</v>
      </c>
      <c r="J550" s="48" t="e" vm="1">
        <f t="shared" si="64"/>
        <v>#VALUE!</v>
      </c>
      <c r="K550" t="e" vm="1">
        <f t="shared" si="65"/>
        <v>#VALUE!</v>
      </c>
      <c r="L550" s="1">
        <f>Main!$B$27</f>
        <v>264.41701673810672</v>
      </c>
      <c r="M550" s="48" t="e" vm="1">
        <f t="shared" si="66"/>
        <v>#VALUE!</v>
      </c>
      <c r="N550" t="e" vm="1">
        <f t="shared" si="67"/>
        <v>#VALUE!</v>
      </c>
      <c r="O550" s="1">
        <f>Main!$C$27</f>
        <v>264.69552238228596</v>
      </c>
      <c r="P550" s="48" t="e" vm="1">
        <f t="shared" si="68"/>
        <v>#VALUE!</v>
      </c>
      <c r="Q550" t="e" vm="1">
        <f t="shared" si="69"/>
        <v>#VALUE!</v>
      </c>
    </row>
    <row r="551" spans="1:17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2">
        <f>[1]!GenLognormal($F$9,$F$10)</f>
        <v>#VALUE!</v>
      </c>
      <c r="G551" t="e" vm="2">
        <f>[1]!genBinomial(1,0.567)</f>
        <v>#VALUE!</v>
      </c>
      <c r="H551" s="13" t="e" vm="1">
        <f t="shared" si="63"/>
        <v>#VALUE!</v>
      </c>
      <c r="I551" s="1">
        <f>Main!$A$27</f>
        <v>264.55759569809749</v>
      </c>
      <c r="J551" s="48" t="e" vm="1">
        <f t="shared" si="64"/>
        <v>#VALUE!</v>
      </c>
      <c r="K551" t="e" vm="1">
        <f t="shared" si="65"/>
        <v>#VALUE!</v>
      </c>
      <c r="L551" s="1">
        <f>Main!$B$27</f>
        <v>264.41701673810672</v>
      </c>
      <c r="M551" s="48" t="e" vm="1">
        <f t="shared" si="66"/>
        <v>#VALUE!</v>
      </c>
      <c r="N551" t="e" vm="1">
        <f t="shared" si="67"/>
        <v>#VALUE!</v>
      </c>
      <c r="O551" s="1">
        <f>Main!$C$27</f>
        <v>264.69552238228596</v>
      </c>
      <c r="P551" s="48" t="e" vm="1">
        <f t="shared" si="68"/>
        <v>#VALUE!</v>
      </c>
      <c r="Q551" t="e" vm="1">
        <f t="shared" si="69"/>
        <v>#VALUE!</v>
      </c>
    </row>
    <row r="552" spans="1:17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2">
        <f>[1]!GenLognormal($F$9,$F$10)</f>
        <v>#VALUE!</v>
      </c>
      <c r="G552" t="e" vm="2">
        <f>[1]!genBinomial(1,0.567)</f>
        <v>#VALUE!</v>
      </c>
      <c r="H552" s="13" t="e" vm="1">
        <f t="shared" si="63"/>
        <v>#VALUE!</v>
      </c>
      <c r="I552" s="1">
        <f>Main!$A$27</f>
        <v>264.55759569809749</v>
      </c>
      <c r="J552" s="48" t="e" vm="1">
        <f t="shared" si="64"/>
        <v>#VALUE!</v>
      </c>
      <c r="K552" t="e" vm="1">
        <f t="shared" si="65"/>
        <v>#VALUE!</v>
      </c>
      <c r="L552" s="1">
        <f>Main!$B$27</f>
        <v>264.41701673810672</v>
      </c>
      <c r="M552" s="48" t="e" vm="1">
        <f t="shared" si="66"/>
        <v>#VALUE!</v>
      </c>
      <c r="N552" t="e" vm="1">
        <f t="shared" si="67"/>
        <v>#VALUE!</v>
      </c>
      <c r="O552" s="1">
        <f>Main!$C$27</f>
        <v>264.69552238228596</v>
      </c>
      <c r="P552" s="48" t="e" vm="1">
        <f t="shared" si="68"/>
        <v>#VALUE!</v>
      </c>
      <c r="Q552" t="e" vm="1">
        <f t="shared" si="69"/>
        <v>#VALUE!</v>
      </c>
    </row>
    <row r="553" spans="1:17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2">
        <f>[1]!GenLognormal($F$9,$F$10)</f>
        <v>#VALUE!</v>
      </c>
      <c r="G553" t="e" vm="2">
        <f>[1]!genBinomial(1,0.567)</f>
        <v>#VALUE!</v>
      </c>
      <c r="H553" s="13" t="e" vm="1">
        <f t="shared" si="63"/>
        <v>#VALUE!</v>
      </c>
      <c r="I553" s="1">
        <f>Main!$A$27</f>
        <v>264.55759569809749</v>
      </c>
      <c r="J553" s="48" t="e" vm="1">
        <f t="shared" si="64"/>
        <v>#VALUE!</v>
      </c>
      <c r="K553" t="e" vm="1">
        <f t="shared" si="65"/>
        <v>#VALUE!</v>
      </c>
      <c r="L553" s="1">
        <f>Main!$B$27</f>
        <v>264.41701673810672</v>
      </c>
      <c r="M553" s="48" t="e" vm="1">
        <f t="shared" si="66"/>
        <v>#VALUE!</v>
      </c>
      <c r="N553" t="e" vm="1">
        <f t="shared" si="67"/>
        <v>#VALUE!</v>
      </c>
      <c r="O553" s="1">
        <f>Main!$C$27</f>
        <v>264.69552238228596</v>
      </c>
      <c r="P553" s="48" t="e" vm="1">
        <f t="shared" si="68"/>
        <v>#VALUE!</v>
      </c>
      <c r="Q553" t="e" vm="1">
        <f t="shared" si="69"/>
        <v>#VALUE!</v>
      </c>
    </row>
    <row r="554" spans="1:17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2">
        <f>[1]!GenLognormal($F$9,$F$10)</f>
        <v>#VALUE!</v>
      </c>
      <c r="G554" t="e" vm="2">
        <f>[1]!genBinomial(1,0.567)</f>
        <v>#VALUE!</v>
      </c>
      <c r="H554" s="13" t="e" vm="1">
        <f t="shared" si="63"/>
        <v>#VALUE!</v>
      </c>
      <c r="I554" s="1">
        <f>Main!$A$27</f>
        <v>264.55759569809749</v>
      </c>
      <c r="J554" s="48" t="e" vm="1">
        <f t="shared" si="64"/>
        <v>#VALUE!</v>
      </c>
      <c r="K554" t="e" vm="1">
        <f t="shared" si="65"/>
        <v>#VALUE!</v>
      </c>
      <c r="L554" s="1">
        <f>Main!$B$27</f>
        <v>264.41701673810672</v>
      </c>
      <c r="M554" s="48" t="e" vm="1">
        <f t="shared" si="66"/>
        <v>#VALUE!</v>
      </c>
      <c r="N554" t="e" vm="1">
        <f t="shared" si="67"/>
        <v>#VALUE!</v>
      </c>
      <c r="O554" s="1">
        <f>Main!$C$27</f>
        <v>264.69552238228596</v>
      </c>
      <c r="P554" s="48" t="e" vm="1">
        <f t="shared" si="68"/>
        <v>#VALUE!</v>
      </c>
      <c r="Q554" t="e" vm="1">
        <f t="shared" si="69"/>
        <v>#VALUE!</v>
      </c>
    </row>
    <row r="555" spans="1:17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2">
        <f>[1]!GenLognormal($F$9,$F$10)</f>
        <v>#VALUE!</v>
      </c>
      <c r="G555" t="e" vm="2">
        <f>[1]!genBinomial(1,0.567)</f>
        <v>#VALUE!</v>
      </c>
      <c r="H555" s="13" t="e" vm="1">
        <f t="shared" si="63"/>
        <v>#VALUE!</v>
      </c>
      <c r="I555" s="1">
        <f>Main!$A$27</f>
        <v>264.55759569809749</v>
      </c>
      <c r="J555" s="48" t="e" vm="1">
        <f t="shared" si="64"/>
        <v>#VALUE!</v>
      </c>
      <c r="K555" t="e" vm="1">
        <f t="shared" si="65"/>
        <v>#VALUE!</v>
      </c>
      <c r="L555" s="1">
        <f>Main!$B$27</f>
        <v>264.41701673810672</v>
      </c>
      <c r="M555" s="48" t="e" vm="1">
        <f t="shared" si="66"/>
        <v>#VALUE!</v>
      </c>
      <c r="N555" t="e" vm="1">
        <f t="shared" si="67"/>
        <v>#VALUE!</v>
      </c>
      <c r="O555" s="1">
        <f>Main!$C$27</f>
        <v>264.69552238228596</v>
      </c>
      <c r="P555" s="48" t="e" vm="1">
        <f t="shared" si="68"/>
        <v>#VALUE!</v>
      </c>
      <c r="Q555" t="e" vm="1">
        <f t="shared" si="69"/>
        <v>#VALUE!</v>
      </c>
    </row>
    <row r="556" spans="1:17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2">
        <f>[1]!GenLognormal($F$9,$F$10)</f>
        <v>#VALUE!</v>
      </c>
      <c r="G556" t="e" vm="2">
        <f>[1]!genBinomial(1,0.567)</f>
        <v>#VALUE!</v>
      </c>
      <c r="H556" s="13" t="e" vm="1">
        <f t="shared" si="63"/>
        <v>#VALUE!</v>
      </c>
      <c r="I556" s="1">
        <f>Main!$A$27</f>
        <v>264.55759569809749</v>
      </c>
      <c r="J556" s="48" t="e" vm="1">
        <f t="shared" si="64"/>
        <v>#VALUE!</v>
      </c>
      <c r="K556" t="e" vm="1">
        <f t="shared" si="65"/>
        <v>#VALUE!</v>
      </c>
      <c r="L556" s="1">
        <f>Main!$B$27</f>
        <v>264.41701673810672</v>
      </c>
      <c r="M556" s="48" t="e" vm="1">
        <f t="shared" si="66"/>
        <v>#VALUE!</v>
      </c>
      <c r="N556" t="e" vm="1">
        <f t="shared" si="67"/>
        <v>#VALUE!</v>
      </c>
      <c r="O556" s="1">
        <f>Main!$C$27</f>
        <v>264.69552238228596</v>
      </c>
      <c r="P556" s="48" t="e" vm="1">
        <f t="shared" si="68"/>
        <v>#VALUE!</v>
      </c>
      <c r="Q556" t="e" vm="1">
        <f t="shared" si="69"/>
        <v>#VALUE!</v>
      </c>
    </row>
    <row r="557" spans="1:17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2">
        <f>[1]!GenLognormal($F$9,$F$10)</f>
        <v>#VALUE!</v>
      </c>
      <c r="G557" t="e" vm="2">
        <f>[1]!genBinomial(1,0.567)</f>
        <v>#VALUE!</v>
      </c>
      <c r="H557" s="13" t="e" vm="1">
        <f t="shared" si="63"/>
        <v>#VALUE!</v>
      </c>
      <c r="I557" s="1">
        <f>Main!$A$27</f>
        <v>264.55759569809749</v>
      </c>
      <c r="J557" s="48" t="e" vm="1">
        <f t="shared" si="64"/>
        <v>#VALUE!</v>
      </c>
      <c r="K557" t="e" vm="1">
        <f t="shared" si="65"/>
        <v>#VALUE!</v>
      </c>
      <c r="L557" s="1">
        <f>Main!$B$27</f>
        <v>264.41701673810672</v>
      </c>
      <c r="M557" s="48" t="e" vm="1">
        <f t="shared" si="66"/>
        <v>#VALUE!</v>
      </c>
      <c r="N557" t="e" vm="1">
        <f t="shared" si="67"/>
        <v>#VALUE!</v>
      </c>
      <c r="O557" s="1">
        <f>Main!$C$27</f>
        <v>264.69552238228596</v>
      </c>
      <c r="P557" s="48" t="e" vm="1">
        <f t="shared" si="68"/>
        <v>#VALUE!</v>
      </c>
      <c r="Q557" t="e" vm="1">
        <f t="shared" si="69"/>
        <v>#VALUE!</v>
      </c>
    </row>
    <row r="558" spans="1:17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2">
        <f>[1]!GenLognormal($F$9,$F$10)</f>
        <v>#VALUE!</v>
      </c>
      <c r="G558" t="e" vm="2">
        <f>[1]!genBinomial(1,0.567)</f>
        <v>#VALUE!</v>
      </c>
      <c r="H558" s="13" t="e" vm="1">
        <f t="shared" si="63"/>
        <v>#VALUE!</v>
      </c>
      <c r="I558" s="1">
        <f>Main!$A$27</f>
        <v>264.55759569809749</v>
      </c>
      <c r="J558" s="48" t="e" vm="1">
        <f t="shared" si="64"/>
        <v>#VALUE!</v>
      </c>
      <c r="K558" t="e" vm="1">
        <f t="shared" si="65"/>
        <v>#VALUE!</v>
      </c>
      <c r="L558" s="1">
        <f>Main!$B$27</f>
        <v>264.41701673810672</v>
      </c>
      <c r="M558" s="48" t="e" vm="1">
        <f t="shared" si="66"/>
        <v>#VALUE!</v>
      </c>
      <c r="N558" t="e" vm="1">
        <f t="shared" si="67"/>
        <v>#VALUE!</v>
      </c>
      <c r="O558" s="1">
        <f>Main!$C$27</f>
        <v>264.69552238228596</v>
      </c>
      <c r="P558" s="48" t="e" vm="1">
        <f t="shared" si="68"/>
        <v>#VALUE!</v>
      </c>
      <c r="Q558" t="e" vm="1">
        <f t="shared" si="69"/>
        <v>#VALUE!</v>
      </c>
    </row>
    <row r="559" spans="1:17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2">
        <f>[1]!GenLognormal($F$9,$F$10)</f>
        <v>#VALUE!</v>
      </c>
      <c r="G559" t="e" vm="2">
        <f>[1]!genBinomial(1,0.567)</f>
        <v>#VALUE!</v>
      </c>
      <c r="H559" s="13" t="e" vm="1">
        <f t="shared" si="63"/>
        <v>#VALUE!</v>
      </c>
      <c r="I559" s="1">
        <f>Main!$A$27</f>
        <v>264.55759569809749</v>
      </c>
      <c r="J559" s="48" t="e" vm="1">
        <f t="shared" si="64"/>
        <v>#VALUE!</v>
      </c>
      <c r="K559" t="e" vm="1">
        <f t="shared" si="65"/>
        <v>#VALUE!</v>
      </c>
      <c r="L559" s="1">
        <f>Main!$B$27</f>
        <v>264.41701673810672</v>
      </c>
      <c r="M559" s="48" t="e" vm="1">
        <f t="shared" si="66"/>
        <v>#VALUE!</v>
      </c>
      <c r="N559" t="e" vm="1">
        <f t="shared" si="67"/>
        <v>#VALUE!</v>
      </c>
      <c r="O559" s="1">
        <f>Main!$C$27</f>
        <v>264.69552238228596</v>
      </c>
      <c r="P559" s="48" t="e" vm="1">
        <f t="shared" si="68"/>
        <v>#VALUE!</v>
      </c>
      <c r="Q559" t="e" vm="1">
        <f t="shared" si="69"/>
        <v>#VALUE!</v>
      </c>
    </row>
    <row r="560" spans="1:17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2">
        <f>[1]!GenLognormal($F$9,$F$10)</f>
        <v>#VALUE!</v>
      </c>
      <c r="G560" t="e" vm="2">
        <f>[1]!genBinomial(1,0.567)</f>
        <v>#VALUE!</v>
      </c>
      <c r="H560" s="13" t="e" vm="1">
        <f t="shared" si="63"/>
        <v>#VALUE!</v>
      </c>
      <c r="I560" s="1">
        <f>Main!$A$27</f>
        <v>264.55759569809749</v>
      </c>
      <c r="J560" s="48" t="e" vm="1">
        <f t="shared" si="64"/>
        <v>#VALUE!</v>
      </c>
      <c r="K560" t="e" vm="1">
        <f t="shared" si="65"/>
        <v>#VALUE!</v>
      </c>
      <c r="L560" s="1">
        <f>Main!$B$27</f>
        <v>264.41701673810672</v>
      </c>
      <c r="M560" s="48" t="e" vm="1">
        <f t="shared" si="66"/>
        <v>#VALUE!</v>
      </c>
      <c r="N560" t="e" vm="1">
        <f t="shared" si="67"/>
        <v>#VALUE!</v>
      </c>
      <c r="O560" s="1">
        <f>Main!$C$27</f>
        <v>264.69552238228596</v>
      </c>
      <c r="P560" s="48" t="e" vm="1">
        <f t="shared" si="68"/>
        <v>#VALUE!</v>
      </c>
      <c r="Q560" t="e" vm="1">
        <f t="shared" si="69"/>
        <v>#VALUE!</v>
      </c>
    </row>
    <row r="561" spans="1:17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2">
        <f>[1]!GenLognormal($F$9,$F$10)</f>
        <v>#VALUE!</v>
      </c>
      <c r="G561" t="e" vm="2">
        <f>[1]!genBinomial(1,0.567)</f>
        <v>#VALUE!</v>
      </c>
      <c r="H561" s="13" t="e" vm="1">
        <f t="shared" si="63"/>
        <v>#VALUE!</v>
      </c>
      <c r="I561" s="1">
        <f>Main!$A$27</f>
        <v>264.55759569809749</v>
      </c>
      <c r="J561" s="48" t="e" vm="1">
        <f t="shared" si="64"/>
        <v>#VALUE!</v>
      </c>
      <c r="K561" t="e" vm="1">
        <f t="shared" si="65"/>
        <v>#VALUE!</v>
      </c>
      <c r="L561" s="1">
        <f>Main!$B$27</f>
        <v>264.41701673810672</v>
      </c>
      <c r="M561" s="48" t="e" vm="1">
        <f t="shared" si="66"/>
        <v>#VALUE!</v>
      </c>
      <c r="N561" t="e" vm="1">
        <f t="shared" si="67"/>
        <v>#VALUE!</v>
      </c>
      <c r="O561" s="1">
        <f>Main!$C$27</f>
        <v>264.69552238228596</v>
      </c>
      <c r="P561" s="48" t="e" vm="1">
        <f t="shared" si="68"/>
        <v>#VALUE!</v>
      </c>
      <c r="Q561" t="e" vm="1">
        <f t="shared" si="69"/>
        <v>#VALUE!</v>
      </c>
    </row>
    <row r="562" spans="1:17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2">
        <f>[1]!GenLognormal($F$9,$F$10)</f>
        <v>#VALUE!</v>
      </c>
      <c r="G562" t="e" vm="2">
        <f>[1]!genBinomial(1,0.567)</f>
        <v>#VALUE!</v>
      </c>
      <c r="H562" s="13" t="e" vm="1">
        <f t="shared" si="63"/>
        <v>#VALUE!</v>
      </c>
      <c r="I562" s="1">
        <f>Main!$A$27</f>
        <v>264.55759569809749</v>
      </c>
      <c r="J562" s="48" t="e" vm="1">
        <f t="shared" si="64"/>
        <v>#VALUE!</v>
      </c>
      <c r="K562" t="e" vm="1">
        <f t="shared" si="65"/>
        <v>#VALUE!</v>
      </c>
      <c r="L562" s="1">
        <f>Main!$B$27</f>
        <v>264.41701673810672</v>
      </c>
      <c r="M562" s="48" t="e" vm="1">
        <f t="shared" si="66"/>
        <v>#VALUE!</v>
      </c>
      <c r="N562" t="e" vm="1">
        <f t="shared" si="67"/>
        <v>#VALUE!</v>
      </c>
      <c r="O562" s="1">
        <f>Main!$C$27</f>
        <v>264.69552238228596</v>
      </c>
      <c r="P562" s="48" t="e" vm="1">
        <f t="shared" si="68"/>
        <v>#VALUE!</v>
      </c>
      <c r="Q562" t="e" vm="1">
        <f t="shared" si="69"/>
        <v>#VALUE!</v>
      </c>
    </row>
    <row r="563" spans="1:17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2">
        <f>[1]!GenLognormal($F$9,$F$10)</f>
        <v>#VALUE!</v>
      </c>
      <c r="G563" t="e" vm="2">
        <f>[1]!genBinomial(1,0.567)</f>
        <v>#VALUE!</v>
      </c>
      <c r="H563" s="13" t="e" vm="1">
        <f t="shared" si="63"/>
        <v>#VALUE!</v>
      </c>
      <c r="I563" s="1">
        <f>Main!$A$27</f>
        <v>264.55759569809749</v>
      </c>
      <c r="J563" s="48" t="e" vm="1">
        <f t="shared" si="64"/>
        <v>#VALUE!</v>
      </c>
      <c r="K563" t="e" vm="1">
        <f t="shared" si="65"/>
        <v>#VALUE!</v>
      </c>
      <c r="L563" s="1">
        <f>Main!$B$27</f>
        <v>264.41701673810672</v>
      </c>
      <c r="M563" s="48" t="e" vm="1">
        <f t="shared" si="66"/>
        <v>#VALUE!</v>
      </c>
      <c r="N563" t="e" vm="1">
        <f t="shared" si="67"/>
        <v>#VALUE!</v>
      </c>
      <c r="O563" s="1">
        <f>Main!$C$27</f>
        <v>264.69552238228596</v>
      </c>
      <c r="P563" s="48" t="e" vm="1">
        <f t="shared" si="68"/>
        <v>#VALUE!</v>
      </c>
      <c r="Q563" t="e" vm="1">
        <f t="shared" si="69"/>
        <v>#VALUE!</v>
      </c>
    </row>
    <row r="564" spans="1:17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2">
        <f>[1]!GenLognormal($F$9,$F$10)</f>
        <v>#VALUE!</v>
      </c>
      <c r="G564" t="e" vm="2">
        <f>[1]!genBinomial(1,0.567)</f>
        <v>#VALUE!</v>
      </c>
      <c r="H564" s="13" t="e" vm="1">
        <f t="shared" si="63"/>
        <v>#VALUE!</v>
      </c>
      <c r="I564" s="1">
        <f>Main!$A$27</f>
        <v>264.55759569809749</v>
      </c>
      <c r="J564" s="48" t="e" vm="1">
        <f t="shared" si="64"/>
        <v>#VALUE!</v>
      </c>
      <c r="K564" t="e" vm="1">
        <f t="shared" si="65"/>
        <v>#VALUE!</v>
      </c>
      <c r="L564" s="1">
        <f>Main!$B$27</f>
        <v>264.41701673810672</v>
      </c>
      <c r="M564" s="48" t="e" vm="1">
        <f t="shared" si="66"/>
        <v>#VALUE!</v>
      </c>
      <c r="N564" t="e" vm="1">
        <f t="shared" si="67"/>
        <v>#VALUE!</v>
      </c>
      <c r="O564" s="1">
        <f>Main!$C$27</f>
        <v>264.69552238228596</v>
      </c>
      <c r="P564" s="48" t="e" vm="1">
        <f t="shared" si="68"/>
        <v>#VALUE!</v>
      </c>
      <c r="Q564" t="e" vm="1">
        <f t="shared" si="69"/>
        <v>#VALUE!</v>
      </c>
    </row>
    <row r="565" spans="1:17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2">
        <f>[1]!GenLognormal($F$9,$F$10)</f>
        <v>#VALUE!</v>
      </c>
      <c r="G565" t="e" vm="2">
        <f>[1]!genBinomial(1,0.567)</f>
        <v>#VALUE!</v>
      </c>
      <c r="H565" s="13" t="e" vm="1">
        <f t="shared" si="63"/>
        <v>#VALUE!</v>
      </c>
      <c r="I565" s="1">
        <f>Main!$A$27</f>
        <v>264.55759569809749</v>
      </c>
      <c r="J565" s="48" t="e" vm="1">
        <f t="shared" si="64"/>
        <v>#VALUE!</v>
      </c>
      <c r="K565" t="e" vm="1">
        <f t="shared" si="65"/>
        <v>#VALUE!</v>
      </c>
      <c r="L565" s="1">
        <f>Main!$B$27</f>
        <v>264.41701673810672</v>
      </c>
      <c r="M565" s="48" t="e" vm="1">
        <f t="shared" si="66"/>
        <v>#VALUE!</v>
      </c>
      <c r="N565" t="e" vm="1">
        <f t="shared" si="67"/>
        <v>#VALUE!</v>
      </c>
      <c r="O565" s="1">
        <f>Main!$C$27</f>
        <v>264.69552238228596</v>
      </c>
      <c r="P565" s="48" t="e" vm="1">
        <f t="shared" si="68"/>
        <v>#VALUE!</v>
      </c>
      <c r="Q565" t="e" vm="1">
        <f t="shared" si="69"/>
        <v>#VALUE!</v>
      </c>
    </row>
    <row r="566" spans="1:17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2">
        <f>[1]!GenLognormal($F$9,$F$10)</f>
        <v>#VALUE!</v>
      </c>
      <c r="G566" t="e" vm="2">
        <f>[1]!genBinomial(1,0.567)</f>
        <v>#VALUE!</v>
      </c>
      <c r="H566" s="13" t="e" vm="1">
        <f t="shared" si="63"/>
        <v>#VALUE!</v>
      </c>
      <c r="I566" s="1">
        <f>Main!$A$27</f>
        <v>264.55759569809749</v>
      </c>
      <c r="J566" s="48" t="e" vm="1">
        <f t="shared" si="64"/>
        <v>#VALUE!</v>
      </c>
      <c r="K566" t="e" vm="1">
        <f t="shared" si="65"/>
        <v>#VALUE!</v>
      </c>
      <c r="L566" s="1">
        <f>Main!$B$27</f>
        <v>264.41701673810672</v>
      </c>
      <c r="M566" s="48" t="e" vm="1">
        <f t="shared" si="66"/>
        <v>#VALUE!</v>
      </c>
      <c r="N566" t="e" vm="1">
        <f t="shared" si="67"/>
        <v>#VALUE!</v>
      </c>
      <c r="O566" s="1">
        <f>Main!$C$27</f>
        <v>264.69552238228596</v>
      </c>
      <c r="P566" s="48" t="e" vm="1">
        <f t="shared" si="68"/>
        <v>#VALUE!</v>
      </c>
      <c r="Q566" t="e" vm="1">
        <f t="shared" si="69"/>
        <v>#VALUE!</v>
      </c>
    </row>
    <row r="567" spans="1:17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2">
        <f>[1]!GenLognormal($F$9,$F$10)</f>
        <v>#VALUE!</v>
      </c>
      <c r="G567" t="e" vm="2">
        <f>[1]!genBinomial(1,0.567)</f>
        <v>#VALUE!</v>
      </c>
      <c r="H567" s="13" t="e" vm="1">
        <f t="shared" si="63"/>
        <v>#VALUE!</v>
      </c>
      <c r="I567" s="1">
        <f>Main!$A$27</f>
        <v>264.55759569809749</v>
      </c>
      <c r="J567" s="48" t="e" vm="1">
        <f t="shared" si="64"/>
        <v>#VALUE!</v>
      </c>
      <c r="K567" t="e" vm="1">
        <f t="shared" si="65"/>
        <v>#VALUE!</v>
      </c>
      <c r="L567" s="1">
        <f>Main!$B$27</f>
        <v>264.41701673810672</v>
      </c>
      <c r="M567" s="48" t="e" vm="1">
        <f t="shared" si="66"/>
        <v>#VALUE!</v>
      </c>
      <c r="N567" t="e" vm="1">
        <f t="shared" si="67"/>
        <v>#VALUE!</v>
      </c>
      <c r="O567" s="1">
        <f>Main!$C$27</f>
        <v>264.69552238228596</v>
      </c>
      <c r="P567" s="48" t="e" vm="1">
        <f t="shared" si="68"/>
        <v>#VALUE!</v>
      </c>
      <c r="Q567" t="e" vm="1">
        <f t="shared" si="69"/>
        <v>#VALUE!</v>
      </c>
    </row>
    <row r="568" spans="1:17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2">
        <f>[1]!GenLognormal($F$9,$F$10)</f>
        <v>#VALUE!</v>
      </c>
      <c r="G568" t="e" vm="2">
        <f>[1]!genBinomial(1,0.567)</f>
        <v>#VALUE!</v>
      </c>
      <c r="H568" s="13" t="e" vm="1">
        <f t="shared" si="63"/>
        <v>#VALUE!</v>
      </c>
      <c r="I568" s="1">
        <f>Main!$A$27</f>
        <v>264.55759569809749</v>
      </c>
      <c r="J568" s="48" t="e" vm="1">
        <f t="shared" si="64"/>
        <v>#VALUE!</v>
      </c>
      <c r="K568" t="e" vm="1">
        <f t="shared" si="65"/>
        <v>#VALUE!</v>
      </c>
      <c r="L568" s="1">
        <f>Main!$B$27</f>
        <v>264.41701673810672</v>
      </c>
      <c r="M568" s="48" t="e" vm="1">
        <f t="shared" si="66"/>
        <v>#VALUE!</v>
      </c>
      <c r="N568" t="e" vm="1">
        <f t="shared" si="67"/>
        <v>#VALUE!</v>
      </c>
      <c r="O568" s="1">
        <f>Main!$C$27</f>
        <v>264.69552238228596</v>
      </c>
      <c r="P568" s="48" t="e" vm="1">
        <f t="shared" si="68"/>
        <v>#VALUE!</v>
      </c>
      <c r="Q568" t="e" vm="1">
        <f t="shared" si="69"/>
        <v>#VALUE!</v>
      </c>
    </row>
    <row r="569" spans="1:17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2">
        <f>[1]!GenLognormal($F$9,$F$10)</f>
        <v>#VALUE!</v>
      </c>
      <c r="G569" t="e" vm="2">
        <f>[1]!genBinomial(1,0.567)</f>
        <v>#VALUE!</v>
      </c>
      <c r="H569" s="13" t="e" vm="1">
        <f t="shared" si="63"/>
        <v>#VALUE!</v>
      </c>
      <c r="I569" s="1">
        <f>Main!$A$27</f>
        <v>264.55759569809749</v>
      </c>
      <c r="J569" s="48" t="e" vm="1">
        <f t="shared" si="64"/>
        <v>#VALUE!</v>
      </c>
      <c r="K569" t="e" vm="1">
        <f t="shared" si="65"/>
        <v>#VALUE!</v>
      </c>
      <c r="L569" s="1">
        <f>Main!$B$27</f>
        <v>264.41701673810672</v>
      </c>
      <c r="M569" s="48" t="e" vm="1">
        <f t="shared" si="66"/>
        <v>#VALUE!</v>
      </c>
      <c r="N569" t="e" vm="1">
        <f t="shared" si="67"/>
        <v>#VALUE!</v>
      </c>
      <c r="O569" s="1">
        <f>Main!$C$27</f>
        <v>264.69552238228596</v>
      </c>
      <c r="P569" s="48" t="e" vm="1">
        <f t="shared" si="68"/>
        <v>#VALUE!</v>
      </c>
      <c r="Q569" t="e" vm="1">
        <f t="shared" si="69"/>
        <v>#VALUE!</v>
      </c>
    </row>
    <row r="570" spans="1:17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2">
        <f>[1]!GenLognormal($F$9,$F$10)</f>
        <v>#VALUE!</v>
      </c>
      <c r="G570" t="e" vm="2">
        <f>[1]!genBinomial(1,0.567)</f>
        <v>#VALUE!</v>
      </c>
      <c r="H570" s="13" t="e" vm="1">
        <f t="shared" si="63"/>
        <v>#VALUE!</v>
      </c>
      <c r="I570" s="1">
        <f>Main!$A$27</f>
        <v>264.55759569809749</v>
      </c>
      <c r="J570" s="48" t="e" vm="1">
        <f t="shared" si="64"/>
        <v>#VALUE!</v>
      </c>
      <c r="K570" t="e" vm="1">
        <f t="shared" si="65"/>
        <v>#VALUE!</v>
      </c>
      <c r="L570" s="1">
        <f>Main!$B$27</f>
        <v>264.41701673810672</v>
      </c>
      <c r="M570" s="48" t="e" vm="1">
        <f t="shared" si="66"/>
        <v>#VALUE!</v>
      </c>
      <c r="N570" t="e" vm="1">
        <f t="shared" si="67"/>
        <v>#VALUE!</v>
      </c>
      <c r="O570" s="1">
        <f>Main!$C$27</f>
        <v>264.69552238228596</v>
      </c>
      <c r="P570" s="48" t="e" vm="1">
        <f t="shared" si="68"/>
        <v>#VALUE!</v>
      </c>
      <c r="Q570" t="e" vm="1">
        <f t="shared" si="69"/>
        <v>#VALUE!</v>
      </c>
    </row>
    <row r="571" spans="1:17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2">
        <f>[1]!GenLognormal($F$9,$F$10)</f>
        <v>#VALUE!</v>
      </c>
      <c r="G571" t="e" vm="2">
        <f>[1]!genBinomial(1,0.567)</f>
        <v>#VALUE!</v>
      </c>
      <c r="H571" s="13" t="e" vm="1">
        <f t="shared" si="63"/>
        <v>#VALUE!</v>
      </c>
      <c r="I571" s="1">
        <f>Main!$A$27</f>
        <v>264.55759569809749</v>
      </c>
      <c r="J571" s="48" t="e" vm="1">
        <f t="shared" si="64"/>
        <v>#VALUE!</v>
      </c>
      <c r="K571" t="e" vm="1">
        <f t="shared" si="65"/>
        <v>#VALUE!</v>
      </c>
      <c r="L571" s="1">
        <f>Main!$B$27</f>
        <v>264.41701673810672</v>
      </c>
      <c r="M571" s="48" t="e" vm="1">
        <f t="shared" si="66"/>
        <v>#VALUE!</v>
      </c>
      <c r="N571" t="e" vm="1">
        <f t="shared" si="67"/>
        <v>#VALUE!</v>
      </c>
      <c r="O571" s="1">
        <f>Main!$C$27</f>
        <v>264.69552238228596</v>
      </c>
      <c r="P571" s="48" t="e" vm="1">
        <f t="shared" si="68"/>
        <v>#VALUE!</v>
      </c>
      <c r="Q571" t="e" vm="1">
        <f t="shared" si="69"/>
        <v>#VALUE!</v>
      </c>
    </row>
    <row r="572" spans="1:17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2">
        <f>[1]!GenLognormal($F$9,$F$10)</f>
        <v>#VALUE!</v>
      </c>
      <c r="G572" t="e" vm="2">
        <f>[1]!genBinomial(1,0.567)</f>
        <v>#VALUE!</v>
      </c>
      <c r="H572" s="13" t="e" vm="1">
        <f t="shared" si="63"/>
        <v>#VALUE!</v>
      </c>
      <c r="I572" s="1">
        <f>Main!$A$27</f>
        <v>264.55759569809749</v>
      </c>
      <c r="J572" s="48" t="e" vm="1">
        <f t="shared" si="64"/>
        <v>#VALUE!</v>
      </c>
      <c r="K572" t="e" vm="1">
        <f t="shared" si="65"/>
        <v>#VALUE!</v>
      </c>
      <c r="L572" s="1">
        <f>Main!$B$27</f>
        <v>264.41701673810672</v>
      </c>
      <c r="M572" s="48" t="e" vm="1">
        <f t="shared" si="66"/>
        <v>#VALUE!</v>
      </c>
      <c r="N572" t="e" vm="1">
        <f t="shared" si="67"/>
        <v>#VALUE!</v>
      </c>
      <c r="O572" s="1">
        <f>Main!$C$27</f>
        <v>264.69552238228596</v>
      </c>
      <c r="P572" s="48" t="e" vm="1">
        <f t="shared" si="68"/>
        <v>#VALUE!</v>
      </c>
      <c r="Q572" t="e" vm="1">
        <f t="shared" si="69"/>
        <v>#VALUE!</v>
      </c>
    </row>
    <row r="573" spans="1:17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2">
        <f>[1]!GenLognormal($F$9,$F$10)</f>
        <v>#VALUE!</v>
      </c>
      <c r="G573" t="e" vm="2">
        <f>[1]!genBinomial(1,0.567)</f>
        <v>#VALUE!</v>
      </c>
      <c r="H573" s="13" t="e" vm="1">
        <f t="shared" si="63"/>
        <v>#VALUE!</v>
      </c>
      <c r="I573" s="1">
        <f>Main!$A$27</f>
        <v>264.55759569809749</v>
      </c>
      <c r="J573" s="48" t="e" vm="1">
        <f t="shared" si="64"/>
        <v>#VALUE!</v>
      </c>
      <c r="K573" t="e" vm="1">
        <f t="shared" si="65"/>
        <v>#VALUE!</v>
      </c>
      <c r="L573" s="1">
        <f>Main!$B$27</f>
        <v>264.41701673810672</v>
      </c>
      <c r="M573" s="48" t="e" vm="1">
        <f t="shared" si="66"/>
        <v>#VALUE!</v>
      </c>
      <c r="N573" t="e" vm="1">
        <f t="shared" si="67"/>
        <v>#VALUE!</v>
      </c>
      <c r="O573" s="1">
        <f>Main!$C$27</f>
        <v>264.69552238228596</v>
      </c>
      <c r="P573" s="48" t="e" vm="1">
        <f t="shared" si="68"/>
        <v>#VALUE!</v>
      </c>
      <c r="Q573" t="e" vm="1">
        <f t="shared" si="69"/>
        <v>#VALUE!</v>
      </c>
    </row>
    <row r="574" spans="1:17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2">
        <f>[1]!GenLognormal($F$9,$F$10)</f>
        <v>#VALUE!</v>
      </c>
      <c r="G574" t="e" vm="2">
        <f>[1]!genBinomial(1,0.567)</f>
        <v>#VALUE!</v>
      </c>
      <c r="H574" s="13" t="e" vm="1">
        <f t="shared" si="63"/>
        <v>#VALUE!</v>
      </c>
      <c r="I574" s="1">
        <f>Main!$A$27</f>
        <v>264.55759569809749</v>
      </c>
      <c r="J574" s="48" t="e" vm="1">
        <f t="shared" si="64"/>
        <v>#VALUE!</v>
      </c>
      <c r="K574" t="e" vm="1">
        <f t="shared" si="65"/>
        <v>#VALUE!</v>
      </c>
      <c r="L574" s="1">
        <f>Main!$B$27</f>
        <v>264.41701673810672</v>
      </c>
      <c r="M574" s="48" t="e" vm="1">
        <f t="shared" si="66"/>
        <v>#VALUE!</v>
      </c>
      <c r="N574" t="e" vm="1">
        <f t="shared" si="67"/>
        <v>#VALUE!</v>
      </c>
      <c r="O574" s="1">
        <f>Main!$C$27</f>
        <v>264.69552238228596</v>
      </c>
      <c r="P574" s="48" t="e" vm="1">
        <f t="shared" si="68"/>
        <v>#VALUE!</v>
      </c>
      <c r="Q574" t="e" vm="1">
        <f t="shared" si="69"/>
        <v>#VALUE!</v>
      </c>
    </row>
    <row r="575" spans="1:17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2">
        <f>[1]!GenLognormal($F$9,$F$10)</f>
        <v>#VALUE!</v>
      </c>
      <c r="G575" t="e" vm="2">
        <f>[1]!genBinomial(1,0.567)</f>
        <v>#VALUE!</v>
      </c>
      <c r="H575" s="13" t="e" vm="1">
        <f t="shared" si="63"/>
        <v>#VALUE!</v>
      </c>
      <c r="I575" s="1">
        <f>Main!$A$27</f>
        <v>264.55759569809749</v>
      </c>
      <c r="J575" s="48" t="e" vm="1">
        <f t="shared" si="64"/>
        <v>#VALUE!</v>
      </c>
      <c r="K575" t="e" vm="1">
        <f t="shared" si="65"/>
        <v>#VALUE!</v>
      </c>
      <c r="L575" s="1">
        <f>Main!$B$27</f>
        <v>264.41701673810672</v>
      </c>
      <c r="M575" s="48" t="e" vm="1">
        <f t="shared" si="66"/>
        <v>#VALUE!</v>
      </c>
      <c r="N575" t="e" vm="1">
        <f t="shared" si="67"/>
        <v>#VALUE!</v>
      </c>
      <c r="O575" s="1">
        <f>Main!$C$27</f>
        <v>264.69552238228596</v>
      </c>
      <c r="P575" s="48" t="e" vm="1">
        <f t="shared" si="68"/>
        <v>#VALUE!</v>
      </c>
      <c r="Q575" t="e" vm="1">
        <f t="shared" si="69"/>
        <v>#VALUE!</v>
      </c>
    </row>
    <row r="576" spans="1:17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2">
        <f>[1]!GenLognormal($F$9,$F$10)</f>
        <v>#VALUE!</v>
      </c>
      <c r="G576" t="e" vm="2">
        <f>[1]!genBinomial(1,0.567)</f>
        <v>#VALUE!</v>
      </c>
      <c r="H576" s="13" t="e" vm="1">
        <f t="shared" si="63"/>
        <v>#VALUE!</v>
      </c>
      <c r="I576" s="1">
        <f>Main!$A$27</f>
        <v>264.55759569809749</v>
      </c>
      <c r="J576" s="48" t="e" vm="1">
        <f t="shared" si="64"/>
        <v>#VALUE!</v>
      </c>
      <c r="K576" t="e" vm="1">
        <f t="shared" si="65"/>
        <v>#VALUE!</v>
      </c>
      <c r="L576" s="1">
        <f>Main!$B$27</f>
        <v>264.41701673810672</v>
      </c>
      <c r="M576" s="48" t="e" vm="1">
        <f t="shared" si="66"/>
        <v>#VALUE!</v>
      </c>
      <c r="N576" t="e" vm="1">
        <f t="shared" si="67"/>
        <v>#VALUE!</v>
      </c>
      <c r="O576" s="1">
        <f>Main!$C$27</f>
        <v>264.69552238228596</v>
      </c>
      <c r="P576" s="48" t="e" vm="1">
        <f t="shared" si="68"/>
        <v>#VALUE!</v>
      </c>
      <c r="Q576" t="e" vm="1">
        <f t="shared" si="69"/>
        <v>#VALUE!</v>
      </c>
    </row>
    <row r="577" spans="1:17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2">
        <f>[1]!GenLognormal($F$9,$F$10)</f>
        <v>#VALUE!</v>
      </c>
      <c r="G577" t="e" vm="2">
        <f>[1]!genBinomial(1,0.567)</f>
        <v>#VALUE!</v>
      </c>
      <c r="H577" s="13" t="e" vm="1">
        <f t="shared" si="63"/>
        <v>#VALUE!</v>
      </c>
      <c r="I577" s="1">
        <f>Main!$A$27</f>
        <v>264.55759569809749</v>
      </c>
      <c r="J577" s="48" t="e" vm="1">
        <f t="shared" si="64"/>
        <v>#VALUE!</v>
      </c>
      <c r="K577" t="e" vm="1">
        <f t="shared" si="65"/>
        <v>#VALUE!</v>
      </c>
      <c r="L577" s="1">
        <f>Main!$B$27</f>
        <v>264.41701673810672</v>
      </c>
      <c r="M577" s="48" t="e" vm="1">
        <f t="shared" si="66"/>
        <v>#VALUE!</v>
      </c>
      <c r="N577" t="e" vm="1">
        <f t="shared" si="67"/>
        <v>#VALUE!</v>
      </c>
      <c r="O577" s="1">
        <f>Main!$C$27</f>
        <v>264.69552238228596</v>
      </c>
      <c r="P577" s="48" t="e" vm="1">
        <f t="shared" si="68"/>
        <v>#VALUE!</v>
      </c>
      <c r="Q577" t="e" vm="1">
        <f t="shared" si="69"/>
        <v>#VALUE!</v>
      </c>
    </row>
    <row r="578" spans="1:17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2">
        <f>[1]!GenLognormal($F$9,$F$10)</f>
        <v>#VALUE!</v>
      </c>
      <c r="G578" t="e" vm="2">
        <f>[1]!genBinomial(1,0.567)</f>
        <v>#VALUE!</v>
      </c>
      <c r="H578" s="13" t="e" vm="1">
        <f t="shared" si="63"/>
        <v>#VALUE!</v>
      </c>
      <c r="I578" s="1">
        <f>Main!$A$27</f>
        <v>264.55759569809749</v>
      </c>
      <c r="J578" s="48" t="e" vm="1">
        <f t="shared" si="64"/>
        <v>#VALUE!</v>
      </c>
      <c r="K578" t="e" vm="1">
        <f t="shared" si="65"/>
        <v>#VALUE!</v>
      </c>
      <c r="L578" s="1">
        <f>Main!$B$27</f>
        <v>264.41701673810672</v>
      </c>
      <c r="M578" s="48" t="e" vm="1">
        <f t="shared" si="66"/>
        <v>#VALUE!</v>
      </c>
      <c r="N578" t="e" vm="1">
        <f t="shared" si="67"/>
        <v>#VALUE!</v>
      </c>
      <c r="O578" s="1">
        <f>Main!$C$27</f>
        <v>264.69552238228596</v>
      </c>
      <c r="P578" s="48" t="e" vm="1">
        <f t="shared" si="68"/>
        <v>#VALUE!</v>
      </c>
      <c r="Q578" t="e" vm="1">
        <f t="shared" si="69"/>
        <v>#VALUE!</v>
      </c>
    </row>
    <row r="579" spans="1:17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2">
        <f>[1]!GenLognormal($F$9,$F$10)</f>
        <v>#VALUE!</v>
      </c>
      <c r="G579" t="e" vm="2">
        <f>[1]!genBinomial(1,0.567)</f>
        <v>#VALUE!</v>
      </c>
      <c r="H579" s="13" t="e" vm="1">
        <f t="shared" si="63"/>
        <v>#VALUE!</v>
      </c>
      <c r="I579" s="1">
        <f>Main!$A$27</f>
        <v>264.55759569809749</v>
      </c>
      <c r="J579" s="48" t="e" vm="1">
        <f t="shared" si="64"/>
        <v>#VALUE!</v>
      </c>
      <c r="K579" t="e" vm="1">
        <f t="shared" si="65"/>
        <v>#VALUE!</v>
      </c>
      <c r="L579" s="1">
        <f>Main!$B$27</f>
        <v>264.41701673810672</v>
      </c>
      <c r="M579" s="48" t="e" vm="1">
        <f t="shared" si="66"/>
        <v>#VALUE!</v>
      </c>
      <c r="N579" t="e" vm="1">
        <f t="shared" si="67"/>
        <v>#VALUE!</v>
      </c>
      <c r="O579" s="1">
        <f>Main!$C$27</f>
        <v>264.69552238228596</v>
      </c>
      <c r="P579" s="48" t="e" vm="1">
        <f t="shared" si="68"/>
        <v>#VALUE!</v>
      </c>
      <c r="Q579" t="e" vm="1">
        <f t="shared" si="69"/>
        <v>#VALUE!</v>
      </c>
    </row>
    <row r="580" spans="1:17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2">
        <f>[1]!GenLognormal($F$9,$F$10)</f>
        <v>#VALUE!</v>
      </c>
      <c r="G580" t="e" vm="2">
        <f>[1]!genBinomial(1,0.567)</f>
        <v>#VALUE!</v>
      </c>
      <c r="H580" s="13" t="e" vm="1">
        <f t="shared" si="63"/>
        <v>#VALUE!</v>
      </c>
      <c r="I580" s="1">
        <f>Main!$A$27</f>
        <v>264.55759569809749</v>
      </c>
      <c r="J580" s="48" t="e" vm="1">
        <f t="shared" si="64"/>
        <v>#VALUE!</v>
      </c>
      <c r="K580" t="e" vm="1">
        <f t="shared" si="65"/>
        <v>#VALUE!</v>
      </c>
      <c r="L580" s="1">
        <f>Main!$B$27</f>
        <v>264.41701673810672</v>
      </c>
      <c r="M580" s="48" t="e" vm="1">
        <f t="shared" si="66"/>
        <v>#VALUE!</v>
      </c>
      <c r="N580" t="e" vm="1">
        <f t="shared" si="67"/>
        <v>#VALUE!</v>
      </c>
      <c r="O580" s="1">
        <f>Main!$C$27</f>
        <v>264.69552238228596</v>
      </c>
      <c r="P580" s="48" t="e" vm="1">
        <f t="shared" si="68"/>
        <v>#VALUE!</v>
      </c>
      <c r="Q580" t="e" vm="1">
        <f t="shared" si="69"/>
        <v>#VALUE!</v>
      </c>
    </row>
    <row r="581" spans="1:17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2">
        <f>[1]!GenLognormal($F$9,$F$10)</f>
        <v>#VALUE!</v>
      </c>
      <c r="G581" t="e" vm="2">
        <f>[1]!genBinomial(1,0.567)</f>
        <v>#VALUE!</v>
      </c>
      <c r="H581" s="13" t="e" vm="1">
        <f t="shared" si="63"/>
        <v>#VALUE!</v>
      </c>
      <c r="I581" s="1">
        <f>Main!$A$27</f>
        <v>264.55759569809749</v>
      </c>
      <c r="J581" s="48" t="e" vm="1">
        <f t="shared" si="64"/>
        <v>#VALUE!</v>
      </c>
      <c r="K581" t="e" vm="1">
        <f t="shared" si="65"/>
        <v>#VALUE!</v>
      </c>
      <c r="L581" s="1">
        <f>Main!$B$27</f>
        <v>264.41701673810672</v>
      </c>
      <c r="M581" s="48" t="e" vm="1">
        <f t="shared" si="66"/>
        <v>#VALUE!</v>
      </c>
      <c r="N581" t="e" vm="1">
        <f t="shared" si="67"/>
        <v>#VALUE!</v>
      </c>
      <c r="O581" s="1">
        <f>Main!$C$27</f>
        <v>264.69552238228596</v>
      </c>
      <c r="P581" s="48" t="e" vm="1">
        <f t="shared" si="68"/>
        <v>#VALUE!</v>
      </c>
      <c r="Q581" t="e" vm="1">
        <f t="shared" si="69"/>
        <v>#VALUE!</v>
      </c>
    </row>
    <row r="582" spans="1:17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2">
        <f>[1]!GenLognormal($F$9,$F$10)</f>
        <v>#VALUE!</v>
      </c>
      <c r="G582" t="e" vm="2">
        <f>[1]!genBinomial(1,0.567)</f>
        <v>#VALUE!</v>
      </c>
      <c r="H582" s="13" t="e" vm="1">
        <f t="shared" si="63"/>
        <v>#VALUE!</v>
      </c>
      <c r="I582" s="1">
        <f>Main!$A$27</f>
        <v>264.55759569809749</v>
      </c>
      <c r="J582" s="48" t="e" vm="1">
        <f t="shared" si="64"/>
        <v>#VALUE!</v>
      </c>
      <c r="K582" t="e" vm="1">
        <f t="shared" si="65"/>
        <v>#VALUE!</v>
      </c>
      <c r="L582" s="1">
        <f>Main!$B$27</f>
        <v>264.41701673810672</v>
      </c>
      <c r="M582" s="48" t="e" vm="1">
        <f t="shared" si="66"/>
        <v>#VALUE!</v>
      </c>
      <c r="N582" t="e" vm="1">
        <f t="shared" si="67"/>
        <v>#VALUE!</v>
      </c>
      <c r="O582" s="1">
        <f>Main!$C$27</f>
        <v>264.69552238228596</v>
      </c>
      <c r="P582" s="48" t="e" vm="1">
        <f t="shared" si="68"/>
        <v>#VALUE!</v>
      </c>
      <c r="Q582" t="e" vm="1">
        <f t="shared" si="69"/>
        <v>#VALUE!</v>
      </c>
    </row>
    <row r="583" spans="1:17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2">
        <f>[1]!GenLognormal($F$9,$F$10)</f>
        <v>#VALUE!</v>
      </c>
      <c r="G583" t="e" vm="2">
        <f>[1]!genBinomial(1,0.567)</f>
        <v>#VALUE!</v>
      </c>
      <c r="H583" s="13" t="e" vm="1">
        <f t="shared" si="63"/>
        <v>#VALUE!</v>
      </c>
      <c r="I583" s="1">
        <f>Main!$A$27</f>
        <v>264.55759569809749</v>
      </c>
      <c r="J583" s="48" t="e" vm="1">
        <f t="shared" si="64"/>
        <v>#VALUE!</v>
      </c>
      <c r="K583" t="e" vm="1">
        <f t="shared" si="65"/>
        <v>#VALUE!</v>
      </c>
      <c r="L583" s="1">
        <f>Main!$B$27</f>
        <v>264.41701673810672</v>
      </c>
      <c r="M583" s="48" t="e" vm="1">
        <f t="shared" si="66"/>
        <v>#VALUE!</v>
      </c>
      <c r="N583" t="e" vm="1">
        <f t="shared" si="67"/>
        <v>#VALUE!</v>
      </c>
      <c r="O583" s="1">
        <f>Main!$C$27</f>
        <v>264.69552238228596</v>
      </c>
      <c r="P583" s="48" t="e" vm="1">
        <f t="shared" si="68"/>
        <v>#VALUE!</v>
      </c>
      <c r="Q583" t="e" vm="1">
        <f t="shared" si="69"/>
        <v>#VALUE!</v>
      </c>
    </row>
    <row r="584" spans="1:17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2">
        <f>[1]!GenLognormal($F$9,$F$10)</f>
        <v>#VALUE!</v>
      </c>
      <c r="G584" t="e" vm="2">
        <f>[1]!genBinomial(1,0.567)</f>
        <v>#VALUE!</v>
      </c>
      <c r="H584" s="13" t="e" vm="1">
        <f t="shared" si="63"/>
        <v>#VALUE!</v>
      </c>
      <c r="I584" s="1">
        <f>Main!$A$27</f>
        <v>264.55759569809749</v>
      </c>
      <c r="J584" s="48" t="e" vm="1">
        <f t="shared" si="64"/>
        <v>#VALUE!</v>
      </c>
      <c r="K584" t="e" vm="1">
        <f t="shared" si="65"/>
        <v>#VALUE!</v>
      </c>
      <c r="L584" s="1">
        <f>Main!$B$27</f>
        <v>264.41701673810672</v>
      </c>
      <c r="M584" s="48" t="e" vm="1">
        <f t="shared" si="66"/>
        <v>#VALUE!</v>
      </c>
      <c r="N584" t="e" vm="1">
        <f t="shared" si="67"/>
        <v>#VALUE!</v>
      </c>
      <c r="O584" s="1">
        <f>Main!$C$27</f>
        <v>264.69552238228596</v>
      </c>
      <c r="P584" s="48" t="e" vm="1">
        <f t="shared" si="68"/>
        <v>#VALUE!</v>
      </c>
      <c r="Q584" t="e" vm="1">
        <f t="shared" si="69"/>
        <v>#VALUE!</v>
      </c>
    </row>
    <row r="585" spans="1:17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2">
        <f>[1]!GenLognormal($F$9,$F$10)</f>
        <v>#VALUE!</v>
      </c>
      <c r="G585" t="e" vm="2">
        <f>[1]!genBinomial(1,0.567)</f>
        <v>#VALUE!</v>
      </c>
      <c r="H585" s="13" t="e" vm="1">
        <f t="shared" si="63"/>
        <v>#VALUE!</v>
      </c>
      <c r="I585" s="1">
        <f>Main!$A$27</f>
        <v>264.55759569809749</v>
      </c>
      <c r="J585" s="48" t="e" vm="1">
        <f t="shared" si="64"/>
        <v>#VALUE!</v>
      </c>
      <c r="K585" t="e" vm="1">
        <f t="shared" si="65"/>
        <v>#VALUE!</v>
      </c>
      <c r="L585" s="1">
        <f>Main!$B$27</f>
        <v>264.41701673810672</v>
      </c>
      <c r="M585" s="48" t="e" vm="1">
        <f t="shared" si="66"/>
        <v>#VALUE!</v>
      </c>
      <c r="N585" t="e" vm="1">
        <f t="shared" si="67"/>
        <v>#VALUE!</v>
      </c>
      <c r="O585" s="1">
        <f>Main!$C$27</f>
        <v>264.69552238228596</v>
      </c>
      <c r="P585" s="48" t="e" vm="1">
        <f t="shared" si="68"/>
        <v>#VALUE!</v>
      </c>
      <c r="Q585" t="e" vm="1">
        <f t="shared" si="69"/>
        <v>#VALUE!</v>
      </c>
    </row>
    <row r="586" spans="1:17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2">
        <f>[1]!GenLognormal($F$9,$F$10)</f>
        <v>#VALUE!</v>
      </c>
      <c r="G586" t="e" vm="2">
        <f>[1]!genBinomial(1,0.567)</f>
        <v>#VALUE!</v>
      </c>
      <c r="H586" s="13" t="e" vm="1">
        <f t="shared" si="63"/>
        <v>#VALUE!</v>
      </c>
      <c r="I586" s="1">
        <f>Main!$A$27</f>
        <v>264.55759569809749</v>
      </c>
      <c r="J586" s="48" t="e" vm="1">
        <f t="shared" si="64"/>
        <v>#VALUE!</v>
      </c>
      <c r="K586" t="e" vm="1">
        <f t="shared" si="65"/>
        <v>#VALUE!</v>
      </c>
      <c r="L586" s="1">
        <f>Main!$B$27</f>
        <v>264.41701673810672</v>
      </c>
      <c r="M586" s="48" t="e" vm="1">
        <f t="shared" si="66"/>
        <v>#VALUE!</v>
      </c>
      <c r="N586" t="e" vm="1">
        <f t="shared" si="67"/>
        <v>#VALUE!</v>
      </c>
      <c r="O586" s="1">
        <f>Main!$C$27</f>
        <v>264.69552238228596</v>
      </c>
      <c r="P586" s="48" t="e" vm="1">
        <f t="shared" si="68"/>
        <v>#VALUE!</v>
      </c>
      <c r="Q586" t="e" vm="1">
        <f t="shared" si="69"/>
        <v>#VALUE!</v>
      </c>
    </row>
    <row r="587" spans="1:17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2">
        <f>[1]!GenLognormal($F$9,$F$10)</f>
        <v>#VALUE!</v>
      </c>
      <c r="G587" t="e" vm="2">
        <f>[1]!genBinomial(1,0.567)</f>
        <v>#VALUE!</v>
      </c>
      <c r="H587" s="13" t="e" vm="1">
        <f t="shared" si="63"/>
        <v>#VALUE!</v>
      </c>
      <c r="I587" s="1">
        <f>Main!$A$27</f>
        <v>264.55759569809749</v>
      </c>
      <c r="J587" s="48" t="e" vm="1">
        <f t="shared" si="64"/>
        <v>#VALUE!</v>
      </c>
      <c r="K587" t="e" vm="1">
        <f t="shared" si="65"/>
        <v>#VALUE!</v>
      </c>
      <c r="L587" s="1">
        <f>Main!$B$27</f>
        <v>264.41701673810672</v>
      </c>
      <c r="M587" s="48" t="e" vm="1">
        <f t="shared" si="66"/>
        <v>#VALUE!</v>
      </c>
      <c r="N587" t="e" vm="1">
        <f t="shared" si="67"/>
        <v>#VALUE!</v>
      </c>
      <c r="O587" s="1">
        <f>Main!$C$27</f>
        <v>264.69552238228596</v>
      </c>
      <c r="P587" s="48" t="e" vm="1">
        <f t="shared" si="68"/>
        <v>#VALUE!</v>
      </c>
      <c r="Q587" t="e" vm="1">
        <f t="shared" si="69"/>
        <v>#VALUE!</v>
      </c>
    </row>
    <row r="588" spans="1:17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2">
        <f>[1]!GenLognormal($F$9,$F$10)</f>
        <v>#VALUE!</v>
      </c>
      <c r="G588" t="e" vm="2">
        <f>[1]!genBinomial(1,0.567)</f>
        <v>#VALUE!</v>
      </c>
      <c r="H588" s="13" t="e" vm="1">
        <f t="shared" si="63"/>
        <v>#VALUE!</v>
      </c>
      <c r="I588" s="1">
        <f>Main!$A$27</f>
        <v>264.55759569809749</v>
      </c>
      <c r="J588" s="48" t="e" vm="1">
        <f t="shared" si="64"/>
        <v>#VALUE!</v>
      </c>
      <c r="K588" t="e" vm="1">
        <f t="shared" si="65"/>
        <v>#VALUE!</v>
      </c>
      <c r="L588" s="1">
        <f>Main!$B$27</f>
        <v>264.41701673810672</v>
      </c>
      <c r="M588" s="48" t="e" vm="1">
        <f t="shared" si="66"/>
        <v>#VALUE!</v>
      </c>
      <c r="N588" t="e" vm="1">
        <f t="shared" si="67"/>
        <v>#VALUE!</v>
      </c>
      <c r="O588" s="1">
        <f>Main!$C$27</f>
        <v>264.69552238228596</v>
      </c>
      <c r="P588" s="48" t="e" vm="1">
        <f t="shared" si="68"/>
        <v>#VALUE!</v>
      </c>
      <c r="Q588" t="e" vm="1">
        <f t="shared" si="69"/>
        <v>#VALUE!</v>
      </c>
    </row>
    <row r="589" spans="1:17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2">
        <f>[1]!GenLognormal($F$9,$F$10)</f>
        <v>#VALUE!</v>
      </c>
      <c r="G589" t="e" vm="2">
        <f>[1]!genBinomial(1,0.567)</f>
        <v>#VALUE!</v>
      </c>
      <c r="H589" s="13" t="e" vm="1">
        <f t="shared" si="63"/>
        <v>#VALUE!</v>
      </c>
      <c r="I589" s="1">
        <f>Main!$A$27</f>
        <v>264.55759569809749</v>
      </c>
      <c r="J589" s="48" t="e" vm="1">
        <f t="shared" si="64"/>
        <v>#VALUE!</v>
      </c>
      <c r="K589" t="e" vm="1">
        <f t="shared" si="65"/>
        <v>#VALUE!</v>
      </c>
      <c r="L589" s="1">
        <f>Main!$B$27</f>
        <v>264.41701673810672</v>
      </c>
      <c r="M589" s="48" t="e" vm="1">
        <f t="shared" si="66"/>
        <v>#VALUE!</v>
      </c>
      <c r="N589" t="e" vm="1">
        <f t="shared" si="67"/>
        <v>#VALUE!</v>
      </c>
      <c r="O589" s="1">
        <f>Main!$C$27</f>
        <v>264.69552238228596</v>
      </c>
      <c r="P589" s="48" t="e" vm="1">
        <f t="shared" si="68"/>
        <v>#VALUE!</v>
      </c>
      <c r="Q589" t="e" vm="1">
        <f t="shared" si="69"/>
        <v>#VALUE!</v>
      </c>
    </row>
    <row r="590" spans="1:17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2">
        <f>[1]!GenLognormal($F$9,$F$10)</f>
        <v>#VALUE!</v>
      </c>
      <c r="G590" t="e" vm="2">
        <f>[1]!genBinomial(1,0.567)</f>
        <v>#VALUE!</v>
      </c>
      <c r="H590" s="13" t="e" vm="1">
        <f t="shared" si="63"/>
        <v>#VALUE!</v>
      </c>
      <c r="I590" s="1">
        <f>Main!$A$27</f>
        <v>264.55759569809749</v>
      </c>
      <c r="J590" s="48" t="e" vm="1">
        <f t="shared" si="64"/>
        <v>#VALUE!</v>
      </c>
      <c r="K590" t="e" vm="1">
        <f t="shared" si="65"/>
        <v>#VALUE!</v>
      </c>
      <c r="L590" s="1">
        <f>Main!$B$27</f>
        <v>264.41701673810672</v>
      </c>
      <c r="M590" s="48" t="e" vm="1">
        <f t="shared" si="66"/>
        <v>#VALUE!</v>
      </c>
      <c r="N590" t="e" vm="1">
        <f t="shared" si="67"/>
        <v>#VALUE!</v>
      </c>
      <c r="O590" s="1">
        <f>Main!$C$27</f>
        <v>264.69552238228596</v>
      </c>
      <c r="P590" s="48" t="e" vm="1">
        <f t="shared" si="68"/>
        <v>#VALUE!</v>
      </c>
      <c r="Q590" t="e" vm="1">
        <f t="shared" si="69"/>
        <v>#VALUE!</v>
      </c>
    </row>
    <row r="591" spans="1:17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2">
        <f>[1]!GenLognormal($F$9,$F$10)</f>
        <v>#VALUE!</v>
      </c>
      <c r="G591" t="e" vm="2">
        <f>[1]!genBinomial(1,0.567)</f>
        <v>#VALUE!</v>
      </c>
      <c r="H591" s="13" t="e" vm="1">
        <f t="shared" si="63"/>
        <v>#VALUE!</v>
      </c>
      <c r="I591" s="1">
        <f>Main!$A$27</f>
        <v>264.55759569809749</v>
      </c>
      <c r="J591" s="48" t="e" vm="1">
        <f t="shared" si="64"/>
        <v>#VALUE!</v>
      </c>
      <c r="K591" t="e" vm="1">
        <f t="shared" si="65"/>
        <v>#VALUE!</v>
      </c>
      <c r="L591" s="1">
        <f>Main!$B$27</f>
        <v>264.41701673810672</v>
      </c>
      <c r="M591" s="48" t="e" vm="1">
        <f t="shared" si="66"/>
        <v>#VALUE!</v>
      </c>
      <c r="N591" t="e" vm="1">
        <f t="shared" si="67"/>
        <v>#VALUE!</v>
      </c>
      <c r="O591" s="1">
        <f>Main!$C$27</f>
        <v>264.69552238228596</v>
      </c>
      <c r="P591" s="48" t="e" vm="1">
        <f t="shared" si="68"/>
        <v>#VALUE!</v>
      </c>
      <c r="Q591" t="e" vm="1">
        <f t="shared" si="69"/>
        <v>#VALUE!</v>
      </c>
    </row>
    <row r="592" spans="1:17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2">
        <f>[1]!GenLognormal($F$9,$F$10)</f>
        <v>#VALUE!</v>
      </c>
      <c r="G592" t="e" vm="2">
        <f>[1]!genBinomial(1,0.567)</f>
        <v>#VALUE!</v>
      </c>
      <c r="H592" s="13" t="e" vm="1">
        <f t="shared" si="63"/>
        <v>#VALUE!</v>
      </c>
      <c r="I592" s="1">
        <f>Main!$A$27</f>
        <v>264.55759569809749</v>
      </c>
      <c r="J592" s="48" t="e" vm="1">
        <f t="shared" si="64"/>
        <v>#VALUE!</v>
      </c>
      <c r="K592" t="e" vm="1">
        <f t="shared" si="65"/>
        <v>#VALUE!</v>
      </c>
      <c r="L592" s="1">
        <f>Main!$B$27</f>
        <v>264.41701673810672</v>
      </c>
      <c r="M592" s="48" t="e" vm="1">
        <f t="shared" si="66"/>
        <v>#VALUE!</v>
      </c>
      <c r="N592" t="e" vm="1">
        <f t="shared" si="67"/>
        <v>#VALUE!</v>
      </c>
      <c r="O592" s="1">
        <f>Main!$C$27</f>
        <v>264.69552238228596</v>
      </c>
      <c r="P592" s="48" t="e" vm="1">
        <f t="shared" si="68"/>
        <v>#VALUE!</v>
      </c>
      <c r="Q592" t="e" vm="1">
        <f t="shared" si="69"/>
        <v>#VALUE!</v>
      </c>
    </row>
    <row r="593" spans="1:17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2">
        <f>[1]!GenLognormal($F$9,$F$10)</f>
        <v>#VALUE!</v>
      </c>
      <c r="G593" t="e" vm="2">
        <f>[1]!genBinomial(1,0.567)</f>
        <v>#VALUE!</v>
      </c>
      <c r="H593" s="13" t="e" vm="1">
        <f t="shared" si="63"/>
        <v>#VALUE!</v>
      </c>
      <c r="I593" s="1">
        <f>Main!$A$27</f>
        <v>264.55759569809749</v>
      </c>
      <c r="J593" s="48" t="e" vm="1">
        <f t="shared" si="64"/>
        <v>#VALUE!</v>
      </c>
      <c r="K593" t="e" vm="1">
        <f t="shared" si="65"/>
        <v>#VALUE!</v>
      </c>
      <c r="L593" s="1">
        <f>Main!$B$27</f>
        <v>264.41701673810672</v>
      </c>
      <c r="M593" s="48" t="e" vm="1">
        <f t="shared" si="66"/>
        <v>#VALUE!</v>
      </c>
      <c r="N593" t="e" vm="1">
        <f t="shared" si="67"/>
        <v>#VALUE!</v>
      </c>
      <c r="O593" s="1">
        <f>Main!$C$27</f>
        <v>264.69552238228596</v>
      </c>
      <c r="P593" s="48" t="e" vm="1">
        <f t="shared" si="68"/>
        <v>#VALUE!</v>
      </c>
      <c r="Q593" t="e" vm="1">
        <f t="shared" si="69"/>
        <v>#VALUE!</v>
      </c>
    </row>
    <row r="594" spans="1:17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2">
        <f>[1]!GenLognormal($F$9,$F$10)</f>
        <v>#VALUE!</v>
      </c>
      <c r="G594" t="e" vm="2">
        <f>[1]!genBinomial(1,0.567)</f>
        <v>#VALUE!</v>
      </c>
      <c r="H594" s="13" t="e" vm="1">
        <f t="shared" si="63"/>
        <v>#VALUE!</v>
      </c>
      <c r="I594" s="1">
        <f>Main!$A$27</f>
        <v>264.55759569809749</v>
      </c>
      <c r="J594" s="48" t="e" vm="1">
        <f t="shared" si="64"/>
        <v>#VALUE!</v>
      </c>
      <c r="K594" t="e" vm="1">
        <f t="shared" si="65"/>
        <v>#VALUE!</v>
      </c>
      <c r="L594" s="1">
        <f>Main!$B$27</f>
        <v>264.41701673810672</v>
      </c>
      <c r="M594" s="48" t="e" vm="1">
        <f t="shared" si="66"/>
        <v>#VALUE!</v>
      </c>
      <c r="N594" t="e" vm="1">
        <f t="shared" si="67"/>
        <v>#VALUE!</v>
      </c>
      <c r="O594" s="1">
        <f>Main!$C$27</f>
        <v>264.69552238228596</v>
      </c>
      <c r="P594" s="48" t="e" vm="1">
        <f t="shared" si="68"/>
        <v>#VALUE!</v>
      </c>
      <c r="Q594" t="e" vm="1">
        <f t="shared" si="69"/>
        <v>#VALUE!</v>
      </c>
    </row>
    <row r="595" spans="1:17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2">
        <f>[1]!GenLognormal($F$9,$F$10)</f>
        <v>#VALUE!</v>
      </c>
      <c r="G595" t="e" vm="2">
        <f>[1]!genBinomial(1,0.567)</f>
        <v>#VALUE!</v>
      </c>
      <c r="H595" s="13" t="e" vm="1">
        <f t="shared" si="63"/>
        <v>#VALUE!</v>
      </c>
      <c r="I595" s="1">
        <f>Main!$A$27</f>
        <v>264.55759569809749</v>
      </c>
      <c r="J595" s="48" t="e" vm="1">
        <f t="shared" si="64"/>
        <v>#VALUE!</v>
      </c>
      <c r="K595" t="e" vm="1">
        <f t="shared" si="65"/>
        <v>#VALUE!</v>
      </c>
      <c r="L595" s="1">
        <f>Main!$B$27</f>
        <v>264.41701673810672</v>
      </c>
      <c r="M595" s="48" t="e" vm="1">
        <f t="shared" si="66"/>
        <v>#VALUE!</v>
      </c>
      <c r="N595" t="e" vm="1">
        <f t="shared" si="67"/>
        <v>#VALUE!</v>
      </c>
      <c r="O595" s="1">
        <f>Main!$C$27</f>
        <v>264.69552238228596</v>
      </c>
      <c r="P595" s="48" t="e" vm="1">
        <f t="shared" si="68"/>
        <v>#VALUE!</v>
      </c>
      <c r="Q595" t="e" vm="1">
        <f t="shared" si="69"/>
        <v>#VALUE!</v>
      </c>
    </row>
    <row r="596" spans="1:17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2">
        <f>[1]!GenLognormal($F$9,$F$10)</f>
        <v>#VALUE!</v>
      </c>
      <c r="G596" t="e" vm="2">
        <f>[1]!genBinomial(1,0.567)</f>
        <v>#VALUE!</v>
      </c>
      <c r="H596" s="13" t="e" vm="1">
        <f t="shared" si="63"/>
        <v>#VALUE!</v>
      </c>
      <c r="I596" s="1">
        <f>Main!$A$27</f>
        <v>264.55759569809749</v>
      </c>
      <c r="J596" s="48" t="e" vm="1">
        <f t="shared" si="64"/>
        <v>#VALUE!</v>
      </c>
      <c r="K596" t="e" vm="1">
        <f t="shared" si="65"/>
        <v>#VALUE!</v>
      </c>
      <c r="L596" s="1">
        <f>Main!$B$27</f>
        <v>264.41701673810672</v>
      </c>
      <c r="M596" s="48" t="e" vm="1">
        <f t="shared" si="66"/>
        <v>#VALUE!</v>
      </c>
      <c r="N596" t="e" vm="1">
        <f t="shared" si="67"/>
        <v>#VALUE!</v>
      </c>
      <c r="O596" s="1">
        <f>Main!$C$27</f>
        <v>264.69552238228596</v>
      </c>
      <c r="P596" s="48" t="e" vm="1">
        <f t="shared" si="68"/>
        <v>#VALUE!</v>
      </c>
      <c r="Q596" t="e" vm="1">
        <f t="shared" si="69"/>
        <v>#VALUE!</v>
      </c>
    </row>
    <row r="597" spans="1:17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2">
        <f>[1]!GenLognormal($F$9,$F$10)</f>
        <v>#VALUE!</v>
      </c>
      <c r="G597" t="e" vm="2">
        <f>[1]!genBinomial(1,0.567)</f>
        <v>#VALUE!</v>
      </c>
      <c r="H597" s="13" t="e" vm="1">
        <f t="shared" ref="H597:H660" si="70">(266.16-47.17*G597-2.33*F597+0.66*E597+0.017*(E597^2))*113.12/1000000*D597</f>
        <v>#VALUE!</v>
      </c>
      <c r="I597" s="1">
        <f>Main!$A$27</f>
        <v>264.55759569809749</v>
      </c>
      <c r="J597" s="48" t="e" vm="1">
        <f t="shared" ref="J597:J660" si="71">I597*$H597/24/60</f>
        <v>#VALUE!</v>
      </c>
      <c r="K597" t="e" vm="1">
        <f t="shared" ref="K597:K660" si="72">J597*24*60/$D597</f>
        <v>#VALUE!</v>
      </c>
      <c r="L597" s="1">
        <f>Main!$B$27</f>
        <v>264.41701673810672</v>
      </c>
      <c r="M597" s="48" t="e" vm="1">
        <f t="shared" ref="M597:M660" si="73">L597*$H597/24/60</f>
        <v>#VALUE!</v>
      </c>
      <c r="N597" t="e" vm="1">
        <f t="shared" ref="N597:N660" si="74">M597*24*60/$D597</f>
        <v>#VALUE!</v>
      </c>
      <c r="O597" s="1">
        <f>Main!$C$27</f>
        <v>264.69552238228596</v>
      </c>
      <c r="P597" s="48" t="e" vm="1">
        <f t="shared" ref="P597:P660" si="75">O597*$H597/24/60</f>
        <v>#VALUE!</v>
      </c>
      <c r="Q597" t="e" vm="1">
        <f t="shared" ref="Q597:Q660" si="76">P597*24*60/$D597</f>
        <v>#VALUE!</v>
      </c>
    </row>
    <row r="598" spans="1:17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2">
        <f>[1]!GenLognormal($F$9,$F$10)</f>
        <v>#VALUE!</v>
      </c>
      <c r="G598" t="e" vm="2">
        <f>[1]!genBinomial(1,0.567)</f>
        <v>#VALUE!</v>
      </c>
      <c r="H598" s="13" t="e" vm="1">
        <f t="shared" si="70"/>
        <v>#VALUE!</v>
      </c>
      <c r="I598" s="1">
        <f>Main!$A$27</f>
        <v>264.55759569809749</v>
      </c>
      <c r="J598" s="48" t="e" vm="1">
        <f t="shared" si="71"/>
        <v>#VALUE!</v>
      </c>
      <c r="K598" t="e" vm="1">
        <f t="shared" si="72"/>
        <v>#VALUE!</v>
      </c>
      <c r="L598" s="1">
        <f>Main!$B$27</f>
        <v>264.41701673810672</v>
      </c>
      <c r="M598" s="48" t="e" vm="1">
        <f t="shared" si="73"/>
        <v>#VALUE!</v>
      </c>
      <c r="N598" t="e" vm="1">
        <f t="shared" si="74"/>
        <v>#VALUE!</v>
      </c>
      <c r="O598" s="1">
        <f>Main!$C$27</f>
        <v>264.69552238228596</v>
      </c>
      <c r="P598" s="48" t="e" vm="1">
        <f t="shared" si="75"/>
        <v>#VALUE!</v>
      </c>
      <c r="Q598" t="e" vm="1">
        <f t="shared" si="76"/>
        <v>#VALUE!</v>
      </c>
    </row>
    <row r="599" spans="1:17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2">
        <f>[1]!GenLognormal($F$9,$F$10)</f>
        <v>#VALUE!</v>
      </c>
      <c r="G599" t="e" vm="2">
        <f>[1]!genBinomial(1,0.567)</f>
        <v>#VALUE!</v>
      </c>
      <c r="H599" s="13" t="e" vm="1">
        <f t="shared" si="70"/>
        <v>#VALUE!</v>
      </c>
      <c r="I599" s="1">
        <f>Main!$A$27</f>
        <v>264.55759569809749</v>
      </c>
      <c r="J599" s="48" t="e" vm="1">
        <f t="shared" si="71"/>
        <v>#VALUE!</v>
      </c>
      <c r="K599" t="e" vm="1">
        <f t="shared" si="72"/>
        <v>#VALUE!</v>
      </c>
      <c r="L599" s="1">
        <f>Main!$B$27</f>
        <v>264.41701673810672</v>
      </c>
      <c r="M599" s="48" t="e" vm="1">
        <f t="shared" si="73"/>
        <v>#VALUE!</v>
      </c>
      <c r="N599" t="e" vm="1">
        <f t="shared" si="74"/>
        <v>#VALUE!</v>
      </c>
      <c r="O599" s="1">
        <f>Main!$C$27</f>
        <v>264.69552238228596</v>
      </c>
      <c r="P599" s="48" t="e" vm="1">
        <f t="shared" si="75"/>
        <v>#VALUE!</v>
      </c>
      <c r="Q599" t="e" vm="1">
        <f t="shared" si="76"/>
        <v>#VALUE!</v>
      </c>
    </row>
    <row r="600" spans="1:17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2">
        <f>[1]!GenLognormal($F$9,$F$10)</f>
        <v>#VALUE!</v>
      </c>
      <c r="G600" t="e" vm="2">
        <f>[1]!genBinomial(1,0.567)</f>
        <v>#VALUE!</v>
      </c>
      <c r="H600" s="13" t="e" vm="1">
        <f t="shared" si="70"/>
        <v>#VALUE!</v>
      </c>
      <c r="I600" s="1">
        <f>Main!$A$27</f>
        <v>264.55759569809749</v>
      </c>
      <c r="J600" s="48" t="e" vm="1">
        <f t="shared" si="71"/>
        <v>#VALUE!</v>
      </c>
      <c r="K600" t="e" vm="1">
        <f t="shared" si="72"/>
        <v>#VALUE!</v>
      </c>
      <c r="L600" s="1">
        <f>Main!$B$27</f>
        <v>264.41701673810672</v>
      </c>
      <c r="M600" s="48" t="e" vm="1">
        <f t="shared" si="73"/>
        <v>#VALUE!</v>
      </c>
      <c r="N600" t="e" vm="1">
        <f t="shared" si="74"/>
        <v>#VALUE!</v>
      </c>
      <c r="O600" s="1">
        <f>Main!$C$27</f>
        <v>264.69552238228596</v>
      </c>
      <c r="P600" s="48" t="e" vm="1">
        <f t="shared" si="75"/>
        <v>#VALUE!</v>
      </c>
      <c r="Q600" t="e" vm="1">
        <f t="shared" si="76"/>
        <v>#VALUE!</v>
      </c>
    </row>
    <row r="601" spans="1:17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2">
        <f>[1]!GenLognormal($F$9,$F$10)</f>
        <v>#VALUE!</v>
      </c>
      <c r="G601" t="e" vm="2">
        <f>[1]!genBinomial(1,0.567)</f>
        <v>#VALUE!</v>
      </c>
      <c r="H601" s="13" t="e" vm="1">
        <f t="shared" si="70"/>
        <v>#VALUE!</v>
      </c>
      <c r="I601" s="1">
        <f>Main!$A$27</f>
        <v>264.55759569809749</v>
      </c>
      <c r="J601" s="48" t="e" vm="1">
        <f t="shared" si="71"/>
        <v>#VALUE!</v>
      </c>
      <c r="K601" t="e" vm="1">
        <f t="shared" si="72"/>
        <v>#VALUE!</v>
      </c>
      <c r="L601" s="1">
        <f>Main!$B$27</f>
        <v>264.41701673810672</v>
      </c>
      <c r="M601" s="48" t="e" vm="1">
        <f t="shared" si="73"/>
        <v>#VALUE!</v>
      </c>
      <c r="N601" t="e" vm="1">
        <f t="shared" si="74"/>
        <v>#VALUE!</v>
      </c>
      <c r="O601" s="1">
        <f>Main!$C$27</f>
        <v>264.69552238228596</v>
      </c>
      <c r="P601" s="48" t="e" vm="1">
        <f t="shared" si="75"/>
        <v>#VALUE!</v>
      </c>
      <c r="Q601" t="e" vm="1">
        <f t="shared" si="76"/>
        <v>#VALUE!</v>
      </c>
    </row>
    <row r="602" spans="1:17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2">
        <f>[1]!GenLognormal($F$9,$F$10)</f>
        <v>#VALUE!</v>
      </c>
      <c r="G602" t="e" vm="2">
        <f>[1]!genBinomial(1,0.567)</f>
        <v>#VALUE!</v>
      </c>
      <c r="H602" s="13" t="e" vm="1">
        <f t="shared" si="70"/>
        <v>#VALUE!</v>
      </c>
      <c r="I602" s="1">
        <f>Main!$A$27</f>
        <v>264.55759569809749</v>
      </c>
      <c r="J602" s="48" t="e" vm="1">
        <f t="shared" si="71"/>
        <v>#VALUE!</v>
      </c>
      <c r="K602" t="e" vm="1">
        <f t="shared" si="72"/>
        <v>#VALUE!</v>
      </c>
      <c r="L602" s="1">
        <f>Main!$B$27</f>
        <v>264.41701673810672</v>
      </c>
      <c r="M602" s="48" t="e" vm="1">
        <f t="shared" si="73"/>
        <v>#VALUE!</v>
      </c>
      <c r="N602" t="e" vm="1">
        <f t="shared" si="74"/>
        <v>#VALUE!</v>
      </c>
      <c r="O602" s="1">
        <f>Main!$C$27</f>
        <v>264.69552238228596</v>
      </c>
      <c r="P602" s="48" t="e" vm="1">
        <f t="shared" si="75"/>
        <v>#VALUE!</v>
      </c>
      <c r="Q602" t="e" vm="1">
        <f t="shared" si="76"/>
        <v>#VALUE!</v>
      </c>
    </row>
    <row r="603" spans="1:17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2">
        <f>[1]!GenLognormal($F$9,$F$10)</f>
        <v>#VALUE!</v>
      </c>
      <c r="G603" t="e" vm="2">
        <f>[1]!genBinomial(1,0.567)</f>
        <v>#VALUE!</v>
      </c>
      <c r="H603" s="13" t="e" vm="1">
        <f t="shared" si="70"/>
        <v>#VALUE!</v>
      </c>
      <c r="I603" s="1">
        <f>Main!$A$27</f>
        <v>264.55759569809749</v>
      </c>
      <c r="J603" s="48" t="e" vm="1">
        <f t="shared" si="71"/>
        <v>#VALUE!</v>
      </c>
      <c r="K603" t="e" vm="1">
        <f t="shared" si="72"/>
        <v>#VALUE!</v>
      </c>
      <c r="L603" s="1">
        <f>Main!$B$27</f>
        <v>264.41701673810672</v>
      </c>
      <c r="M603" s="48" t="e" vm="1">
        <f t="shared" si="73"/>
        <v>#VALUE!</v>
      </c>
      <c r="N603" t="e" vm="1">
        <f t="shared" si="74"/>
        <v>#VALUE!</v>
      </c>
      <c r="O603" s="1">
        <f>Main!$C$27</f>
        <v>264.69552238228596</v>
      </c>
      <c r="P603" s="48" t="e" vm="1">
        <f t="shared" si="75"/>
        <v>#VALUE!</v>
      </c>
      <c r="Q603" t="e" vm="1">
        <f t="shared" si="76"/>
        <v>#VALUE!</v>
      </c>
    </row>
    <row r="604" spans="1:17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2">
        <f>[1]!GenLognormal($F$9,$F$10)</f>
        <v>#VALUE!</v>
      </c>
      <c r="G604" t="e" vm="2">
        <f>[1]!genBinomial(1,0.567)</f>
        <v>#VALUE!</v>
      </c>
      <c r="H604" s="13" t="e" vm="1">
        <f t="shared" si="70"/>
        <v>#VALUE!</v>
      </c>
      <c r="I604" s="1">
        <f>Main!$A$27</f>
        <v>264.55759569809749</v>
      </c>
      <c r="J604" s="48" t="e" vm="1">
        <f t="shared" si="71"/>
        <v>#VALUE!</v>
      </c>
      <c r="K604" t="e" vm="1">
        <f t="shared" si="72"/>
        <v>#VALUE!</v>
      </c>
      <c r="L604" s="1">
        <f>Main!$B$27</f>
        <v>264.41701673810672</v>
      </c>
      <c r="M604" s="48" t="e" vm="1">
        <f t="shared" si="73"/>
        <v>#VALUE!</v>
      </c>
      <c r="N604" t="e" vm="1">
        <f t="shared" si="74"/>
        <v>#VALUE!</v>
      </c>
      <c r="O604" s="1">
        <f>Main!$C$27</f>
        <v>264.69552238228596</v>
      </c>
      <c r="P604" s="48" t="e" vm="1">
        <f t="shared" si="75"/>
        <v>#VALUE!</v>
      </c>
      <c r="Q604" t="e" vm="1">
        <f t="shared" si="76"/>
        <v>#VALUE!</v>
      </c>
    </row>
    <row r="605" spans="1:17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2">
        <f>[1]!GenLognormal($F$9,$F$10)</f>
        <v>#VALUE!</v>
      </c>
      <c r="G605" t="e" vm="2">
        <f>[1]!genBinomial(1,0.567)</f>
        <v>#VALUE!</v>
      </c>
      <c r="H605" s="13" t="e" vm="1">
        <f t="shared" si="70"/>
        <v>#VALUE!</v>
      </c>
      <c r="I605" s="1">
        <f>Main!$A$27</f>
        <v>264.55759569809749</v>
      </c>
      <c r="J605" s="48" t="e" vm="1">
        <f t="shared" si="71"/>
        <v>#VALUE!</v>
      </c>
      <c r="K605" t="e" vm="1">
        <f t="shared" si="72"/>
        <v>#VALUE!</v>
      </c>
      <c r="L605" s="1">
        <f>Main!$B$27</f>
        <v>264.41701673810672</v>
      </c>
      <c r="M605" s="48" t="e" vm="1">
        <f t="shared" si="73"/>
        <v>#VALUE!</v>
      </c>
      <c r="N605" t="e" vm="1">
        <f t="shared" si="74"/>
        <v>#VALUE!</v>
      </c>
      <c r="O605" s="1">
        <f>Main!$C$27</f>
        <v>264.69552238228596</v>
      </c>
      <c r="P605" s="48" t="e" vm="1">
        <f t="shared" si="75"/>
        <v>#VALUE!</v>
      </c>
      <c r="Q605" t="e" vm="1">
        <f t="shared" si="76"/>
        <v>#VALUE!</v>
      </c>
    </row>
    <row r="606" spans="1:17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2">
        <f>[1]!GenLognormal($F$9,$F$10)</f>
        <v>#VALUE!</v>
      </c>
      <c r="G606" t="e" vm="2">
        <f>[1]!genBinomial(1,0.567)</f>
        <v>#VALUE!</v>
      </c>
      <c r="H606" s="13" t="e" vm="1">
        <f t="shared" si="70"/>
        <v>#VALUE!</v>
      </c>
      <c r="I606" s="1">
        <f>Main!$A$27</f>
        <v>264.55759569809749</v>
      </c>
      <c r="J606" s="48" t="e" vm="1">
        <f t="shared" si="71"/>
        <v>#VALUE!</v>
      </c>
      <c r="K606" t="e" vm="1">
        <f t="shared" si="72"/>
        <v>#VALUE!</v>
      </c>
      <c r="L606" s="1">
        <f>Main!$B$27</f>
        <v>264.41701673810672</v>
      </c>
      <c r="M606" s="48" t="e" vm="1">
        <f t="shared" si="73"/>
        <v>#VALUE!</v>
      </c>
      <c r="N606" t="e" vm="1">
        <f t="shared" si="74"/>
        <v>#VALUE!</v>
      </c>
      <c r="O606" s="1">
        <f>Main!$C$27</f>
        <v>264.69552238228596</v>
      </c>
      <c r="P606" s="48" t="e" vm="1">
        <f t="shared" si="75"/>
        <v>#VALUE!</v>
      </c>
      <c r="Q606" t="e" vm="1">
        <f t="shared" si="76"/>
        <v>#VALUE!</v>
      </c>
    </row>
    <row r="607" spans="1:17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2">
        <f>[1]!GenLognormal($F$9,$F$10)</f>
        <v>#VALUE!</v>
      </c>
      <c r="G607" t="e" vm="2">
        <f>[1]!genBinomial(1,0.567)</f>
        <v>#VALUE!</v>
      </c>
      <c r="H607" s="13" t="e" vm="1">
        <f t="shared" si="70"/>
        <v>#VALUE!</v>
      </c>
      <c r="I607" s="1">
        <f>Main!$A$27</f>
        <v>264.55759569809749</v>
      </c>
      <c r="J607" s="48" t="e" vm="1">
        <f t="shared" si="71"/>
        <v>#VALUE!</v>
      </c>
      <c r="K607" t="e" vm="1">
        <f t="shared" si="72"/>
        <v>#VALUE!</v>
      </c>
      <c r="L607" s="1">
        <f>Main!$B$27</f>
        <v>264.41701673810672</v>
      </c>
      <c r="M607" s="48" t="e" vm="1">
        <f t="shared" si="73"/>
        <v>#VALUE!</v>
      </c>
      <c r="N607" t="e" vm="1">
        <f t="shared" si="74"/>
        <v>#VALUE!</v>
      </c>
      <c r="O607" s="1">
        <f>Main!$C$27</f>
        <v>264.69552238228596</v>
      </c>
      <c r="P607" s="48" t="e" vm="1">
        <f t="shared" si="75"/>
        <v>#VALUE!</v>
      </c>
      <c r="Q607" t="e" vm="1">
        <f t="shared" si="76"/>
        <v>#VALUE!</v>
      </c>
    </row>
    <row r="608" spans="1:17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2">
        <f>[1]!GenLognormal($F$9,$F$10)</f>
        <v>#VALUE!</v>
      </c>
      <c r="G608" t="e" vm="2">
        <f>[1]!genBinomial(1,0.567)</f>
        <v>#VALUE!</v>
      </c>
      <c r="H608" s="13" t="e" vm="1">
        <f t="shared" si="70"/>
        <v>#VALUE!</v>
      </c>
      <c r="I608" s="1">
        <f>Main!$A$27</f>
        <v>264.55759569809749</v>
      </c>
      <c r="J608" s="48" t="e" vm="1">
        <f t="shared" si="71"/>
        <v>#VALUE!</v>
      </c>
      <c r="K608" t="e" vm="1">
        <f t="shared" si="72"/>
        <v>#VALUE!</v>
      </c>
      <c r="L608" s="1">
        <f>Main!$B$27</f>
        <v>264.41701673810672</v>
      </c>
      <c r="M608" s="48" t="e" vm="1">
        <f t="shared" si="73"/>
        <v>#VALUE!</v>
      </c>
      <c r="N608" t="e" vm="1">
        <f t="shared" si="74"/>
        <v>#VALUE!</v>
      </c>
      <c r="O608" s="1">
        <f>Main!$C$27</f>
        <v>264.69552238228596</v>
      </c>
      <c r="P608" s="48" t="e" vm="1">
        <f t="shared" si="75"/>
        <v>#VALUE!</v>
      </c>
      <c r="Q608" t="e" vm="1">
        <f t="shared" si="76"/>
        <v>#VALUE!</v>
      </c>
    </row>
    <row r="609" spans="1:17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2">
        <f>[1]!GenLognormal($F$9,$F$10)</f>
        <v>#VALUE!</v>
      </c>
      <c r="G609" t="e" vm="2">
        <f>[1]!genBinomial(1,0.567)</f>
        <v>#VALUE!</v>
      </c>
      <c r="H609" s="13" t="e" vm="1">
        <f t="shared" si="70"/>
        <v>#VALUE!</v>
      </c>
      <c r="I609" s="1">
        <f>Main!$A$27</f>
        <v>264.55759569809749</v>
      </c>
      <c r="J609" s="48" t="e" vm="1">
        <f t="shared" si="71"/>
        <v>#VALUE!</v>
      </c>
      <c r="K609" t="e" vm="1">
        <f t="shared" si="72"/>
        <v>#VALUE!</v>
      </c>
      <c r="L609" s="1">
        <f>Main!$B$27</f>
        <v>264.41701673810672</v>
      </c>
      <c r="M609" s="48" t="e" vm="1">
        <f t="shared" si="73"/>
        <v>#VALUE!</v>
      </c>
      <c r="N609" t="e" vm="1">
        <f t="shared" si="74"/>
        <v>#VALUE!</v>
      </c>
      <c r="O609" s="1">
        <f>Main!$C$27</f>
        <v>264.69552238228596</v>
      </c>
      <c r="P609" s="48" t="e" vm="1">
        <f t="shared" si="75"/>
        <v>#VALUE!</v>
      </c>
      <c r="Q609" t="e" vm="1">
        <f t="shared" si="76"/>
        <v>#VALUE!</v>
      </c>
    </row>
    <row r="610" spans="1:17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2">
        <f>[1]!GenLognormal($F$9,$F$10)</f>
        <v>#VALUE!</v>
      </c>
      <c r="G610" t="e" vm="2">
        <f>[1]!genBinomial(1,0.567)</f>
        <v>#VALUE!</v>
      </c>
      <c r="H610" s="13" t="e" vm="1">
        <f t="shared" si="70"/>
        <v>#VALUE!</v>
      </c>
      <c r="I610" s="1">
        <f>Main!$A$27</f>
        <v>264.55759569809749</v>
      </c>
      <c r="J610" s="48" t="e" vm="1">
        <f t="shared" si="71"/>
        <v>#VALUE!</v>
      </c>
      <c r="K610" t="e" vm="1">
        <f t="shared" si="72"/>
        <v>#VALUE!</v>
      </c>
      <c r="L610" s="1">
        <f>Main!$B$27</f>
        <v>264.41701673810672</v>
      </c>
      <c r="M610" s="48" t="e" vm="1">
        <f t="shared" si="73"/>
        <v>#VALUE!</v>
      </c>
      <c r="N610" t="e" vm="1">
        <f t="shared" si="74"/>
        <v>#VALUE!</v>
      </c>
      <c r="O610" s="1">
        <f>Main!$C$27</f>
        <v>264.69552238228596</v>
      </c>
      <c r="P610" s="48" t="e" vm="1">
        <f t="shared" si="75"/>
        <v>#VALUE!</v>
      </c>
      <c r="Q610" t="e" vm="1">
        <f t="shared" si="76"/>
        <v>#VALUE!</v>
      </c>
    </row>
    <row r="611" spans="1:17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2">
        <f>[1]!GenLognormal($F$9,$F$10)</f>
        <v>#VALUE!</v>
      </c>
      <c r="G611" t="e" vm="2">
        <f>[1]!genBinomial(1,0.567)</f>
        <v>#VALUE!</v>
      </c>
      <c r="H611" s="13" t="e" vm="1">
        <f t="shared" si="70"/>
        <v>#VALUE!</v>
      </c>
      <c r="I611" s="1">
        <f>Main!$A$27</f>
        <v>264.55759569809749</v>
      </c>
      <c r="J611" s="48" t="e" vm="1">
        <f t="shared" si="71"/>
        <v>#VALUE!</v>
      </c>
      <c r="K611" t="e" vm="1">
        <f t="shared" si="72"/>
        <v>#VALUE!</v>
      </c>
      <c r="L611" s="1">
        <f>Main!$B$27</f>
        <v>264.41701673810672</v>
      </c>
      <c r="M611" s="48" t="e" vm="1">
        <f t="shared" si="73"/>
        <v>#VALUE!</v>
      </c>
      <c r="N611" t="e" vm="1">
        <f t="shared" si="74"/>
        <v>#VALUE!</v>
      </c>
      <c r="O611" s="1">
        <f>Main!$C$27</f>
        <v>264.69552238228596</v>
      </c>
      <c r="P611" s="48" t="e" vm="1">
        <f t="shared" si="75"/>
        <v>#VALUE!</v>
      </c>
      <c r="Q611" t="e" vm="1">
        <f t="shared" si="76"/>
        <v>#VALUE!</v>
      </c>
    </row>
    <row r="612" spans="1:17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2">
        <f>[1]!GenLognormal($F$9,$F$10)</f>
        <v>#VALUE!</v>
      </c>
      <c r="G612" t="e" vm="2">
        <f>[1]!genBinomial(1,0.567)</f>
        <v>#VALUE!</v>
      </c>
      <c r="H612" s="13" t="e" vm="1">
        <f t="shared" si="70"/>
        <v>#VALUE!</v>
      </c>
      <c r="I612" s="1">
        <f>Main!$A$27</f>
        <v>264.55759569809749</v>
      </c>
      <c r="J612" s="48" t="e" vm="1">
        <f t="shared" si="71"/>
        <v>#VALUE!</v>
      </c>
      <c r="K612" t="e" vm="1">
        <f t="shared" si="72"/>
        <v>#VALUE!</v>
      </c>
      <c r="L612" s="1">
        <f>Main!$B$27</f>
        <v>264.41701673810672</v>
      </c>
      <c r="M612" s="48" t="e" vm="1">
        <f t="shared" si="73"/>
        <v>#VALUE!</v>
      </c>
      <c r="N612" t="e" vm="1">
        <f t="shared" si="74"/>
        <v>#VALUE!</v>
      </c>
      <c r="O612" s="1">
        <f>Main!$C$27</f>
        <v>264.69552238228596</v>
      </c>
      <c r="P612" s="48" t="e" vm="1">
        <f t="shared" si="75"/>
        <v>#VALUE!</v>
      </c>
      <c r="Q612" t="e" vm="1">
        <f t="shared" si="76"/>
        <v>#VALUE!</v>
      </c>
    </row>
    <row r="613" spans="1:17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2">
        <f>[1]!GenLognormal($F$9,$F$10)</f>
        <v>#VALUE!</v>
      </c>
      <c r="G613" t="e" vm="2">
        <f>[1]!genBinomial(1,0.567)</f>
        <v>#VALUE!</v>
      </c>
      <c r="H613" s="13" t="e" vm="1">
        <f t="shared" si="70"/>
        <v>#VALUE!</v>
      </c>
      <c r="I613" s="1">
        <f>Main!$A$27</f>
        <v>264.55759569809749</v>
      </c>
      <c r="J613" s="48" t="e" vm="1">
        <f t="shared" si="71"/>
        <v>#VALUE!</v>
      </c>
      <c r="K613" t="e" vm="1">
        <f t="shared" si="72"/>
        <v>#VALUE!</v>
      </c>
      <c r="L613" s="1">
        <f>Main!$B$27</f>
        <v>264.41701673810672</v>
      </c>
      <c r="M613" s="48" t="e" vm="1">
        <f t="shared" si="73"/>
        <v>#VALUE!</v>
      </c>
      <c r="N613" t="e" vm="1">
        <f t="shared" si="74"/>
        <v>#VALUE!</v>
      </c>
      <c r="O613" s="1">
        <f>Main!$C$27</f>
        <v>264.69552238228596</v>
      </c>
      <c r="P613" s="48" t="e" vm="1">
        <f t="shared" si="75"/>
        <v>#VALUE!</v>
      </c>
      <c r="Q613" t="e" vm="1">
        <f t="shared" si="76"/>
        <v>#VALUE!</v>
      </c>
    </row>
    <row r="614" spans="1:17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2">
        <f>[1]!GenLognormal($F$9,$F$10)</f>
        <v>#VALUE!</v>
      </c>
      <c r="G614" t="e" vm="2">
        <f>[1]!genBinomial(1,0.567)</f>
        <v>#VALUE!</v>
      </c>
      <c r="H614" s="13" t="e" vm="1">
        <f t="shared" si="70"/>
        <v>#VALUE!</v>
      </c>
      <c r="I614" s="1">
        <f>Main!$A$27</f>
        <v>264.55759569809749</v>
      </c>
      <c r="J614" s="48" t="e" vm="1">
        <f t="shared" si="71"/>
        <v>#VALUE!</v>
      </c>
      <c r="K614" t="e" vm="1">
        <f t="shared" si="72"/>
        <v>#VALUE!</v>
      </c>
      <c r="L614" s="1">
        <f>Main!$B$27</f>
        <v>264.41701673810672</v>
      </c>
      <c r="M614" s="48" t="e" vm="1">
        <f t="shared" si="73"/>
        <v>#VALUE!</v>
      </c>
      <c r="N614" t="e" vm="1">
        <f t="shared" si="74"/>
        <v>#VALUE!</v>
      </c>
      <c r="O614" s="1">
        <f>Main!$C$27</f>
        <v>264.69552238228596</v>
      </c>
      <c r="P614" s="48" t="e" vm="1">
        <f t="shared" si="75"/>
        <v>#VALUE!</v>
      </c>
      <c r="Q614" t="e" vm="1">
        <f t="shared" si="76"/>
        <v>#VALUE!</v>
      </c>
    </row>
    <row r="615" spans="1:17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2">
        <f>[1]!GenLognormal($F$9,$F$10)</f>
        <v>#VALUE!</v>
      </c>
      <c r="G615" t="e" vm="2">
        <f>[1]!genBinomial(1,0.567)</f>
        <v>#VALUE!</v>
      </c>
      <c r="H615" s="13" t="e" vm="1">
        <f t="shared" si="70"/>
        <v>#VALUE!</v>
      </c>
      <c r="I615" s="1">
        <f>Main!$A$27</f>
        <v>264.55759569809749</v>
      </c>
      <c r="J615" s="48" t="e" vm="1">
        <f t="shared" si="71"/>
        <v>#VALUE!</v>
      </c>
      <c r="K615" t="e" vm="1">
        <f t="shared" si="72"/>
        <v>#VALUE!</v>
      </c>
      <c r="L615" s="1">
        <f>Main!$B$27</f>
        <v>264.41701673810672</v>
      </c>
      <c r="M615" s="48" t="e" vm="1">
        <f t="shared" si="73"/>
        <v>#VALUE!</v>
      </c>
      <c r="N615" t="e" vm="1">
        <f t="shared" si="74"/>
        <v>#VALUE!</v>
      </c>
      <c r="O615" s="1">
        <f>Main!$C$27</f>
        <v>264.69552238228596</v>
      </c>
      <c r="P615" s="48" t="e" vm="1">
        <f t="shared" si="75"/>
        <v>#VALUE!</v>
      </c>
      <c r="Q615" t="e" vm="1">
        <f t="shared" si="76"/>
        <v>#VALUE!</v>
      </c>
    </row>
    <row r="616" spans="1:17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2">
        <f>[1]!GenLognormal($F$9,$F$10)</f>
        <v>#VALUE!</v>
      </c>
      <c r="G616" t="e" vm="2">
        <f>[1]!genBinomial(1,0.567)</f>
        <v>#VALUE!</v>
      </c>
      <c r="H616" s="13" t="e" vm="1">
        <f t="shared" si="70"/>
        <v>#VALUE!</v>
      </c>
      <c r="I616" s="1">
        <f>Main!$A$27</f>
        <v>264.55759569809749</v>
      </c>
      <c r="J616" s="48" t="e" vm="1">
        <f t="shared" si="71"/>
        <v>#VALUE!</v>
      </c>
      <c r="K616" t="e" vm="1">
        <f t="shared" si="72"/>
        <v>#VALUE!</v>
      </c>
      <c r="L616" s="1">
        <f>Main!$B$27</f>
        <v>264.41701673810672</v>
      </c>
      <c r="M616" s="48" t="e" vm="1">
        <f t="shared" si="73"/>
        <v>#VALUE!</v>
      </c>
      <c r="N616" t="e" vm="1">
        <f t="shared" si="74"/>
        <v>#VALUE!</v>
      </c>
      <c r="O616" s="1">
        <f>Main!$C$27</f>
        <v>264.69552238228596</v>
      </c>
      <c r="P616" s="48" t="e" vm="1">
        <f t="shared" si="75"/>
        <v>#VALUE!</v>
      </c>
      <c r="Q616" t="e" vm="1">
        <f t="shared" si="76"/>
        <v>#VALUE!</v>
      </c>
    </row>
    <row r="617" spans="1:17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2">
        <f>[1]!GenLognormal($F$9,$F$10)</f>
        <v>#VALUE!</v>
      </c>
      <c r="G617" t="e" vm="2">
        <f>[1]!genBinomial(1,0.567)</f>
        <v>#VALUE!</v>
      </c>
      <c r="H617" s="13" t="e" vm="1">
        <f t="shared" si="70"/>
        <v>#VALUE!</v>
      </c>
      <c r="I617" s="1">
        <f>Main!$A$27</f>
        <v>264.55759569809749</v>
      </c>
      <c r="J617" s="48" t="e" vm="1">
        <f t="shared" si="71"/>
        <v>#VALUE!</v>
      </c>
      <c r="K617" t="e" vm="1">
        <f t="shared" si="72"/>
        <v>#VALUE!</v>
      </c>
      <c r="L617" s="1">
        <f>Main!$B$27</f>
        <v>264.41701673810672</v>
      </c>
      <c r="M617" s="48" t="e" vm="1">
        <f t="shared" si="73"/>
        <v>#VALUE!</v>
      </c>
      <c r="N617" t="e" vm="1">
        <f t="shared" si="74"/>
        <v>#VALUE!</v>
      </c>
      <c r="O617" s="1">
        <f>Main!$C$27</f>
        <v>264.69552238228596</v>
      </c>
      <c r="P617" s="48" t="e" vm="1">
        <f t="shared" si="75"/>
        <v>#VALUE!</v>
      </c>
      <c r="Q617" t="e" vm="1">
        <f t="shared" si="76"/>
        <v>#VALUE!</v>
      </c>
    </row>
    <row r="618" spans="1:17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2">
        <f>[1]!GenLognormal($F$9,$F$10)</f>
        <v>#VALUE!</v>
      </c>
      <c r="G618" t="e" vm="2">
        <f>[1]!genBinomial(1,0.567)</f>
        <v>#VALUE!</v>
      </c>
      <c r="H618" s="13" t="e" vm="1">
        <f t="shared" si="70"/>
        <v>#VALUE!</v>
      </c>
      <c r="I618" s="1">
        <f>Main!$A$27</f>
        <v>264.55759569809749</v>
      </c>
      <c r="J618" s="48" t="e" vm="1">
        <f t="shared" si="71"/>
        <v>#VALUE!</v>
      </c>
      <c r="K618" t="e" vm="1">
        <f t="shared" si="72"/>
        <v>#VALUE!</v>
      </c>
      <c r="L618" s="1">
        <f>Main!$B$27</f>
        <v>264.41701673810672</v>
      </c>
      <c r="M618" s="48" t="e" vm="1">
        <f t="shared" si="73"/>
        <v>#VALUE!</v>
      </c>
      <c r="N618" t="e" vm="1">
        <f t="shared" si="74"/>
        <v>#VALUE!</v>
      </c>
      <c r="O618" s="1">
        <f>Main!$C$27</f>
        <v>264.69552238228596</v>
      </c>
      <c r="P618" s="48" t="e" vm="1">
        <f t="shared" si="75"/>
        <v>#VALUE!</v>
      </c>
      <c r="Q618" t="e" vm="1">
        <f t="shared" si="76"/>
        <v>#VALUE!</v>
      </c>
    </row>
    <row r="619" spans="1:17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2">
        <f>[1]!GenLognormal($F$9,$F$10)</f>
        <v>#VALUE!</v>
      </c>
      <c r="G619" t="e" vm="2">
        <f>[1]!genBinomial(1,0.567)</f>
        <v>#VALUE!</v>
      </c>
      <c r="H619" s="13" t="e" vm="1">
        <f t="shared" si="70"/>
        <v>#VALUE!</v>
      </c>
      <c r="I619" s="1">
        <f>Main!$A$27</f>
        <v>264.55759569809749</v>
      </c>
      <c r="J619" s="48" t="e" vm="1">
        <f t="shared" si="71"/>
        <v>#VALUE!</v>
      </c>
      <c r="K619" t="e" vm="1">
        <f t="shared" si="72"/>
        <v>#VALUE!</v>
      </c>
      <c r="L619" s="1">
        <f>Main!$B$27</f>
        <v>264.41701673810672</v>
      </c>
      <c r="M619" s="48" t="e" vm="1">
        <f t="shared" si="73"/>
        <v>#VALUE!</v>
      </c>
      <c r="N619" t="e" vm="1">
        <f t="shared" si="74"/>
        <v>#VALUE!</v>
      </c>
      <c r="O619" s="1">
        <f>Main!$C$27</f>
        <v>264.69552238228596</v>
      </c>
      <c r="P619" s="48" t="e" vm="1">
        <f t="shared" si="75"/>
        <v>#VALUE!</v>
      </c>
      <c r="Q619" t="e" vm="1">
        <f t="shared" si="76"/>
        <v>#VALUE!</v>
      </c>
    </row>
    <row r="620" spans="1:17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2">
        <f>[1]!GenLognormal($F$9,$F$10)</f>
        <v>#VALUE!</v>
      </c>
      <c r="G620" t="e" vm="2">
        <f>[1]!genBinomial(1,0.567)</f>
        <v>#VALUE!</v>
      </c>
      <c r="H620" s="13" t="e" vm="1">
        <f t="shared" si="70"/>
        <v>#VALUE!</v>
      </c>
      <c r="I620" s="1">
        <f>Main!$A$27</f>
        <v>264.55759569809749</v>
      </c>
      <c r="J620" s="48" t="e" vm="1">
        <f t="shared" si="71"/>
        <v>#VALUE!</v>
      </c>
      <c r="K620" t="e" vm="1">
        <f t="shared" si="72"/>
        <v>#VALUE!</v>
      </c>
      <c r="L620" s="1">
        <f>Main!$B$27</f>
        <v>264.41701673810672</v>
      </c>
      <c r="M620" s="48" t="e" vm="1">
        <f t="shared" si="73"/>
        <v>#VALUE!</v>
      </c>
      <c r="N620" t="e" vm="1">
        <f t="shared" si="74"/>
        <v>#VALUE!</v>
      </c>
      <c r="O620" s="1">
        <f>Main!$C$27</f>
        <v>264.69552238228596</v>
      </c>
      <c r="P620" s="48" t="e" vm="1">
        <f t="shared" si="75"/>
        <v>#VALUE!</v>
      </c>
      <c r="Q620" t="e" vm="1">
        <f t="shared" si="76"/>
        <v>#VALUE!</v>
      </c>
    </row>
    <row r="621" spans="1:17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2">
        <f>[1]!GenLognormal($F$9,$F$10)</f>
        <v>#VALUE!</v>
      </c>
      <c r="G621" t="e" vm="2">
        <f>[1]!genBinomial(1,0.567)</f>
        <v>#VALUE!</v>
      </c>
      <c r="H621" s="13" t="e" vm="1">
        <f t="shared" si="70"/>
        <v>#VALUE!</v>
      </c>
      <c r="I621" s="1">
        <f>Main!$A$27</f>
        <v>264.55759569809749</v>
      </c>
      <c r="J621" s="48" t="e" vm="1">
        <f t="shared" si="71"/>
        <v>#VALUE!</v>
      </c>
      <c r="K621" t="e" vm="1">
        <f t="shared" si="72"/>
        <v>#VALUE!</v>
      </c>
      <c r="L621" s="1">
        <f>Main!$B$27</f>
        <v>264.41701673810672</v>
      </c>
      <c r="M621" s="48" t="e" vm="1">
        <f t="shared" si="73"/>
        <v>#VALUE!</v>
      </c>
      <c r="N621" t="e" vm="1">
        <f t="shared" si="74"/>
        <v>#VALUE!</v>
      </c>
      <c r="O621" s="1">
        <f>Main!$C$27</f>
        <v>264.69552238228596</v>
      </c>
      <c r="P621" s="48" t="e" vm="1">
        <f t="shared" si="75"/>
        <v>#VALUE!</v>
      </c>
      <c r="Q621" t="e" vm="1">
        <f t="shared" si="76"/>
        <v>#VALUE!</v>
      </c>
    </row>
    <row r="622" spans="1:17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2">
        <f>[1]!GenLognormal($F$9,$F$10)</f>
        <v>#VALUE!</v>
      </c>
      <c r="G622" t="e" vm="2">
        <f>[1]!genBinomial(1,0.567)</f>
        <v>#VALUE!</v>
      </c>
      <c r="H622" s="13" t="e" vm="1">
        <f t="shared" si="70"/>
        <v>#VALUE!</v>
      </c>
      <c r="I622" s="1">
        <f>Main!$A$27</f>
        <v>264.55759569809749</v>
      </c>
      <c r="J622" s="48" t="e" vm="1">
        <f t="shared" si="71"/>
        <v>#VALUE!</v>
      </c>
      <c r="K622" t="e" vm="1">
        <f t="shared" si="72"/>
        <v>#VALUE!</v>
      </c>
      <c r="L622" s="1">
        <f>Main!$B$27</f>
        <v>264.41701673810672</v>
      </c>
      <c r="M622" s="48" t="e" vm="1">
        <f t="shared" si="73"/>
        <v>#VALUE!</v>
      </c>
      <c r="N622" t="e" vm="1">
        <f t="shared" si="74"/>
        <v>#VALUE!</v>
      </c>
      <c r="O622" s="1">
        <f>Main!$C$27</f>
        <v>264.69552238228596</v>
      </c>
      <c r="P622" s="48" t="e" vm="1">
        <f t="shared" si="75"/>
        <v>#VALUE!</v>
      </c>
      <c r="Q622" t="e" vm="1">
        <f t="shared" si="76"/>
        <v>#VALUE!</v>
      </c>
    </row>
    <row r="623" spans="1:17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2">
        <f>[1]!GenLognormal($F$9,$F$10)</f>
        <v>#VALUE!</v>
      </c>
      <c r="G623" t="e" vm="2">
        <f>[1]!genBinomial(1,0.567)</f>
        <v>#VALUE!</v>
      </c>
      <c r="H623" s="13" t="e" vm="1">
        <f t="shared" si="70"/>
        <v>#VALUE!</v>
      </c>
      <c r="I623" s="1">
        <f>Main!$A$27</f>
        <v>264.55759569809749</v>
      </c>
      <c r="J623" s="48" t="e" vm="1">
        <f t="shared" si="71"/>
        <v>#VALUE!</v>
      </c>
      <c r="K623" t="e" vm="1">
        <f t="shared" si="72"/>
        <v>#VALUE!</v>
      </c>
      <c r="L623" s="1">
        <f>Main!$B$27</f>
        <v>264.41701673810672</v>
      </c>
      <c r="M623" s="48" t="e" vm="1">
        <f t="shared" si="73"/>
        <v>#VALUE!</v>
      </c>
      <c r="N623" t="e" vm="1">
        <f t="shared" si="74"/>
        <v>#VALUE!</v>
      </c>
      <c r="O623" s="1">
        <f>Main!$C$27</f>
        <v>264.69552238228596</v>
      </c>
      <c r="P623" s="48" t="e" vm="1">
        <f t="shared" si="75"/>
        <v>#VALUE!</v>
      </c>
      <c r="Q623" t="e" vm="1">
        <f t="shared" si="76"/>
        <v>#VALUE!</v>
      </c>
    </row>
    <row r="624" spans="1:17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2">
        <f>[1]!GenLognormal($F$9,$F$10)</f>
        <v>#VALUE!</v>
      </c>
      <c r="G624" t="e" vm="2">
        <f>[1]!genBinomial(1,0.567)</f>
        <v>#VALUE!</v>
      </c>
      <c r="H624" s="13" t="e" vm="1">
        <f t="shared" si="70"/>
        <v>#VALUE!</v>
      </c>
      <c r="I624" s="1">
        <f>Main!$A$27</f>
        <v>264.55759569809749</v>
      </c>
      <c r="J624" s="48" t="e" vm="1">
        <f t="shared" si="71"/>
        <v>#VALUE!</v>
      </c>
      <c r="K624" t="e" vm="1">
        <f t="shared" si="72"/>
        <v>#VALUE!</v>
      </c>
      <c r="L624" s="1">
        <f>Main!$B$27</f>
        <v>264.41701673810672</v>
      </c>
      <c r="M624" s="48" t="e" vm="1">
        <f t="shared" si="73"/>
        <v>#VALUE!</v>
      </c>
      <c r="N624" t="e" vm="1">
        <f t="shared" si="74"/>
        <v>#VALUE!</v>
      </c>
      <c r="O624" s="1">
        <f>Main!$C$27</f>
        <v>264.69552238228596</v>
      </c>
      <c r="P624" s="48" t="e" vm="1">
        <f t="shared" si="75"/>
        <v>#VALUE!</v>
      </c>
      <c r="Q624" t="e" vm="1">
        <f t="shared" si="76"/>
        <v>#VALUE!</v>
      </c>
    </row>
    <row r="625" spans="1:17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2">
        <f>[1]!GenLognormal($F$9,$F$10)</f>
        <v>#VALUE!</v>
      </c>
      <c r="G625" t="e" vm="2">
        <f>[1]!genBinomial(1,0.567)</f>
        <v>#VALUE!</v>
      </c>
      <c r="H625" s="13" t="e" vm="1">
        <f t="shared" si="70"/>
        <v>#VALUE!</v>
      </c>
      <c r="I625" s="1">
        <f>Main!$A$27</f>
        <v>264.55759569809749</v>
      </c>
      <c r="J625" s="48" t="e" vm="1">
        <f t="shared" si="71"/>
        <v>#VALUE!</v>
      </c>
      <c r="K625" t="e" vm="1">
        <f t="shared" si="72"/>
        <v>#VALUE!</v>
      </c>
      <c r="L625" s="1">
        <f>Main!$B$27</f>
        <v>264.41701673810672</v>
      </c>
      <c r="M625" s="48" t="e" vm="1">
        <f t="shared" si="73"/>
        <v>#VALUE!</v>
      </c>
      <c r="N625" t="e" vm="1">
        <f t="shared" si="74"/>
        <v>#VALUE!</v>
      </c>
      <c r="O625" s="1">
        <f>Main!$C$27</f>
        <v>264.69552238228596</v>
      </c>
      <c r="P625" s="48" t="e" vm="1">
        <f t="shared" si="75"/>
        <v>#VALUE!</v>
      </c>
      <c r="Q625" t="e" vm="1">
        <f t="shared" si="76"/>
        <v>#VALUE!</v>
      </c>
    </row>
    <row r="626" spans="1:17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2">
        <f>[1]!GenLognormal($F$9,$F$10)</f>
        <v>#VALUE!</v>
      </c>
      <c r="G626" t="e" vm="2">
        <f>[1]!genBinomial(1,0.567)</f>
        <v>#VALUE!</v>
      </c>
      <c r="H626" s="13" t="e" vm="1">
        <f t="shared" si="70"/>
        <v>#VALUE!</v>
      </c>
      <c r="I626" s="1">
        <f>Main!$A$27</f>
        <v>264.55759569809749</v>
      </c>
      <c r="J626" s="48" t="e" vm="1">
        <f t="shared" si="71"/>
        <v>#VALUE!</v>
      </c>
      <c r="K626" t="e" vm="1">
        <f t="shared" si="72"/>
        <v>#VALUE!</v>
      </c>
      <c r="L626" s="1">
        <f>Main!$B$27</f>
        <v>264.41701673810672</v>
      </c>
      <c r="M626" s="48" t="e" vm="1">
        <f t="shared" si="73"/>
        <v>#VALUE!</v>
      </c>
      <c r="N626" t="e" vm="1">
        <f t="shared" si="74"/>
        <v>#VALUE!</v>
      </c>
      <c r="O626" s="1">
        <f>Main!$C$27</f>
        <v>264.69552238228596</v>
      </c>
      <c r="P626" s="48" t="e" vm="1">
        <f t="shared" si="75"/>
        <v>#VALUE!</v>
      </c>
      <c r="Q626" t="e" vm="1">
        <f t="shared" si="76"/>
        <v>#VALUE!</v>
      </c>
    </row>
    <row r="627" spans="1:17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2">
        <f>[1]!GenLognormal($F$9,$F$10)</f>
        <v>#VALUE!</v>
      </c>
      <c r="G627" t="e" vm="2">
        <f>[1]!genBinomial(1,0.567)</f>
        <v>#VALUE!</v>
      </c>
      <c r="H627" s="13" t="e" vm="1">
        <f t="shared" si="70"/>
        <v>#VALUE!</v>
      </c>
      <c r="I627" s="1">
        <f>Main!$A$27</f>
        <v>264.55759569809749</v>
      </c>
      <c r="J627" s="48" t="e" vm="1">
        <f t="shared" si="71"/>
        <v>#VALUE!</v>
      </c>
      <c r="K627" t="e" vm="1">
        <f t="shared" si="72"/>
        <v>#VALUE!</v>
      </c>
      <c r="L627" s="1">
        <f>Main!$B$27</f>
        <v>264.41701673810672</v>
      </c>
      <c r="M627" s="48" t="e" vm="1">
        <f t="shared" si="73"/>
        <v>#VALUE!</v>
      </c>
      <c r="N627" t="e" vm="1">
        <f t="shared" si="74"/>
        <v>#VALUE!</v>
      </c>
      <c r="O627" s="1">
        <f>Main!$C$27</f>
        <v>264.69552238228596</v>
      </c>
      <c r="P627" s="48" t="e" vm="1">
        <f t="shared" si="75"/>
        <v>#VALUE!</v>
      </c>
      <c r="Q627" t="e" vm="1">
        <f t="shared" si="76"/>
        <v>#VALUE!</v>
      </c>
    </row>
    <row r="628" spans="1:17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2">
        <f>[1]!GenLognormal($F$9,$F$10)</f>
        <v>#VALUE!</v>
      </c>
      <c r="G628" t="e" vm="2">
        <f>[1]!genBinomial(1,0.567)</f>
        <v>#VALUE!</v>
      </c>
      <c r="H628" s="13" t="e" vm="1">
        <f t="shared" si="70"/>
        <v>#VALUE!</v>
      </c>
      <c r="I628" s="1">
        <f>Main!$A$27</f>
        <v>264.55759569809749</v>
      </c>
      <c r="J628" s="48" t="e" vm="1">
        <f t="shared" si="71"/>
        <v>#VALUE!</v>
      </c>
      <c r="K628" t="e" vm="1">
        <f t="shared" si="72"/>
        <v>#VALUE!</v>
      </c>
      <c r="L628" s="1">
        <f>Main!$B$27</f>
        <v>264.41701673810672</v>
      </c>
      <c r="M628" s="48" t="e" vm="1">
        <f t="shared" si="73"/>
        <v>#VALUE!</v>
      </c>
      <c r="N628" t="e" vm="1">
        <f t="shared" si="74"/>
        <v>#VALUE!</v>
      </c>
      <c r="O628" s="1">
        <f>Main!$C$27</f>
        <v>264.69552238228596</v>
      </c>
      <c r="P628" s="48" t="e" vm="1">
        <f t="shared" si="75"/>
        <v>#VALUE!</v>
      </c>
      <c r="Q628" t="e" vm="1">
        <f t="shared" si="76"/>
        <v>#VALUE!</v>
      </c>
    </row>
    <row r="629" spans="1:17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2">
        <f>[1]!GenLognormal($F$9,$F$10)</f>
        <v>#VALUE!</v>
      </c>
      <c r="G629" t="e" vm="2">
        <f>[1]!genBinomial(1,0.567)</f>
        <v>#VALUE!</v>
      </c>
      <c r="H629" s="13" t="e" vm="1">
        <f t="shared" si="70"/>
        <v>#VALUE!</v>
      </c>
      <c r="I629" s="1">
        <f>Main!$A$27</f>
        <v>264.55759569809749</v>
      </c>
      <c r="J629" s="48" t="e" vm="1">
        <f t="shared" si="71"/>
        <v>#VALUE!</v>
      </c>
      <c r="K629" t="e" vm="1">
        <f t="shared" si="72"/>
        <v>#VALUE!</v>
      </c>
      <c r="L629" s="1">
        <f>Main!$B$27</f>
        <v>264.41701673810672</v>
      </c>
      <c r="M629" s="48" t="e" vm="1">
        <f t="shared" si="73"/>
        <v>#VALUE!</v>
      </c>
      <c r="N629" t="e" vm="1">
        <f t="shared" si="74"/>
        <v>#VALUE!</v>
      </c>
      <c r="O629" s="1">
        <f>Main!$C$27</f>
        <v>264.69552238228596</v>
      </c>
      <c r="P629" s="48" t="e" vm="1">
        <f t="shared" si="75"/>
        <v>#VALUE!</v>
      </c>
      <c r="Q629" t="e" vm="1">
        <f t="shared" si="76"/>
        <v>#VALUE!</v>
      </c>
    </row>
    <row r="630" spans="1:17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2">
        <f>[1]!GenLognormal($F$9,$F$10)</f>
        <v>#VALUE!</v>
      </c>
      <c r="G630" t="e" vm="2">
        <f>[1]!genBinomial(1,0.567)</f>
        <v>#VALUE!</v>
      </c>
      <c r="H630" s="13" t="e" vm="1">
        <f t="shared" si="70"/>
        <v>#VALUE!</v>
      </c>
      <c r="I630" s="1">
        <f>Main!$A$27</f>
        <v>264.55759569809749</v>
      </c>
      <c r="J630" s="48" t="e" vm="1">
        <f t="shared" si="71"/>
        <v>#VALUE!</v>
      </c>
      <c r="K630" t="e" vm="1">
        <f t="shared" si="72"/>
        <v>#VALUE!</v>
      </c>
      <c r="L630" s="1">
        <f>Main!$B$27</f>
        <v>264.41701673810672</v>
      </c>
      <c r="M630" s="48" t="e" vm="1">
        <f t="shared" si="73"/>
        <v>#VALUE!</v>
      </c>
      <c r="N630" t="e" vm="1">
        <f t="shared" si="74"/>
        <v>#VALUE!</v>
      </c>
      <c r="O630" s="1">
        <f>Main!$C$27</f>
        <v>264.69552238228596</v>
      </c>
      <c r="P630" s="48" t="e" vm="1">
        <f t="shared" si="75"/>
        <v>#VALUE!</v>
      </c>
      <c r="Q630" t="e" vm="1">
        <f t="shared" si="76"/>
        <v>#VALUE!</v>
      </c>
    </row>
    <row r="631" spans="1:17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2">
        <f>[1]!GenLognormal($F$9,$F$10)</f>
        <v>#VALUE!</v>
      </c>
      <c r="G631" t="e" vm="2">
        <f>[1]!genBinomial(1,0.567)</f>
        <v>#VALUE!</v>
      </c>
      <c r="H631" s="13" t="e" vm="1">
        <f t="shared" si="70"/>
        <v>#VALUE!</v>
      </c>
      <c r="I631" s="1">
        <f>Main!$A$27</f>
        <v>264.55759569809749</v>
      </c>
      <c r="J631" s="48" t="e" vm="1">
        <f t="shared" si="71"/>
        <v>#VALUE!</v>
      </c>
      <c r="K631" t="e" vm="1">
        <f t="shared" si="72"/>
        <v>#VALUE!</v>
      </c>
      <c r="L631" s="1">
        <f>Main!$B$27</f>
        <v>264.41701673810672</v>
      </c>
      <c r="M631" s="48" t="e" vm="1">
        <f t="shared" si="73"/>
        <v>#VALUE!</v>
      </c>
      <c r="N631" t="e" vm="1">
        <f t="shared" si="74"/>
        <v>#VALUE!</v>
      </c>
      <c r="O631" s="1">
        <f>Main!$C$27</f>
        <v>264.69552238228596</v>
      </c>
      <c r="P631" s="48" t="e" vm="1">
        <f t="shared" si="75"/>
        <v>#VALUE!</v>
      </c>
      <c r="Q631" t="e" vm="1">
        <f t="shared" si="76"/>
        <v>#VALUE!</v>
      </c>
    </row>
    <row r="632" spans="1:17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2">
        <f>[1]!GenLognormal($F$9,$F$10)</f>
        <v>#VALUE!</v>
      </c>
      <c r="G632" t="e" vm="2">
        <f>[1]!genBinomial(1,0.567)</f>
        <v>#VALUE!</v>
      </c>
      <c r="H632" s="13" t="e" vm="1">
        <f t="shared" si="70"/>
        <v>#VALUE!</v>
      </c>
      <c r="I632" s="1">
        <f>Main!$A$27</f>
        <v>264.55759569809749</v>
      </c>
      <c r="J632" s="48" t="e" vm="1">
        <f t="shared" si="71"/>
        <v>#VALUE!</v>
      </c>
      <c r="K632" t="e" vm="1">
        <f t="shared" si="72"/>
        <v>#VALUE!</v>
      </c>
      <c r="L632" s="1">
        <f>Main!$B$27</f>
        <v>264.41701673810672</v>
      </c>
      <c r="M632" s="48" t="e" vm="1">
        <f t="shared" si="73"/>
        <v>#VALUE!</v>
      </c>
      <c r="N632" t="e" vm="1">
        <f t="shared" si="74"/>
        <v>#VALUE!</v>
      </c>
      <c r="O632" s="1">
        <f>Main!$C$27</f>
        <v>264.69552238228596</v>
      </c>
      <c r="P632" s="48" t="e" vm="1">
        <f t="shared" si="75"/>
        <v>#VALUE!</v>
      </c>
      <c r="Q632" t="e" vm="1">
        <f t="shared" si="76"/>
        <v>#VALUE!</v>
      </c>
    </row>
    <row r="633" spans="1:17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2">
        <f>[1]!GenLognormal($F$9,$F$10)</f>
        <v>#VALUE!</v>
      </c>
      <c r="G633" t="e" vm="2">
        <f>[1]!genBinomial(1,0.567)</f>
        <v>#VALUE!</v>
      </c>
      <c r="H633" s="13" t="e" vm="1">
        <f t="shared" si="70"/>
        <v>#VALUE!</v>
      </c>
      <c r="I633" s="1">
        <f>Main!$A$27</f>
        <v>264.55759569809749</v>
      </c>
      <c r="J633" s="48" t="e" vm="1">
        <f t="shared" si="71"/>
        <v>#VALUE!</v>
      </c>
      <c r="K633" t="e" vm="1">
        <f t="shared" si="72"/>
        <v>#VALUE!</v>
      </c>
      <c r="L633" s="1">
        <f>Main!$B$27</f>
        <v>264.41701673810672</v>
      </c>
      <c r="M633" s="48" t="e" vm="1">
        <f t="shared" si="73"/>
        <v>#VALUE!</v>
      </c>
      <c r="N633" t="e" vm="1">
        <f t="shared" si="74"/>
        <v>#VALUE!</v>
      </c>
      <c r="O633" s="1">
        <f>Main!$C$27</f>
        <v>264.69552238228596</v>
      </c>
      <c r="P633" s="48" t="e" vm="1">
        <f t="shared" si="75"/>
        <v>#VALUE!</v>
      </c>
      <c r="Q633" t="e" vm="1">
        <f t="shared" si="76"/>
        <v>#VALUE!</v>
      </c>
    </row>
    <row r="634" spans="1:17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2">
        <f>[1]!GenLognormal($F$9,$F$10)</f>
        <v>#VALUE!</v>
      </c>
      <c r="G634" t="e" vm="2">
        <f>[1]!genBinomial(1,0.567)</f>
        <v>#VALUE!</v>
      </c>
      <c r="H634" s="13" t="e" vm="1">
        <f t="shared" si="70"/>
        <v>#VALUE!</v>
      </c>
      <c r="I634" s="1">
        <f>Main!$A$27</f>
        <v>264.55759569809749</v>
      </c>
      <c r="J634" s="48" t="e" vm="1">
        <f t="shared" si="71"/>
        <v>#VALUE!</v>
      </c>
      <c r="K634" t="e" vm="1">
        <f t="shared" si="72"/>
        <v>#VALUE!</v>
      </c>
      <c r="L634" s="1">
        <f>Main!$B$27</f>
        <v>264.41701673810672</v>
      </c>
      <c r="M634" s="48" t="e" vm="1">
        <f t="shared" si="73"/>
        <v>#VALUE!</v>
      </c>
      <c r="N634" t="e" vm="1">
        <f t="shared" si="74"/>
        <v>#VALUE!</v>
      </c>
      <c r="O634" s="1">
        <f>Main!$C$27</f>
        <v>264.69552238228596</v>
      </c>
      <c r="P634" s="48" t="e" vm="1">
        <f t="shared" si="75"/>
        <v>#VALUE!</v>
      </c>
      <c r="Q634" t="e" vm="1">
        <f t="shared" si="76"/>
        <v>#VALUE!</v>
      </c>
    </row>
    <row r="635" spans="1:17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2">
        <f>[1]!GenLognormal($F$9,$F$10)</f>
        <v>#VALUE!</v>
      </c>
      <c r="G635" t="e" vm="2">
        <f>[1]!genBinomial(1,0.567)</f>
        <v>#VALUE!</v>
      </c>
      <c r="H635" s="13" t="e" vm="1">
        <f t="shared" si="70"/>
        <v>#VALUE!</v>
      </c>
      <c r="I635" s="1">
        <f>Main!$A$27</f>
        <v>264.55759569809749</v>
      </c>
      <c r="J635" s="48" t="e" vm="1">
        <f t="shared" si="71"/>
        <v>#VALUE!</v>
      </c>
      <c r="K635" t="e" vm="1">
        <f t="shared" si="72"/>
        <v>#VALUE!</v>
      </c>
      <c r="L635" s="1">
        <f>Main!$B$27</f>
        <v>264.41701673810672</v>
      </c>
      <c r="M635" s="48" t="e" vm="1">
        <f t="shared" si="73"/>
        <v>#VALUE!</v>
      </c>
      <c r="N635" t="e" vm="1">
        <f t="shared" si="74"/>
        <v>#VALUE!</v>
      </c>
      <c r="O635" s="1">
        <f>Main!$C$27</f>
        <v>264.69552238228596</v>
      </c>
      <c r="P635" s="48" t="e" vm="1">
        <f t="shared" si="75"/>
        <v>#VALUE!</v>
      </c>
      <c r="Q635" t="e" vm="1">
        <f t="shared" si="76"/>
        <v>#VALUE!</v>
      </c>
    </row>
    <row r="636" spans="1:17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2">
        <f>[1]!GenLognormal($F$9,$F$10)</f>
        <v>#VALUE!</v>
      </c>
      <c r="G636" t="e" vm="2">
        <f>[1]!genBinomial(1,0.567)</f>
        <v>#VALUE!</v>
      </c>
      <c r="H636" s="13" t="e" vm="1">
        <f t="shared" si="70"/>
        <v>#VALUE!</v>
      </c>
      <c r="I636" s="1">
        <f>Main!$A$27</f>
        <v>264.55759569809749</v>
      </c>
      <c r="J636" s="48" t="e" vm="1">
        <f t="shared" si="71"/>
        <v>#VALUE!</v>
      </c>
      <c r="K636" t="e" vm="1">
        <f t="shared" si="72"/>
        <v>#VALUE!</v>
      </c>
      <c r="L636" s="1">
        <f>Main!$B$27</f>
        <v>264.41701673810672</v>
      </c>
      <c r="M636" s="48" t="e" vm="1">
        <f t="shared" si="73"/>
        <v>#VALUE!</v>
      </c>
      <c r="N636" t="e" vm="1">
        <f t="shared" si="74"/>
        <v>#VALUE!</v>
      </c>
      <c r="O636" s="1">
        <f>Main!$C$27</f>
        <v>264.69552238228596</v>
      </c>
      <c r="P636" s="48" t="e" vm="1">
        <f t="shared" si="75"/>
        <v>#VALUE!</v>
      </c>
      <c r="Q636" t="e" vm="1">
        <f t="shared" si="76"/>
        <v>#VALUE!</v>
      </c>
    </row>
    <row r="637" spans="1:17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2">
        <f>[1]!GenLognormal($F$9,$F$10)</f>
        <v>#VALUE!</v>
      </c>
      <c r="G637" t="e" vm="2">
        <f>[1]!genBinomial(1,0.567)</f>
        <v>#VALUE!</v>
      </c>
      <c r="H637" s="13" t="e" vm="1">
        <f t="shared" si="70"/>
        <v>#VALUE!</v>
      </c>
      <c r="I637" s="1">
        <f>Main!$A$27</f>
        <v>264.55759569809749</v>
      </c>
      <c r="J637" s="48" t="e" vm="1">
        <f t="shared" si="71"/>
        <v>#VALUE!</v>
      </c>
      <c r="K637" t="e" vm="1">
        <f t="shared" si="72"/>
        <v>#VALUE!</v>
      </c>
      <c r="L637" s="1">
        <f>Main!$B$27</f>
        <v>264.41701673810672</v>
      </c>
      <c r="M637" s="48" t="e" vm="1">
        <f t="shared" si="73"/>
        <v>#VALUE!</v>
      </c>
      <c r="N637" t="e" vm="1">
        <f t="shared" si="74"/>
        <v>#VALUE!</v>
      </c>
      <c r="O637" s="1">
        <f>Main!$C$27</f>
        <v>264.69552238228596</v>
      </c>
      <c r="P637" s="48" t="e" vm="1">
        <f t="shared" si="75"/>
        <v>#VALUE!</v>
      </c>
      <c r="Q637" t="e" vm="1">
        <f t="shared" si="76"/>
        <v>#VALUE!</v>
      </c>
    </row>
    <row r="638" spans="1:17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2">
        <f>[1]!GenLognormal($F$9,$F$10)</f>
        <v>#VALUE!</v>
      </c>
      <c r="G638" t="e" vm="2">
        <f>[1]!genBinomial(1,0.567)</f>
        <v>#VALUE!</v>
      </c>
      <c r="H638" s="13" t="e" vm="1">
        <f t="shared" si="70"/>
        <v>#VALUE!</v>
      </c>
      <c r="I638" s="1">
        <f>Main!$A$27</f>
        <v>264.55759569809749</v>
      </c>
      <c r="J638" s="48" t="e" vm="1">
        <f t="shared" si="71"/>
        <v>#VALUE!</v>
      </c>
      <c r="K638" t="e" vm="1">
        <f t="shared" si="72"/>
        <v>#VALUE!</v>
      </c>
      <c r="L638" s="1">
        <f>Main!$B$27</f>
        <v>264.41701673810672</v>
      </c>
      <c r="M638" s="48" t="e" vm="1">
        <f t="shared" si="73"/>
        <v>#VALUE!</v>
      </c>
      <c r="N638" t="e" vm="1">
        <f t="shared" si="74"/>
        <v>#VALUE!</v>
      </c>
      <c r="O638" s="1">
        <f>Main!$C$27</f>
        <v>264.69552238228596</v>
      </c>
      <c r="P638" s="48" t="e" vm="1">
        <f t="shared" si="75"/>
        <v>#VALUE!</v>
      </c>
      <c r="Q638" t="e" vm="1">
        <f t="shared" si="76"/>
        <v>#VALUE!</v>
      </c>
    </row>
    <row r="639" spans="1:17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2">
        <f>[1]!GenLognormal($F$9,$F$10)</f>
        <v>#VALUE!</v>
      </c>
      <c r="G639" t="e" vm="2">
        <f>[1]!genBinomial(1,0.567)</f>
        <v>#VALUE!</v>
      </c>
      <c r="H639" s="13" t="e" vm="1">
        <f t="shared" si="70"/>
        <v>#VALUE!</v>
      </c>
      <c r="I639" s="1">
        <f>Main!$A$27</f>
        <v>264.55759569809749</v>
      </c>
      <c r="J639" s="48" t="e" vm="1">
        <f t="shared" si="71"/>
        <v>#VALUE!</v>
      </c>
      <c r="K639" t="e" vm="1">
        <f t="shared" si="72"/>
        <v>#VALUE!</v>
      </c>
      <c r="L639" s="1">
        <f>Main!$B$27</f>
        <v>264.41701673810672</v>
      </c>
      <c r="M639" s="48" t="e" vm="1">
        <f t="shared" si="73"/>
        <v>#VALUE!</v>
      </c>
      <c r="N639" t="e" vm="1">
        <f t="shared" si="74"/>
        <v>#VALUE!</v>
      </c>
      <c r="O639" s="1">
        <f>Main!$C$27</f>
        <v>264.69552238228596</v>
      </c>
      <c r="P639" s="48" t="e" vm="1">
        <f t="shared" si="75"/>
        <v>#VALUE!</v>
      </c>
      <c r="Q639" t="e" vm="1">
        <f t="shared" si="76"/>
        <v>#VALUE!</v>
      </c>
    </row>
    <row r="640" spans="1:17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2">
        <f>[1]!GenLognormal($F$9,$F$10)</f>
        <v>#VALUE!</v>
      </c>
      <c r="G640" t="e" vm="2">
        <f>[1]!genBinomial(1,0.567)</f>
        <v>#VALUE!</v>
      </c>
      <c r="H640" s="13" t="e" vm="1">
        <f t="shared" si="70"/>
        <v>#VALUE!</v>
      </c>
      <c r="I640" s="1">
        <f>Main!$A$27</f>
        <v>264.55759569809749</v>
      </c>
      <c r="J640" s="48" t="e" vm="1">
        <f t="shared" si="71"/>
        <v>#VALUE!</v>
      </c>
      <c r="K640" t="e" vm="1">
        <f t="shared" si="72"/>
        <v>#VALUE!</v>
      </c>
      <c r="L640" s="1">
        <f>Main!$B$27</f>
        <v>264.41701673810672</v>
      </c>
      <c r="M640" s="48" t="e" vm="1">
        <f t="shared" si="73"/>
        <v>#VALUE!</v>
      </c>
      <c r="N640" t="e" vm="1">
        <f t="shared" si="74"/>
        <v>#VALUE!</v>
      </c>
      <c r="O640" s="1">
        <f>Main!$C$27</f>
        <v>264.69552238228596</v>
      </c>
      <c r="P640" s="48" t="e" vm="1">
        <f t="shared" si="75"/>
        <v>#VALUE!</v>
      </c>
      <c r="Q640" t="e" vm="1">
        <f t="shared" si="76"/>
        <v>#VALUE!</v>
      </c>
    </row>
    <row r="641" spans="1:17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2">
        <f>[1]!GenLognormal($F$9,$F$10)</f>
        <v>#VALUE!</v>
      </c>
      <c r="G641" t="e" vm="2">
        <f>[1]!genBinomial(1,0.567)</f>
        <v>#VALUE!</v>
      </c>
      <c r="H641" s="13" t="e" vm="1">
        <f t="shared" si="70"/>
        <v>#VALUE!</v>
      </c>
      <c r="I641" s="1">
        <f>Main!$A$27</f>
        <v>264.55759569809749</v>
      </c>
      <c r="J641" s="48" t="e" vm="1">
        <f t="shared" si="71"/>
        <v>#VALUE!</v>
      </c>
      <c r="K641" t="e" vm="1">
        <f t="shared" si="72"/>
        <v>#VALUE!</v>
      </c>
      <c r="L641" s="1">
        <f>Main!$B$27</f>
        <v>264.41701673810672</v>
      </c>
      <c r="M641" s="48" t="e" vm="1">
        <f t="shared" si="73"/>
        <v>#VALUE!</v>
      </c>
      <c r="N641" t="e" vm="1">
        <f t="shared" si="74"/>
        <v>#VALUE!</v>
      </c>
      <c r="O641" s="1">
        <f>Main!$C$27</f>
        <v>264.69552238228596</v>
      </c>
      <c r="P641" s="48" t="e" vm="1">
        <f t="shared" si="75"/>
        <v>#VALUE!</v>
      </c>
      <c r="Q641" t="e" vm="1">
        <f t="shared" si="76"/>
        <v>#VALUE!</v>
      </c>
    </row>
    <row r="642" spans="1:17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2">
        <f>[1]!GenLognormal($F$9,$F$10)</f>
        <v>#VALUE!</v>
      </c>
      <c r="G642" t="e" vm="2">
        <f>[1]!genBinomial(1,0.567)</f>
        <v>#VALUE!</v>
      </c>
      <c r="H642" s="13" t="e" vm="1">
        <f t="shared" si="70"/>
        <v>#VALUE!</v>
      </c>
      <c r="I642" s="1">
        <f>Main!$A$27</f>
        <v>264.55759569809749</v>
      </c>
      <c r="J642" s="48" t="e" vm="1">
        <f t="shared" si="71"/>
        <v>#VALUE!</v>
      </c>
      <c r="K642" t="e" vm="1">
        <f t="shared" si="72"/>
        <v>#VALUE!</v>
      </c>
      <c r="L642" s="1">
        <f>Main!$B$27</f>
        <v>264.41701673810672</v>
      </c>
      <c r="M642" s="48" t="e" vm="1">
        <f t="shared" si="73"/>
        <v>#VALUE!</v>
      </c>
      <c r="N642" t="e" vm="1">
        <f t="shared" si="74"/>
        <v>#VALUE!</v>
      </c>
      <c r="O642" s="1">
        <f>Main!$C$27</f>
        <v>264.69552238228596</v>
      </c>
      <c r="P642" s="48" t="e" vm="1">
        <f t="shared" si="75"/>
        <v>#VALUE!</v>
      </c>
      <c r="Q642" t="e" vm="1">
        <f t="shared" si="76"/>
        <v>#VALUE!</v>
      </c>
    </row>
    <row r="643" spans="1:17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2">
        <f>[1]!GenLognormal($F$9,$F$10)</f>
        <v>#VALUE!</v>
      </c>
      <c r="G643" t="e" vm="2">
        <f>[1]!genBinomial(1,0.567)</f>
        <v>#VALUE!</v>
      </c>
      <c r="H643" s="13" t="e" vm="1">
        <f t="shared" si="70"/>
        <v>#VALUE!</v>
      </c>
      <c r="I643" s="1">
        <f>Main!$A$27</f>
        <v>264.55759569809749</v>
      </c>
      <c r="J643" s="48" t="e" vm="1">
        <f t="shared" si="71"/>
        <v>#VALUE!</v>
      </c>
      <c r="K643" t="e" vm="1">
        <f t="shared" si="72"/>
        <v>#VALUE!</v>
      </c>
      <c r="L643" s="1">
        <f>Main!$B$27</f>
        <v>264.41701673810672</v>
      </c>
      <c r="M643" s="48" t="e" vm="1">
        <f t="shared" si="73"/>
        <v>#VALUE!</v>
      </c>
      <c r="N643" t="e" vm="1">
        <f t="shared" si="74"/>
        <v>#VALUE!</v>
      </c>
      <c r="O643" s="1">
        <f>Main!$C$27</f>
        <v>264.69552238228596</v>
      </c>
      <c r="P643" s="48" t="e" vm="1">
        <f t="shared" si="75"/>
        <v>#VALUE!</v>
      </c>
      <c r="Q643" t="e" vm="1">
        <f t="shared" si="76"/>
        <v>#VALUE!</v>
      </c>
    </row>
    <row r="644" spans="1:17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2">
        <f>[1]!GenLognormal($F$9,$F$10)</f>
        <v>#VALUE!</v>
      </c>
      <c r="G644" t="e" vm="2">
        <f>[1]!genBinomial(1,0.567)</f>
        <v>#VALUE!</v>
      </c>
      <c r="H644" s="13" t="e" vm="1">
        <f t="shared" si="70"/>
        <v>#VALUE!</v>
      </c>
      <c r="I644" s="1">
        <f>Main!$A$27</f>
        <v>264.55759569809749</v>
      </c>
      <c r="J644" s="48" t="e" vm="1">
        <f t="shared" si="71"/>
        <v>#VALUE!</v>
      </c>
      <c r="K644" t="e" vm="1">
        <f t="shared" si="72"/>
        <v>#VALUE!</v>
      </c>
      <c r="L644" s="1">
        <f>Main!$B$27</f>
        <v>264.41701673810672</v>
      </c>
      <c r="M644" s="48" t="e" vm="1">
        <f t="shared" si="73"/>
        <v>#VALUE!</v>
      </c>
      <c r="N644" t="e" vm="1">
        <f t="shared" si="74"/>
        <v>#VALUE!</v>
      </c>
      <c r="O644" s="1">
        <f>Main!$C$27</f>
        <v>264.69552238228596</v>
      </c>
      <c r="P644" s="48" t="e" vm="1">
        <f t="shared" si="75"/>
        <v>#VALUE!</v>
      </c>
      <c r="Q644" t="e" vm="1">
        <f t="shared" si="76"/>
        <v>#VALUE!</v>
      </c>
    </row>
    <row r="645" spans="1:17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2">
        <f>[1]!GenLognormal($F$9,$F$10)</f>
        <v>#VALUE!</v>
      </c>
      <c r="G645" t="e" vm="2">
        <f>[1]!genBinomial(1,0.567)</f>
        <v>#VALUE!</v>
      </c>
      <c r="H645" s="13" t="e" vm="1">
        <f t="shared" si="70"/>
        <v>#VALUE!</v>
      </c>
      <c r="I645" s="1">
        <f>Main!$A$27</f>
        <v>264.55759569809749</v>
      </c>
      <c r="J645" s="48" t="e" vm="1">
        <f t="shared" si="71"/>
        <v>#VALUE!</v>
      </c>
      <c r="K645" t="e" vm="1">
        <f t="shared" si="72"/>
        <v>#VALUE!</v>
      </c>
      <c r="L645" s="1">
        <f>Main!$B$27</f>
        <v>264.41701673810672</v>
      </c>
      <c r="M645" s="48" t="e" vm="1">
        <f t="shared" si="73"/>
        <v>#VALUE!</v>
      </c>
      <c r="N645" t="e" vm="1">
        <f t="shared" si="74"/>
        <v>#VALUE!</v>
      </c>
      <c r="O645" s="1">
        <f>Main!$C$27</f>
        <v>264.69552238228596</v>
      </c>
      <c r="P645" s="48" t="e" vm="1">
        <f t="shared" si="75"/>
        <v>#VALUE!</v>
      </c>
      <c r="Q645" t="e" vm="1">
        <f t="shared" si="76"/>
        <v>#VALUE!</v>
      </c>
    </row>
    <row r="646" spans="1:17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2">
        <f>[1]!GenLognormal($F$9,$F$10)</f>
        <v>#VALUE!</v>
      </c>
      <c r="G646" t="e" vm="2">
        <f>[1]!genBinomial(1,0.567)</f>
        <v>#VALUE!</v>
      </c>
      <c r="H646" s="13" t="e" vm="1">
        <f t="shared" si="70"/>
        <v>#VALUE!</v>
      </c>
      <c r="I646" s="1">
        <f>Main!$A$27</f>
        <v>264.55759569809749</v>
      </c>
      <c r="J646" s="48" t="e" vm="1">
        <f t="shared" si="71"/>
        <v>#VALUE!</v>
      </c>
      <c r="K646" t="e" vm="1">
        <f t="shared" si="72"/>
        <v>#VALUE!</v>
      </c>
      <c r="L646" s="1">
        <f>Main!$B$27</f>
        <v>264.41701673810672</v>
      </c>
      <c r="M646" s="48" t="e" vm="1">
        <f t="shared" si="73"/>
        <v>#VALUE!</v>
      </c>
      <c r="N646" t="e" vm="1">
        <f t="shared" si="74"/>
        <v>#VALUE!</v>
      </c>
      <c r="O646" s="1">
        <f>Main!$C$27</f>
        <v>264.69552238228596</v>
      </c>
      <c r="P646" s="48" t="e" vm="1">
        <f t="shared" si="75"/>
        <v>#VALUE!</v>
      </c>
      <c r="Q646" t="e" vm="1">
        <f t="shared" si="76"/>
        <v>#VALUE!</v>
      </c>
    </row>
    <row r="647" spans="1:17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2">
        <f>[1]!GenLognormal($F$9,$F$10)</f>
        <v>#VALUE!</v>
      </c>
      <c r="G647" t="e" vm="2">
        <f>[1]!genBinomial(1,0.567)</f>
        <v>#VALUE!</v>
      </c>
      <c r="H647" s="13" t="e" vm="1">
        <f t="shared" si="70"/>
        <v>#VALUE!</v>
      </c>
      <c r="I647" s="1">
        <f>Main!$A$27</f>
        <v>264.55759569809749</v>
      </c>
      <c r="J647" s="48" t="e" vm="1">
        <f t="shared" si="71"/>
        <v>#VALUE!</v>
      </c>
      <c r="K647" t="e" vm="1">
        <f t="shared" si="72"/>
        <v>#VALUE!</v>
      </c>
      <c r="L647" s="1">
        <f>Main!$B$27</f>
        <v>264.41701673810672</v>
      </c>
      <c r="M647" s="48" t="e" vm="1">
        <f t="shared" si="73"/>
        <v>#VALUE!</v>
      </c>
      <c r="N647" t="e" vm="1">
        <f t="shared" si="74"/>
        <v>#VALUE!</v>
      </c>
      <c r="O647" s="1">
        <f>Main!$C$27</f>
        <v>264.69552238228596</v>
      </c>
      <c r="P647" s="48" t="e" vm="1">
        <f t="shared" si="75"/>
        <v>#VALUE!</v>
      </c>
      <c r="Q647" t="e" vm="1">
        <f t="shared" si="76"/>
        <v>#VALUE!</v>
      </c>
    </row>
    <row r="648" spans="1:17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2">
        <f>[1]!GenLognormal($F$9,$F$10)</f>
        <v>#VALUE!</v>
      </c>
      <c r="G648" t="e" vm="2">
        <f>[1]!genBinomial(1,0.567)</f>
        <v>#VALUE!</v>
      </c>
      <c r="H648" s="13" t="e" vm="1">
        <f t="shared" si="70"/>
        <v>#VALUE!</v>
      </c>
      <c r="I648" s="1">
        <f>Main!$A$27</f>
        <v>264.55759569809749</v>
      </c>
      <c r="J648" s="48" t="e" vm="1">
        <f t="shared" si="71"/>
        <v>#VALUE!</v>
      </c>
      <c r="K648" t="e" vm="1">
        <f t="shared" si="72"/>
        <v>#VALUE!</v>
      </c>
      <c r="L648" s="1">
        <f>Main!$B$27</f>
        <v>264.41701673810672</v>
      </c>
      <c r="M648" s="48" t="e" vm="1">
        <f t="shared" si="73"/>
        <v>#VALUE!</v>
      </c>
      <c r="N648" t="e" vm="1">
        <f t="shared" si="74"/>
        <v>#VALUE!</v>
      </c>
      <c r="O648" s="1">
        <f>Main!$C$27</f>
        <v>264.69552238228596</v>
      </c>
      <c r="P648" s="48" t="e" vm="1">
        <f t="shared" si="75"/>
        <v>#VALUE!</v>
      </c>
      <c r="Q648" t="e" vm="1">
        <f t="shared" si="76"/>
        <v>#VALUE!</v>
      </c>
    </row>
    <row r="649" spans="1:17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2">
        <f>[1]!GenLognormal($F$9,$F$10)</f>
        <v>#VALUE!</v>
      </c>
      <c r="G649" t="e" vm="2">
        <f>[1]!genBinomial(1,0.567)</f>
        <v>#VALUE!</v>
      </c>
      <c r="H649" s="13" t="e" vm="1">
        <f t="shared" si="70"/>
        <v>#VALUE!</v>
      </c>
      <c r="I649" s="1">
        <f>Main!$A$27</f>
        <v>264.55759569809749</v>
      </c>
      <c r="J649" s="48" t="e" vm="1">
        <f t="shared" si="71"/>
        <v>#VALUE!</v>
      </c>
      <c r="K649" t="e" vm="1">
        <f t="shared" si="72"/>
        <v>#VALUE!</v>
      </c>
      <c r="L649" s="1">
        <f>Main!$B$27</f>
        <v>264.41701673810672</v>
      </c>
      <c r="M649" s="48" t="e" vm="1">
        <f t="shared" si="73"/>
        <v>#VALUE!</v>
      </c>
      <c r="N649" t="e" vm="1">
        <f t="shared" si="74"/>
        <v>#VALUE!</v>
      </c>
      <c r="O649" s="1">
        <f>Main!$C$27</f>
        <v>264.69552238228596</v>
      </c>
      <c r="P649" s="48" t="e" vm="1">
        <f t="shared" si="75"/>
        <v>#VALUE!</v>
      </c>
      <c r="Q649" t="e" vm="1">
        <f t="shared" si="76"/>
        <v>#VALUE!</v>
      </c>
    </row>
    <row r="650" spans="1:17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2">
        <f>[1]!GenLognormal($F$9,$F$10)</f>
        <v>#VALUE!</v>
      </c>
      <c r="G650" t="e" vm="2">
        <f>[1]!genBinomial(1,0.567)</f>
        <v>#VALUE!</v>
      </c>
      <c r="H650" s="13" t="e" vm="1">
        <f t="shared" si="70"/>
        <v>#VALUE!</v>
      </c>
      <c r="I650" s="1">
        <f>Main!$A$27</f>
        <v>264.55759569809749</v>
      </c>
      <c r="J650" s="48" t="e" vm="1">
        <f t="shared" si="71"/>
        <v>#VALUE!</v>
      </c>
      <c r="K650" t="e" vm="1">
        <f t="shared" si="72"/>
        <v>#VALUE!</v>
      </c>
      <c r="L650" s="1">
        <f>Main!$B$27</f>
        <v>264.41701673810672</v>
      </c>
      <c r="M650" s="48" t="e" vm="1">
        <f t="shared" si="73"/>
        <v>#VALUE!</v>
      </c>
      <c r="N650" t="e" vm="1">
        <f t="shared" si="74"/>
        <v>#VALUE!</v>
      </c>
      <c r="O650" s="1">
        <f>Main!$C$27</f>
        <v>264.69552238228596</v>
      </c>
      <c r="P650" s="48" t="e" vm="1">
        <f t="shared" si="75"/>
        <v>#VALUE!</v>
      </c>
      <c r="Q650" t="e" vm="1">
        <f t="shared" si="76"/>
        <v>#VALUE!</v>
      </c>
    </row>
    <row r="651" spans="1:17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2">
        <f>[1]!GenLognormal($F$9,$F$10)</f>
        <v>#VALUE!</v>
      </c>
      <c r="G651" t="e" vm="2">
        <f>[1]!genBinomial(1,0.567)</f>
        <v>#VALUE!</v>
      </c>
      <c r="H651" s="13" t="e" vm="1">
        <f t="shared" si="70"/>
        <v>#VALUE!</v>
      </c>
      <c r="I651" s="1">
        <f>Main!$A$27</f>
        <v>264.55759569809749</v>
      </c>
      <c r="J651" s="48" t="e" vm="1">
        <f t="shared" si="71"/>
        <v>#VALUE!</v>
      </c>
      <c r="K651" t="e" vm="1">
        <f t="shared" si="72"/>
        <v>#VALUE!</v>
      </c>
      <c r="L651" s="1">
        <f>Main!$B$27</f>
        <v>264.41701673810672</v>
      </c>
      <c r="M651" s="48" t="e" vm="1">
        <f t="shared" si="73"/>
        <v>#VALUE!</v>
      </c>
      <c r="N651" t="e" vm="1">
        <f t="shared" si="74"/>
        <v>#VALUE!</v>
      </c>
      <c r="O651" s="1">
        <f>Main!$C$27</f>
        <v>264.69552238228596</v>
      </c>
      <c r="P651" s="48" t="e" vm="1">
        <f t="shared" si="75"/>
        <v>#VALUE!</v>
      </c>
      <c r="Q651" t="e" vm="1">
        <f t="shared" si="76"/>
        <v>#VALUE!</v>
      </c>
    </row>
    <row r="652" spans="1:17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2">
        <f>[1]!GenLognormal($F$9,$F$10)</f>
        <v>#VALUE!</v>
      </c>
      <c r="G652" t="e" vm="2">
        <f>[1]!genBinomial(1,0.567)</f>
        <v>#VALUE!</v>
      </c>
      <c r="H652" s="13" t="e" vm="1">
        <f t="shared" si="70"/>
        <v>#VALUE!</v>
      </c>
      <c r="I652" s="1">
        <f>Main!$A$27</f>
        <v>264.55759569809749</v>
      </c>
      <c r="J652" s="48" t="e" vm="1">
        <f t="shared" si="71"/>
        <v>#VALUE!</v>
      </c>
      <c r="K652" t="e" vm="1">
        <f t="shared" si="72"/>
        <v>#VALUE!</v>
      </c>
      <c r="L652" s="1">
        <f>Main!$B$27</f>
        <v>264.41701673810672</v>
      </c>
      <c r="M652" s="48" t="e" vm="1">
        <f t="shared" si="73"/>
        <v>#VALUE!</v>
      </c>
      <c r="N652" t="e" vm="1">
        <f t="shared" si="74"/>
        <v>#VALUE!</v>
      </c>
      <c r="O652" s="1">
        <f>Main!$C$27</f>
        <v>264.69552238228596</v>
      </c>
      <c r="P652" s="48" t="e" vm="1">
        <f t="shared" si="75"/>
        <v>#VALUE!</v>
      </c>
      <c r="Q652" t="e" vm="1">
        <f t="shared" si="76"/>
        <v>#VALUE!</v>
      </c>
    </row>
    <row r="653" spans="1:17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2">
        <f>[1]!GenLognormal($F$9,$F$10)</f>
        <v>#VALUE!</v>
      </c>
      <c r="G653" t="e" vm="2">
        <f>[1]!genBinomial(1,0.567)</f>
        <v>#VALUE!</v>
      </c>
      <c r="H653" s="13" t="e" vm="1">
        <f t="shared" si="70"/>
        <v>#VALUE!</v>
      </c>
      <c r="I653" s="1">
        <f>Main!$A$27</f>
        <v>264.55759569809749</v>
      </c>
      <c r="J653" s="48" t="e" vm="1">
        <f t="shared" si="71"/>
        <v>#VALUE!</v>
      </c>
      <c r="K653" t="e" vm="1">
        <f t="shared" si="72"/>
        <v>#VALUE!</v>
      </c>
      <c r="L653" s="1">
        <f>Main!$B$27</f>
        <v>264.41701673810672</v>
      </c>
      <c r="M653" s="48" t="e" vm="1">
        <f t="shared" si="73"/>
        <v>#VALUE!</v>
      </c>
      <c r="N653" t="e" vm="1">
        <f t="shared" si="74"/>
        <v>#VALUE!</v>
      </c>
      <c r="O653" s="1">
        <f>Main!$C$27</f>
        <v>264.69552238228596</v>
      </c>
      <c r="P653" s="48" t="e" vm="1">
        <f t="shared" si="75"/>
        <v>#VALUE!</v>
      </c>
      <c r="Q653" t="e" vm="1">
        <f t="shared" si="76"/>
        <v>#VALUE!</v>
      </c>
    </row>
    <row r="654" spans="1:17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2">
        <f>[1]!GenLognormal($F$9,$F$10)</f>
        <v>#VALUE!</v>
      </c>
      <c r="G654" t="e" vm="2">
        <f>[1]!genBinomial(1,0.567)</f>
        <v>#VALUE!</v>
      </c>
      <c r="H654" s="13" t="e" vm="1">
        <f t="shared" si="70"/>
        <v>#VALUE!</v>
      </c>
      <c r="I654" s="1">
        <f>Main!$A$27</f>
        <v>264.55759569809749</v>
      </c>
      <c r="J654" s="48" t="e" vm="1">
        <f t="shared" si="71"/>
        <v>#VALUE!</v>
      </c>
      <c r="K654" t="e" vm="1">
        <f t="shared" si="72"/>
        <v>#VALUE!</v>
      </c>
      <c r="L654" s="1">
        <f>Main!$B$27</f>
        <v>264.41701673810672</v>
      </c>
      <c r="M654" s="48" t="e" vm="1">
        <f t="shared" si="73"/>
        <v>#VALUE!</v>
      </c>
      <c r="N654" t="e" vm="1">
        <f t="shared" si="74"/>
        <v>#VALUE!</v>
      </c>
      <c r="O654" s="1">
        <f>Main!$C$27</f>
        <v>264.69552238228596</v>
      </c>
      <c r="P654" s="48" t="e" vm="1">
        <f t="shared" si="75"/>
        <v>#VALUE!</v>
      </c>
      <c r="Q654" t="e" vm="1">
        <f t="shared" si="76"/>
        <v>#VALUE!</v>
      </c>
    </row>
    <row r="655" spans="1:17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2">
        <f>[1]!GenLognormal($F$9,$F$10)</f>
        <v>#VALUE!</v>
      </c>
      <c r="G655" t="e" vm="2">
        <f>[1]!genBinomial(1,0.567)</f>
        <v>#VALUE!</v>
      </c>
      <c r="H655" s="13" t="e" vm="1">
        <f t="shared" si="70"/>
        <v>#VALUE!</v>
      </c>
      <c r="I655" s="1">
        <f>Main!$A$27</f>
        <v>264.55759569809749</v>
      </c>
      <c r="J655" s="48" t="e" vm="1">
        <f t="shared" si="71"/>
        <v>#VALUE!</v>
      </c>
      <c r="K655" t="e" vm="1">
        <f t="shared" si="72"/>
        <v>#VALUE!</v>
      </c>
      <c r="L655" s="1">
        <f>Main!$B$27</f>
        <v>264.41701673810672</v>
      </c>
      <c r="M655" s="48" t="e" vm="1">
        <f t="shared" si="73"/>
        <v>#VALUE!</v>
      </c>
      <c r="N655" t="e" vm="1">
        <f t="shared" si="74"/>
        <v>#VALUE!</v>
      </c>
      <c r="O655" s="1">
        <f>Main!$C$27</f>
        <v>264.69552238228596</v>
      </c>
      <c r="P655" s="48" t="e" vm="1">
        <f t="shared" si="75"/>
        <v>#VALUE!</v>
      </c>
      <c r="Q655" t="e" vm="1">
        <f t="shared" si="76"/>
        <v>#VALUE!</v>
      </c>
    </row>
    <row r="656" spans="1:17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2">
        <f>[1]!GenLognormal($F$9,$F$10)</f>
        <v>#VALUE!</v>
      </c>
      <c r="G656" t="e" vm="2">
        <f>[1]!genBinomial(1,0.567)</f>
        <v>#VALUE!</v>
      </c>
      <c r="H656" s="13" t="e" vm="1">
        <f t="shared" si="70"/>
        <v>#VALUE!</v>
      </c>
      <c r="I656" s="1">
        <f>Main!$A$27</f>
        <v>264.55759569809749</v>
      </c>
      <c r="J656" s="48" t="e" vm="1">
        <f t="shared" si="71"/>
        <v>#VALUE!</v>
      </c>
      <c r="K656" t="e" vm="1">
        <f t="shared" si="72"/>
        <v>#VALUE!</v>
      </c>
      <c r="L656" s="1">
        <f>Main!$B$27</f>
        <v>264.41701673810672</v>
      </c>
      <c r="M656" s="48" t="e" vm="1">
        <f t="shared" si="73"/>
        <v>#VALUE!</v>
      </c>
      <c r="N656" t="e" vm="1">
        <f t="shared" si="74"/>
        <v>#VALUE!</v>
      </c>
      <c r="O656" s="1">
        <f>Main!$C$27</f>
        <v>264.69552238228596</v>
      </c>
      <c r="P656" s="48" t="e" vm="1">
        <f t="shared" si="75"/>
        <v>#VALUE!</v>
      </c>
      <c r="Q656" t="e" vm="1">
        <f t="shared" si="76"/>
        <v>#VALUE!</v>
      </c>
    </row>
    <row r="657" spans="1:17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2">
        <f>[1]!GenLognormal($F$9,$F$10)</f>
        <v>#VALUE!</v>
      </c>
      <c r="G657" t="e" vm="2">
        <f>[1]!genBinomial(1,0.567)</f>
        <v>#VALUE!</v>
      </c>
      <c r="H657" s="13" t="e" vm="1">
        <f t="shared" si="70"/>
        <v>#VALUE!</v>
      </c>
      <c r="I657" s="1">
        <f>Main!$A$27</f>
        <v>264.55759569809749</v>
      </c>
      <c r="J657" s="48" t="e" vm="1">
        <f t="shared" si="71"/>
        <v>#VALUE!</v>
      </c>
      <c r="K657" t="e" vm="1">
        <f t="shared" si="72"/>
        <v>#VALUE!</v>
      </c>
      <c r="L657" s="1">
        <f>Main!$B$27</f>
        <v>264.41701673810672</v>
      </c>
      <c r="M657" s="48" t="e" vm="1">
        <f t="shared" si="73"/>
        <v>#VALUE!</v>
      </c>
      <c r="N657" t="e" vm="1">
        <f t="shared" si="74"/>
        <v>#VALUE!</v>
      </c>
      <c r="O657" s="1">
        <f>Main!$C$27</f>
        <v>264.69552238228596</v>
      </c>
      <c r="P657" s="48" t="e" vm="1">
        <f t="shared" si="75"/>
        <v>#VALUE!</v>
      </c>
      <c r="Q657" t="e" vm="1">
        <f t="shared" si="76"/>
        <v>#VALUE!</v>
      </c>
    </row>
    <row r="658" spans="1:17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2">
        <f>[1]!GenLognormal($F$9,$F$10)</f>
        <v>#VALUE!</v>
      </c>
      <c r="G658" t="e" vm="2">
        <f>[1]!genBinomial(1,0.567)</f>
        <v>#VALUE!</v>
      </c>
      <c r="H658" s="13" t="e" vm="1">
        <f t="shared" si="70"/>
        <v>#VALUE!</v>
      </c>
      <c r="I658" s="1">
        <f>Main!$A$27</f>
        <v>264.55759569809749</v>
      </c>
      <c r="J658" s="48" t="e" vm="1">
        <f t="shared" si="71"/>
        <v>#VALUE!</v>
      </c>
      <c r="K658" t="e" vm="1">
        <f t="shared" si="72"/>
        <v>#VALUE!</v>
      </c>
      <c r="L658" s="1">
        <f>Main!$B$27</f>
        <v>264.41701673810672</v>
      </c>
      <c r="M658" s="48" t="e" vm="1">
        <f t="shared" si="73"/>
        <v>#VALUE!</v>
      </c>
      <c r="N658" t="e" vm="1">
        <f t="shared" si="74"/>
        <v>#VALUE!</v>
      </c>
      <c r="O658" s="1">
        <f>Main!$C$27</f>
        <v>264.69552238228596</v>
      </c>
      <c r="P658" s="48" t="e" vm="1">
        <f t="shared" si="75"/>
        <v>#VALUE!</v>
      </c>
      <c r="Q658" t="e" vm="1">
        <f t="shared" si="76"/>
        <v>#VALUE!</v>
      </c>
    </row>
    <row r="659" spans="1:17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2">
        <f>[1]!GenLognormal($F$9,$F$10)</f>
        <v>#VALUE!</v>
      </c>
      <c r="G659" t="e" vm="2">
        <f>[1]!genBinomial(1,0.567)</f>
        <v>#VALUE!</v>
      </c>
      <c r="H659" s="13" t="e" vm="1">
        <f t="shared" si="70"/>
        <v>#VALUE!</v>
      </c>
      <c r="I659" s="1">
        <f>Main!$A$27</f>
        <v>264.55759569809749</v>
      </c>
      <c r="J659" s="48" t="e" vm="1">
        <f t="shared" si="71"/>
        <v>#VALUE!</v>
      </c>
      <c r="K659" t="e" vm="1">
        <f t="shared" si="72"/>
        <v>#VALUE!</v>
      </c>
      <c r="L659" s="1">
        <f>Main!$B$27</f>
        <v>264.41701673810672</v>
      </c>
      <c r="M659" s="48" t="e" vm="1">
        <f t="shared" si="73"/>
        <v>#VALUE!</v>
      </c>
      <c r="N659" t="e" vm="1">
        <f t="shared" si="74"/>
        <v>#VALUE!</v>
      </c>
      <c r="O659" s="1">
        <f>Main!$C$27</f>
        <v>264.69552238228596</v>
      </c>
      <c r="P659" s="48" t="e" vm="1">
        <f t="shared" si="75"/>
        <v>#VALUE!</v>
      </c>
      <c r="Q659" t="e" vm="1">
        <f t="shared" si="76"/>
        <v>#VALUE!</v>
      </c>
    </row>
    <row r="660" spans="1:17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2">
        <f>[1]!GenLognormal($F$9,$F$10)</f>
        <v>#VALUE!</v>
      </c>
      <c r="G660" t="e" vm="2">
        <f>[1]!genBinomial(1,0.567)</f>
        <v>#VALUE!</v>
      </c>
      <c r="H660" s="13" t="e" vm="1">
        <f t="shared" si="70"/>
        <v>#VALUE!</v>
      </c>
      <c r="I660" s="1">
        <f>Main!$A$27</f>
        <v>264.55759569809749</v>
      </c>
      <c r="J660" s="48" t="e" vm="1">
        <f t="shared" si="71"/>
        <v>#VALUE!</v>
      </c>
      <c r="K660" t="e" vm="1">
        <f t="shared" si="72"/>
        <v>#VALUE!</v>
      </c>
      <c r="L660" s="1">
        <f>Main!$B$27</f>
        <v>264.41701673810672</v>
      </c>
      <c r="M660" s="48" t="e" vm="1">
        <f t="shared" si="73"/>
        <v>#VALUE!</v>
      </c>
      <c r="N660" t="e" vm="1">
        <f t="shared" si="74"/>
        <v>#VALUE!</v>
      </c>
      <c r="O660" s="1">
        <f>Main!$C$27</f>
        <v>264.69552238228596</v>
      </c>
      <c r="P660" s="48" t="e" vm="1">
        <f t="shared" si="75"/>
        <v>#VALUE!</v>
      </c>
      <c r="Q660" t="e" vm="1">
        <f t="shared" si="76"/>
        <v>#VALUE!</v>
      </c>
    </row>
    <row r="661" spans="1:17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2">
        <f>[1]!GenLognormal($F$9,$F$10)</f>
        <v>#VALUE!</v>
      </c>
      <c r="G661" t="e" vm="2">
        <f>[1]!genBinomial(1,0.567)</f>
        <v>#VALUE!</v>
      </c>
      <c r="H661" s="13" t="e" vm="1">
        <f t="shared" ref="H661:H724" si="77">(266.16-47.17*G661-2.33*F661+0.66*E661+0.017*(E661^2))*113.12/1000000*D661</f>
        <v>#VALUE!</v>
      </c>
      <c r="I661" s="1">
        <f>Main!$A$27</f>
        <v>264.55759569809749</v>
      </c>
      <c r="J661" s="48" t="e" vm="1">
        <f t="shared" ref="J661:J724" si="78">I661*$H661/24/60</f>
        <v>#VALUE!</v>
      </c>
      <c r="K661" t="e" vm="1">
        <f t="shared" ref="K661:K724" si="79">J661*24*60/$D661</f>
        <v>#VALUE!</v>
      </c>
      <c r="L661" s="1">
        <f>Main!$B$27</f>
        <v>264.41701673810672</v>
      </c>
      <c r="M661" s="48" t="e" vm="1">
        <f t="shared" ref="M661:M724" si="80">L661*$H661/24/60</f>
        <v>#VALUE!</v>
      </c>
      <c r="N661" t="e" vm="1">
        <f t="shared" ref="N661:N724" si="81">M661*24*60/$D661</f>
        <v>#VALUE!</v>
      </c>
      <c r="O661" s="1">
        <f>Main!$C$27</f>
        <v>264.69552238228596</v>
      </c>
      <c r="P661" s="48" t="e" vm="1">
        <f t="shared" ref="P661:P724" si="82">O661*$H661/24/60</f>
        <v>#VALUE!</v>
      </c>
      <c r="Q661" t="e" vm="1">
        <f t="shared" ref="Q661:Q724" si="83">P661*24*60/$D661</f>
        <v>#VALUE!</v>
      </c>
    </row>
    <row r="662" spans="1:17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2">
        <f>[1]!GenLognormal($F$9,$F$10)</f>
        <v>#VALUE!</v>
      </c>
      <c r="G662" t="e" vm="2">
        <f>[1]!genBinomial(1,0.567)</f>
        <v>#VALUE!</v>
      </c>
      <c r="H662" s="13" t="e" vm="1">
        <f t="shared" si="77"/>
        <v>#VALUE!</v>
      </c>
      <c r="I662" s="1">
        <f>Main!$A$27</f>
        <v>264.55759569809749</v>
      </c>
      <c r="J662" s="48" t="e" vm="1">
        <f t="shared" si="78"/>
        <v>#VALUE!</v>
      </c>
      <c r="K662" t="e" vm="1">
        <f t="shared" si="79"/>
        <v>#VALUE!</v>
      </c>
      <c r="L662" s="1">
        <f>Main!$B$27</f>
        <v>264.41701673810672</v>
      </c>
      <c r="M662" s="48" t="e" vm="1">
        <f t="shared" si="80"/>
        <v>#VALUE!</v>
      </c>
      <c r="N662" t="e" vm="1">
        <f t="shared" si="81"/>
        <v>#VALUE!</v>
      </c>
      <c r="O662" s="1">
        <f>Main!$C$27</f>
        <v>264.69552238228596</v>
      </c>
      <c r="P662" s="48" t="e" vm="1">
        <f t="shared" si="82"/>
        <v>#VALUE!</v>
      </c>
      <c r="Q662" t="e" vm="1">
        <f t="shared" si="83"/>
        <v>#VALUE!</v>
      </c>
    </row>
    <row r="663" spans="1:17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2">
        <f>[1]!GenLognormal($F$9,$F$10)</f>
        <v>#VALUE!</v>
      </c>
      <c r="G663" t="e" vm="2">
        <f>[1]!genBinomial(1,0.567)</f>
        <v>#VALUE!</v>
      </c>
      <c r="H663" s="13" t="e" vm="1">
        <f t="shared" si="77"/>
        <v>#VALUE!</v>
      </c>
      <c r="I663" s="1">
        <f>Main!$A$27</f>
        <v>264.55759569809749</v>
      </c>
      <c r="J663" s="48" t="e" vm="1">
        <f t="shared" si="78"/>
        <v>#VALUE!</v>
      </c>
      <c r="K663" t="e" vm="1">
        <f t="shared" si="79"/>
        <v>#VALUE!</v>
      </c>
      <c r="L663" s="1">
        <f>Main!$B$27</f>
        <v>264.41701673810672</v>
      </c>
      <c r="M663" s="48" t="e" vm="1">
        <f t="shared" si="80"/>
        <v>#VALUE!</v>
      </c>
      <c r="N663" t="e" vm="1">
        <f t="shared" si="81"/>
        <v>#VALUE!</v>
      </c>
      <c r="O663" s="1">
        <f>Main!$C$27</f>
        <v>264.69552238228596</v>
      </c>
      <c r="P663" s="48" t="e" vm="1">
        <f t="shared" si="82"/>
        <v>#VALUE!</v>
      </c>
      <c r="Q663" t="e" vm="1">
        <f t="shared" si="83"/>
        <v>#VALUE!</v>
      </c>
    </row>
    <row r="664" spans="1:17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2">
        <f>[1]!GenLognormal($F$9,$F$10)</f>
        <v>#VALUE!</v>
      </c>
      <c r="G664" t="e" vm="2">
        <f>[1]!genBinomial(1,0.567)</f>
        <v>#VALUE!</v>
      </c>
      <c r="H664" s="13" t="e" vm="1">
        <f t="shared" si="77"/>
        <v>#VALUE!</v>
      </c>
      <c r="I664" s="1">
        <f>Main!$A$27</f>
        <v>264.55759569809749</v>
      </c>
      <c r="J664" s="48" t="e" vm="1">
        <f t="shared" si="78"/>
        <v>#VALUE!</v>
      </c>
      <c r="K664" t="e" vm="1">
        <f t="shared" si="79"/>
        <v>#VALUE!</v>
      </c>
      <c r="L664" s="1">
        <f>Main!$B$27</f>
        <v>264.41701673810672</v>
      </c>
      <c r="M664" s="48" t="e" vm="1">
        <f t="shared" si="80"/>
        <v>#VALUE!</v>
      </c>
      <c r="N664" t="e" vm="1">
        <f t="shared" si="81"/>
        <v>#VALUE!</v>
      </c>
      <c r="O664" s="1">
        <f>Main!$C$27</f>
        <v>264.69552238228596</v>
      </c>
      <c r="P664" s="48" t="e" vm="1">
        <f t="shared" si="82"/>
        <v>#VALUE!</v>
      </c>
      <c r="Q664" t="e" vm="1">
        <f t="shared" si="83"/>
        <v>#VALUE!</v>
      </c>
    </row>
    <row r="665" spans="1:17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2">
        <f>[1]!GenLognormal($F$9,$F$10)</f>
        <v>#VALUE!</v>
      </c>
      <c r="G665" t="e" vm="2">
        <f>[1]!genBinomial(1,0.567)</f>
        <v>#VALUE!</v>
      </c>
      <c r="H665" s="13" t="e" vm="1">
        <f t="shared" si="77"/>
        <v>#VALUE!</v>
      </c>
      <c r="I665" s="1">
        <f>Main!$A$27</f>
        <v>264.55759569809749</v>
      </c>
      <c r="J665" s="48" t="e" vm="1">
        <f t="shared" si="78"/>
        <v>#VALUE!</v>
      </c>
      <c r="K665" t="e" vm="1">
        <f t="shared" si="79"/>
        <v>#VALUE!</v>
      </c>
      <c r="L665" s="1">
        <f>Main!$B$27</f>
        <v>264.41701673810672</v>
      </c>
      <c r="M665" s="48" t="e" vm="1">
        <f t="shared" si="80"/>
        <v>#VALUE!</v>
      </c>
      <c r="N665" t="e" vm="1">
        <f t="shared" si="81"/>
        <v>#VALUE!</v>
      </c>
      <c r="O665" s="1">
        <f>Main!$C$27</f>
        <v>264.69552238228596</v>
      </c>
      <c r="P665" s="48" t="e" vm="1">
        <f t="shared" si="82"/>
        <v>#VALUE!</v>
      </c>
      <c r="Q665" t="e" vm="1">
        <f t="shared" si="83"/>
        <v>#VALUE!</v>
      </c>
    </row>
    <row r="666" spans="1:17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2">
        <f>[1]!GenLognormal($F$9,$F$10)</f>
        <v>#VALUE!</v>
      </c>
      <c r="G666" t="e" vm="2">
        <f>[1]!genBinomial(1,0.567)</f>
        <v>#VALUE!</v>
      </c>
      <c r="H666" s="13" t="e" vm="1">
        <f t="shared" si="77"/>
        <v>#VALUE!</v>
      </c>
      <c r="I666" s="1">
        <f>Main!$A$27</f>
        <v>264.55759569809749</v>
      </c>
      <c r="J666" s="48" t="e" vm="1">
        <f t="shared" si="78"/>
        <v>#VALUE!</v>
      </c>
      <c r="K666" t="e" vm="1">
        <f t="shared" si="79"/>
        <v>#VALUE!</v>
      </c>
      <c r="L666" s="1">
        <f>Main!$B$27</f>
        <v>264.41701673810672</v>
      </c>
      <c r="M666" s="48" t="e" vm="1">
        <f t="shared" si="80"/>
        <v>#VALUE!</v>
      </c>
      <c r="N666" t="e" vm="1">
        <f t="shared" si="81"/>
        <v>#VALUE!</v>
      </c>
      <c r="O666" s="1">
        <f>Main!$C$27</f>
        <v>264.69552238228596</v>
      </c>
      <c r="P666" s="48" t="e" vm="1">
        <f t="shared" si="82"/>
        <v>#VALUE!</v>
      </c>
      <c r="Q666" t="e" vm="1">
        <f t="shared" si="83"/>
        <v>#VALUE!</v>
      </c>
    </row>
    <row r="667" spans="1:17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2">
        <f>[1]!GenLognormal($F$9,$F$10)</f>
        <v>#VALUE!</v>
      </c>
      <c r="G667" t="e" vm="2">
        <f>[1]!genBinomial(1,0.567)</f>
        <v>#VALUE!</v>
      </c>
      <c r="H667" s="13" t="e" vm="1">
        <f t="shared" si="77"/>
        <v>#VALUE!</v>
      </c>
      <c r="I667" s="1">
        <f>Main!$A$27</f>
        <v>264.55759569809749</v>
      </c>
      <c r="J667" s="48" t="e" vm="1">
        <f t="shared" si="78"/>
        <v>#VALUE!</v>
      </c>
      <c r="K667" t="e" vm="1">
        <f t="shared" si="79"/>
        <v>#VALUE!</v>
      </c>
      <c r="L667" s="1">
        <f>Main!$B$27</f>
        <v>264.41701673810672</v>
      </c>
      <c r="M667" s="48" t="e" vm="1">
        <f t="shared" si="80"/>
        <v>#VALUE!</v>
      </c>
      <c r="N667" t="e" vm="1">
        <f t="shared" si="81"/>
        <v>#VALUE!</v>
      </c>
      <c r="O667" s="1">
        <f>Main!$C$27</f>
        <v>264.69552238228596</v>
      </c>
      <c r="P667" s="48" t="e" vm="1">
        <f t="shared" si="82"/>
        <v>#VALUE!</v>
      </c>
      <c r="Q667" t="e" vm="1">
        <f t="shared" si="83"/>
        <v>#VALUE!</v>
      </c>
    </row>
    <row r="668" spans="1:17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2">
        <f>[1]!GenLognormal($F$9,$F$10)</f>
        <v>#VALUE!</v>
      </c>
      <c r="G668" t="e" vm="2">
        <f>[1]!genBinomial(1,0.567)</f>
        <v>#VALUE!</v>
      </c>
      <c r="H668" s="13" t="e" vm="1">
        <f t="shared" si="77"/>
        <v>#VALUE!</v>
      </c>
      <c r="I668" s="1">
        <f>Main!$A$27</f>
        <v>264.55759569809749</v>
      </c>
      <c r="J668" s="48" t="e" vm="1">
        <f t="shared" si="78"/>
        <v>#VALUE!</v>
      </c>
      <c r="K668" t="e" vm="1">
        <f t="shared" si="79"/>
        <v>#VALUE!</v>
      </c>
      <c r="L668" s="1">
        <f>Main!$B$27</f>
        <v>264.41701673810672</v>
      </c>
      <c r="M668" s="48" t="e" vm="1">
        <f t="shared" si="80"/>
        <v>#VALUE!</v>
      </c>
      <c r="N668" t="e" vm="1">
        <f t="shared" si="81"/>
        <v>#VALUE!</v>
      </c>
      <c r="O668" s="1">
        <f>Main!$C$27</f>
        <v>264.69552238228596</v>
      </c>
      <c r="P668" s="48" t="e" vm="1">
        <f t="shared" si="82"/>
        <v>#VALUE!</v>
      </c>
      <c r="Q668" t="e" vm="1">
        <f t="shared" si="83"/>
        <v>#VALUE!</v>
      </c>
    </row>
    <row r="669" spans="1:17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2">
        <f>[1]!GenLognormal($F$9,$F$10)</f>
        <v>#VALUE!</v>
      </c>
      <c r="G669" t="e" vm="2">
        <f>[1]!genBinomial(1,0.567)</f>
        <v>#VALUE!</v>
      </c>
      <c r="H669" s="13" t="e" vm="1">
        <f t="shared" si="77"/>
        <v>#VALUE!</v>
      </c>
      <c r="I669" s="1">
        <f>Main!$A$27</f>
        <v>264.55759569809749</v>
      </c>
      <c r="J669" s="48" t="e" vm="1">
        <f t="shared" si="78"/>
        <v>#VALUE!</v>
      </c>
      <c r="K669" t="e" vm="1">
        <f t="shared" si="79"/>
        <v>#VALUE!</v>
      </c>
      <c r="L669" s="1">
        <f>Main!$B$27</f>
        <v>264.41701673810672</v>
      </c>
      <c r="M669" s="48" t="e" vm="1">
        <f t="shared" si="80"/>
        <v>#VALUE!</v>
      </c>
      <c r="N669" t="e" vm="1">
        <f t="shared" si="81"/>
        <v>#VALUE!</v>
      </c>
      <c r="O669" s="1">
        <f>Main!$C$27</f>
        <v>264.69552238228596</v>
      </c>
      <c r="P669" s="48" t="e" vm="1">
        <f t="shared" si="82"/>
        <v>#VALUE!</v>
      </c>
      <c r="Q669" t="e" vm="1">
        <f t="shared" si="83"/>
        <v>#VALUE!</v>
      </c>
    </row>
    <row r="670" spans="1:17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2">
        <f>[1]!GenLognormal($F$9,$F$10)</f>
        <v>#VALUE!</v>
      </c>
      <c r="G670" t="e" vm="2">
        <f>[1]!genBinomial(1,0.567)</f>
        <v>#VALUE!</v>
      </c>
      <c r="H670" s="13" t="e" vm="1">
        <f t="shared" si="77"/>
        <v>#VALUE!</v>
      </c>
      <c r="I670" s="1">
        <f>Main!$A$27</f>
        <v>264.55759569809749</v>
      </c>
      <c r="J670" s="48" t="e" vm="1">
        <f t="shared" si="78"/>
        <v>#VALUE!</v>
      </c>
      <c r="K670" t="e" vm="1">
        <f t="shared" si="79"/>
        <v>#VALUE!</v>
      </c>
      <c r="L670" s="1">
        <f>Main!$B$27</f>
        <v>264.41701673810672</v>
      </c>
      <c r="M670" s="48" t="e" vm="1">
        <f t="shared" si="80"/>
        <v>#VALUE!</v>
      </c>
      <c r="N670" t="e" vm="1">
        <f t="shared" si="81"/>
        <v>#VALUE!</v>
      </c>
      <c r="O670" s="1">
        <f>Main!$C$27</f>
        <v>264.69552238228596</v>
      </c>
      <c r="P670" s="48" t="e" vm="1">
        <f t="shared" si="82"/>
        <v>#VALUE!</v>
      </c>
      <c r="Q670" t="e" vm="1">
        <f t="shared" si="83"/>
        <v>#VALUE!</v>
      </c>
    </row>
    <row r="671" spans="1:17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2">
        <f>[1]!GenLognormal($F$9,$F$10)</f>
        <v>#VALUE!</v>
      </c>
      <c r="G671" t="e" vm="2">
        <f>[1]!genBinomial(1,0.567)</f>
        <v>#VALUE!</v>
      </c>
      <c r="H671" s="13" t="e" vm="1">
        <f t="shared" si="77"/>
        <v>#VALUE!</v>
      </c>
      <c r="I671" s="1">
        <f>Main!$A$27</f>
        <v>264.55759569809749</v>
      </c>
      <c r="J671" s="48" t="e" vm="1">
        <f t="shared" si="78"/>
        <v>#VALUE!</v>
      </c>
      <c r="K671" t="e" vm="1">
        <f t="shared" si="79"/>
        <v>#VALUE!</v>
      </c>
      <c r="L671" s="1">
        <f>Main!$B$27</f>
        <v>264.41701673810672</v>
      </c>
      <c r="M671" s="48" t="e" vm="1">
        <f t="shared" si="80"/>
        <v>#VALUE!</v>
      </c>
      <c r="N671" t="e" vm="1">
        <f t="shared" si="81"/>
        <v>#VALUE!</v>
      </c>
      <c r="O671" s="1">
        <f>Main!$C$27</f>
        <v>264.69552238228596</v>
      </c>
      <c r="P671" s="48" t="e" vm="1">
        <f t="shared" si="82"/>
        <v>#VALUE!</v>
      </c>
      <c r="Q671" t="e" vm="1">
        <f t="shared" si="83"/>
        <v>#VALUE!</v>
      </c>
    </row>
    <row r="672" spans="1:17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2">
        <f>[1]!GenLognormal($F$9,$F$10)</f>
        <v>#VALUE!</v>
      </c>
      <c r="G672" t="e" vm="2">
        <f>[1]!genBinomial(1,0.567)</f>
        <v>#VALUE!</v>
      </c>
      <c r="H672" s="13" t="e" vm="1">
        <f t="shared" si="77"/>
        <v>#VALUE!</v>
      </c>
      <c r="I672" s="1">
        <f>Main!$A$27</f>
        <v>264.55759569809749</v>
      </c>
      <c r="J672" s="48" t="e" vm="1">
        <f t="shared" si="78"/>
        <v>#VALUE!</v>
      </c>
      <c r="K672" t="e" vm="1">
        <f t="shared" si="79"/>
        <v>#VALUE!</v>
      </c>
      <c r="L672" s="1">
        <f>Main!$B$27</f>
        <v>264.41701673810672</v>
      </c>
      <c r="M672" s="48" t="e" vm="1">
        <f t="shared" si="80"/>
        <v>#VALUE!</v>
      </c>
      <c r="N672" t="e" vm="1">
        <f t="shared" si="81"/>
        <v>#VALUE!</v>
      </c>
      <c r="O672" s="1">
        <f>Main!$C$27</f>
        <v>264.69552238228596</v>
      </c>
      <c r="P672" s="48" t="e" vm="1">
        <f t="shared" si="82"/>
        <v>#VALUE!</v>
      </c>
      <c r="Q672" t="e" vm="1">
        <f t="shared" si="83"/>
        <v>#VALUE!</v>
      </c>
    </row>
    <row r="673" spans="1:17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2">
        <f>[1]!GenLognormal($F$9,$F$10)</f>
        <v>#VALUE!</v>
      </c>
      <c r="G673" t="e" vm="2">
        <f>[1]!genBinomial(1,0.567)</f>
        <v>#VALUE!</v>
      </c>
      <c r="H673" s="13" t="e" vm="1">
        <f t="shared" si="77"/>
        <v>#VALUE!</v>
      </c>
      <c r="I673" s="1">
        <f>Main!$A$27</f>
        <v>264.55759569809749</v>
      </c>
      <c r="J673" s="48" t="e" vm="1">
        <f t="shared" si="78"/>
        <v>#VALUE!</v>
      </c>
      <c r="K673" t="e" vm="1">
        <f t="shared" si="79"/>
        <v>#VALUE!</v>
      </c>
      <c r="L673" s="1">
        <f>Main!$B$27</f>
        <v>264.41701673810672</v>
      </c>
      <c r="M673" s="48" t="e" vm="1">
        <f t="shared" si="80"/>
        <v>#VALUE!</v>
      </c>
      <c r="N673" t="e" vm="1">
        <f t="shared" si="81"/>
        <v>#VALUE!</v>
      </c>
      <c r="O673" s="1">
        <f>Main!$C$27</f>
        <v>264.69552238228596</v>
      </c>
      <c r="P673" s="48" t="e" vm="1">
        <f t="shared" si="82"/>
        <v>#VALUE!</v>
      </c>
      <c r="Q673" t="e" vm="1">
        <f t="shared" si="83"/>
        <v>#VALUE!</v>
      </c>
    </row>
    <row r="674" spans="1:17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2">
        <f>[1]!GenLognormal($F$9,$F$10)</f>
        <v>#VALUE!</v>
      </c>
      <c r="G674" t="e" vm="2">
        <f>[1]!genBinomial(1,0.567)</f>
        <v>#VALUE!</v>
      </c>
      <c r="H674" s="13" t="e" vm="1">
        <f t="shared" si="77"/>
        <v>#VALUE!</v>
      </c>
      <c r="I674" s="1">
        <f>Main!$A$27</f>
        <v>264.55759569809749</v>
      </c>
      <c r="J674" s="48" t="e" vm="1">
        <f t="shared" si="78"/>
        <v>#VALUE!</v>
      </c>
      <c r="K674" t="e" vm="1">
        <f t="shared" si="79"/>
        <v>#VALUE!</v>
      </c>
      <c r="L674" s="1">
        <f>Main!$B$27</f>
        <v>264.41701673810672</v>
      </c>
      <c r="M674" s="48" t="e" vm="1">
        <f t="shared" si="80"/>
        <v>#VALUE!</v>
      </c>
      <c r="N674" t="e" vm="1">
        <f t="shared" si="81"/>
        <v>#VALUE!</v>
      </c>
      <c r="O674" s="1">
        <f>Main!$C$27</f>
        <v>264.69552238228596</v>
      </c>
      <c r="P674" s="48" t="e" vm="1">
        <f t="shared" si="82"/>
        <v>#VALUE!</v>
      </c>
      <c r="Q674" t="e" vm="1">
        <f t="shared" si="83"/>
        <v>#VALUE!</v>
      </c>
    </row>
    <row r="675" spans="1:17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2">
        <f>[1]!GenLognormal($F$9,$F$10)</f>
        <v>#VALUE!</v>
      </c>
      <c r="G675" t="e" vm="2">
        <f>[1]!genBinomial(1,0.567)</f>
        <v>#VALUE!</v>
      </c>
      <c r="H675" s="13" t="e" vm="1">
        <f t="shared" si="77"/>
        <v>#VALUE!</v>
      </c>
      <c r="I675" s="1">
        <f>Main!$A$27</f>
        <v>264.55759569809749</v>
      </c>
      <c r="J675" s="48" t="e" vm="1">
        <f t="shared" si="78"/>
        <v>#VALUE!</v>
      </c>
      <c r="K675" t="e" vm="1">
        <f t="shared" si="79"/>
        <v>#VALUE!</v>
      </c>
      <c r="L675" s="1">
        <f>Main!$B$27</f>
        <v>264.41701673810672</v>
      </c>
      <c r="M675" s="48" t="e" vm="1">
        <f t="shared" si="80"/>
        <v>#VALUE!</v>
      </c>
      <c r="N675" t="e" vm="1">
        <f t="shared" si="81"/>
        <v>#VALUE!</v>
      </c>
      <c r="O675" s="1">
        <f>Main!$C$27</f>
        <v>264.69552238228596</v>
      </c>
      <c r="P675" s="48" t="e" vm="1">
        <f t="shared" si="82"/>
        <v>#VALUE!</v>
      </c>
      <c r="Q675" t="e" vm="1">
        <f t="shared" si="83"/>
        <v>#VALUE!</v>
      </c>
    </row>
    <row r="676" spans="1:17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2">
        <f>[1]!GenLognormal($F$9,$F$10)</f>
        <v>#VALUE!</v>
      </c>
      <c r="G676" t="e" vm="2">
        <f>[1]!genBinomial(1,0.567)</f>
        <v>#VALUE!</v>
      </c>
      <c r="H676" s="13" t="e" vm="1">
        <f t="shared" si="77"/>
        <v>#VALUE!</v>
      </c>
      <c r="I676" s="1">
        <f>Main!$A$27</f>
        <v>264.55759569809749</v>
      </c>
      <c r="J676" s="48" t="e" vm="1">
        <f t="shared" si="78"/>
        <v>#VALUE!</v>
      </c>
      <c r="K676" t="e" vm="1">
        <f t="shared" si="79"/>
        <v>#VALUE!</v>
      </c>
      <c r="L676" s="1">
        <f>Main!$B$27</f>
        <v>264.41701673810672</v>
      </c>
      <c r="M676" s="48" t="e" vm="1">
        <f t="shared" si="80"/>
        <v>#VALUE!</v>
      </c>
      <c r="N676" t="e" vm="1">
        <f t="shared" si="81"/>
        <v>#VALUE!</v>
      </c>
      <c r="O676" s="1">
        <f>Main!$C$27</f>
        <v>264.69552238228596</v>
      </c>
      <c r="P676" s="48" t="e" vm="1">
        <f t="shared" si="82"/>
        <v>#VALUE!</v>
      </c>
      <c r="Q676" t="e" vm="1">
        <f t="shared" si="83"/>
        <v>#VALUE!</v>
      </c>
    </row>
    <row r="677" spans="1:17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2">
        <f>[1]!GenLognormal($F$9,$F$10)</f>
        <v>#VALUE!</v>
      </c>
      <c r="G677" t="e" vm="2">
        <f>[1]!genBinomial(1,0.567)</f>
        <v>#VALUE!</v>
      </c>
      <c r="H677" s="13" t="e" vm="1">
        <f t="shared" si="77"/>
        <v>#VALUE!</v>
      </c>
      <c r="I677" s="1">
        <f>Main!$A$27</f>
        <v>264.55759569809749</v>
      </c>
      <c r="J677" s="48" t="e" vm="1">
        <f t="shared" si="78"/>
        <v>#VALUE!</v>
      </c>
      <c r="K677" t="e" vm="1">
        <f t="shared" si="79"/>
        <v>#VALUE!</v>
      </c>
      <c r="L677" s="1">
        <f>Main!$B$27</f>
        <v>264.41701673810672</v>
      </c>
      <c r="M677" s="48" t="e" vm="1">
        <f t="shared" si="80"/>
        <v>#VALUE!</v>
      </c>
      <c r="N677" t="e" vm="1">
        <f t="shared" si="81"/>
        <v>#VALUE!</v>
      </c>
      <c r="O677" s="1">
        <f>Main!$C$27</f>
        <v>264.69552238228596</v>
      </c>
      <c r="P677" s="48" t="e" vm="1">
        <f t="shared" si="82"/>
        <v>#VALUE!</v>
      </c>
      <c r="Q677" t="e" vm="1">
        <f t="shared" si="83"/>
        <v>#VALUE!</v>
      </c>
    </row>
    <row r="678" spans="1:17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2">
        <f>[1]!GenLognormal($F$9,$F$10)</f>
        <v>#VALUE!</v>
      </c>
      <c r="G678" t="e" vm="2">
        <f>[1]!genBinomial(1,0.567)</f>
        <v>#VALUE!</v>
      </c>
      <c r="H678" s="13" t="e" vm="1">
        <f t="shared" si="77"/>
        <v>#VALUE!</v>
      </c>
      <c r="I678" s="1">
        <f>Main!$A$27</f>
        <v>264.55759569809749</v>
      </c>
      <c r="J678" s="48" t="e" vm="1">
        <f t="shared" si="78"/>
        <v>#VALUE!</v>
      </c>
      <c r="K678" t="e" vm="1">
        <f t="shared" si="79"/>
        <v>#VALUE!</v>
      </c>
      <c r="L678" s="1">
        <f>Main!$B$27</f>
        <v>264.41701673810672</v>
      </c>
      <c r="M678" s="48" t="e" vm="1">
        <f t="shared" si="80"/>
        <v>#VALUE!</v>
      </c>
      <c r="N678" t="e" vm="1">
        <f t="shared" si="81"/>
        <v>#VALUE!</v>
      </c>
      <c r="O678" s="1">
        <f>Main!$C$27</f>
        <v>264.69552238228596</v>
      </c>
      <c r="P678" s="48" t="e" vm="1">
        <f t="shared" si="82"/>
        <v>#VALUE!</v>
      </c>
      <c r="Q678" t="e" vm="1">
        <f t="shared" si="83"/>
        <v>#VALUE!</v>
      </c>
    </row>
    <row r="679" spans="1:17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2">
        <f>[1]!GenLognormal($F$9,$F$10)</f>
        <v>#VALUE!</v>
      </c>
      <c r="G679" t="e" vm="2">
        <f>[1]!genBinomial(1,0.567)</f>
        <v>#VALUE!</v>
      </c>
      <c r="H679" s="13" t="e" vm="1">
        <f t="shared" si="77"/>
        <v>#VALUE!</v>
      </c>
      <c r="I679" s="1">
        <f>Main!$A$27</f>
        <v>264.55759569809749</v>
      </c>
      <c r="J679" s="48" t="e" vm="1">
        <f t="shared" si="78"/>
        <v>#VALUE!</v>
      </c>
      <c r="K679" t="e" vm="1">
        <f t="shared" si="79"/>
        <v>#VALUE!</v>
      </c>
      <c r="L679" s="1">
        <f>Main!$B$27</f>
        <v>264.41701673810672</v>
      </c>
      <c r="M679" s="48" t="e" vm="1">
        <f t="shared" si="80"/>
        <v>#VALUE!</v>
      </c>
      <c r="N679" t="e" vm="1">
        <f t="shared" si="81"/>
        <v>#VALUE!</v>
      </c>
      <c r="O679" s="1">
        <f>Main!$C$27</f>
        <v>264.69552238228596</v>
      </c>
      <c r="P679" s="48" t="e" vm="1">
        <f t="shared" si="82"/>
        <v>#VALUE!</v>
      </c>
      <c r="Q679" t="e" vm="1">
        <f t="shared" si="83"/>
        <v>#VALUE!</v>
      </c>
    </row>
    <row r="680" spans="1:17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2">
        <f>[1]!GenLognormal($F$9,$F$10)</f>
        <v>#VALUE!</v>
      </c>
      <c r="G680" t="e" vm="2">
        <f>[1]!genBinomial(1,0.567)</f>
        <v>#VALUE!</v>
      </c>
      <c r="H680" s="13" t="e" vm="1">
        <f t="shared" si="77"/>
        <v>#VALUE!</v>
      </c>
      <c r="I680" s="1">
        <f>Main!$A$27</f>
        <v>264.55759569809749</v>
      </c>
      <c r="J680" s="48" t="e" vm="1">
        <f t="shared" si="78"/>
        <v>#VALUE!</v>
      </c>
      <c r="K680" t="e" vm="1">
        <f t="shared" si="79"/>
        <v>#VALUE!</v>
      </c>
      <c r="L680" s="1">
        <f>Main!$B$27</f>
        <v>264.41701673810672</v>
      </c>
      <c r="M680" s="48" t="e" vm="1">
        <f t="shared" si="80"/>
        <v>#VALUE!</v>
      </c>
      <c r="N680" t="e" vm="1">
        <f t="shared" si="81"/>
        <v>#VALUE!</v>
      </c>
      <c r="O680" s="1">
        <f>Main!$C$27</f>
        <v>264.69552238228596</v>
      </c>
      <c r="P680" s="48" t="e" vm="1">
        <f t="shared" si="82"/>
        <v>#VALUE!</v>
      </c>
      <c r="Q680" t="e" vm="1">
        <f t="shared" si="83"/>
        <v>#VALUE!</v>
      </c>
    </row>
    <row r="681" spans="1:17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2">
        <f>[1]!GenLognormal($F$9,$F$10)</f>
        <v>#VALUE!</v>
      </c>
      <c r="G681" t="e" vm="2">
        <f>[1]!genBinomial(1,0.567)</f>
        <v>#VALUE!</v>
      </c>
      <c r="H681" s="13" t="e" vm="1">
        <f t="shared" si="77"/>
        <v>#VALUE!</v>
      </c>
      <c r="I681" s="1">
        <f>Main!$A$27</f>
        <v>264.55759569809749</v>
      </c>
      <c r="J681" s="48" t="e" vm="1">
        <f t="shared" si="78"/>
        <v>#VALUE!</v>
      </c>
      <c r="K681" t="e" vm="1">
        <f t="shared" si="79"/>
        <v>#VALUE!</v>
      </c>
      <c r="L681" s="1">
        <f>Main!$B$27</f>
        <v>264.41701673810672</v>
      </c>
      <c r="M681" s="48" t="e" vm="1">
        <f t="shared" si="80"/>
        <v>#VALUE!</v>
      </c>
      <c r="N681" t="e" vm="1">
        <f t="shared" si="81"/>
        <v>#VALUE!</v>
      </c>
      <c r="O681" s="1">
        <f>Main!$C$27</f>
        <v>264.69552238228596</v>
      </c>
      <c r="P681" s="48" t="e" vm="1">
        <f t="shared" si="82"/>
        <v>#VALUE!</v>
      </c>
      <c r="Q681" t="e" vm="1">
        <f t="shared" si="83"/>
        <v>#VALUE!</v>
      </c>
    </row>
    <row r="682" spans="1:17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2">
        <f>[1]!GenLognormal($F$9,$F$10)</f>
        <v>#VALUE!</v>
      </c>
      <c r="G682" t="e" vm="2">
        <f>[1]!genBinomial(1,0.567)</f>
        <v>#VALUE!</v>
      </c>
      <c r="H682" s="13" t="e" vm="1">
        <f t="shared" si="77"/>
        <v>#VALUE!</v>
      </c>
      <c r="I682" s="1">
        <f>Main!$A$27</f>
        <v>264.55759569809749</v>
      </c>
      <c r="J682" s="48" t="e" vm="1">
        <f t="shared" si="78"/>
        <v>#VALUE!</v>
      </c>
      <c r="K682" t="e" vm="1">
        <f t="shared" si="79"/>
        <v>#VALUE!</v>
      </c>
      <c r="L682" s="1">
        <f>Main!$B$27</f>
        <v>264.41701673810672</v>
      </c>
      <c r="M682" s="48" t="e" vm="1">
        <f t="shared" si="80"/>
        <v>#VALUE!</v>
      </c>
      <c r="N682" t="e" vm="1">
        <f t="shared" si="81"/>
        <v>#VALUE!</v>
      </c>
      <c r="O682" s="1">
        <f>Main!$C$27</f>
        <v>264.69552238228596</v>
      </c>
      <c r="P682" s="48" t="e" vm="1">
        <f t="shared" si="82"/>
        <v>#VALUE!</v>
      </c>
      <c r="Q682" t="e" vm="1">
        <f t="shared" si="83"/>
        <v>#VALUE!</v>
      </c>
    </row>
    <row r="683" spans="1:17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2">
        <f>[1]!GenLognormal($F$9,$F$10)</f>
        <v>#VALUE!</v>
      </c>
      <c r="G683" t="e" vm="2">
        <f>[1]!genBinomial(1,0.567)</f>
        <v>#VALUE!</v>
      </c>
      <c r="H683" s="13" t="e" vm="1">
        <f t="shared" si="77"/>
        <v>#VALUE!</v>
      </c>
      <c r="I683" s="1">
        <f>Main!$A$27</f>
        <v>264.55759569809749</v>
      </c>
      <c r="J683" s="48" t="e" vm="1">
        <f t="shared" si="78"/>
        <v>#VALUE!</v>
      </c>
      <c r="K683" t="e" vm="1">
        <f t="shared" si="79"/>
        <v>#VALUE!</v>
      </c>
      <c r="L683" s="1">
        <f>Main!$B$27</f>
        <v>264.41701673810672</v>
      </c>
      <c r="M683" s="48" t="e" vm="1">
        <f t="shared" si="80"/>
        <v>#VALUE!</v>
      </c>
      <c r="N683" t="e" vm="1">
        <f t="shared" si="81"/>
        <v>#VALUE!</v>
      </c>
      <c r="O683" s="1">
        <f>Main!$C$27</f>
        <v>264.69552238228596</v>
      </c>
      <c r="P683" s="48" t="e" vm="1">
        <f t="shared" si="82"/>
        <v>#VALUE!</v>
      </c>
      <c r="Q683" t="e" vm="1">
        <f t="shared" si="83"/>
        <v>#VALUE!</v>
      </c>
    </row>
    <row r="684" spans="1:17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2">
        <f>[1]!GenLognormal($F$9,$F$10)</f>
        <v>#VALUE!</v>
      </c>
      <c r="G684" t="e" vm="2">
        <f>[1]!genBinomial(1,0.567)</f>
        <v>#VALUE!</v>
      </c>
      <c r="H684" s="13" t="e" vm="1">
        <f t="shared" si="77"/>
        <v>#VALUE!</v>
      </c>
      <c r="I684" s="1">
        <f>Main!$A$27</f>
        <v>264.55759569809749</v>
      </c>
      <c r="J684" s="48" t="e" vm="1">
        <f t="shared" si="78"/>
        <v>#VALUE!</v>
      </c>
      <c r="K684" t="e" vm="1">
        <f t="shared" si="79"/>
        <v>#VALUE!</v>
      </c>
      <c r="L684" s="1">
        <f>Main!$B$27</f>
        <v>264.41701673810672</v>
      </c>
      <c r="M684" s="48" t="e" vm="1">
        <f t="shared" si="80"/>
        <v>#VALUE!</v>
      </c>
      <c r="N684" t="e" vm="1">
        <f t="shared" si="81"/>
        <v>#VALUE!</v>
      </c>
      <c r="O684" s="1">
        <f>Main!$C$27</f>
        <v>264.69552238228596</v>
      </c>
      <c r="P684" s="48" t="e" vm="1">
        <f t="shared" si="82"/>
        <v>#VALUE!</v>
      </c>
      <c r="Q684" t="e" vm="1">
        <f t="shared" si="83"/>
        <v>#VALUE!</v>
      </c>
    </row>
    <row r="685" spans="1:17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2">
        <f>[1]!GenLognormal($F$9,$F$10)</f>
        <v>#VALUE!</v>
      </c>
      <c r="G685" t="e" vm="2">
        <f>[1]!genBinomial(1,0.567)</f>
        <v>#VALUE!</v>
      </c>
      <c r="H685" s="13" t="e" vm="1">
        <f t="shared" si="77"/>
        <v>#VALUE!</v>
      </c>
      <c r="I685" s="1">
        <f>Main!$A$27</f>
        <v>264.55759569809749</v>
      </c>
      <c r="J685" s="48" t="e" vm="1">
        <f t="shared" si="78"/>
        <v>#VALUE!</v>
      </c>
      <c r="K685" t="e" vm="1">
        <f t="shared" si="79"/>
        <v>#VALUE!</v>
      </c>
      <c r="L685" s="1">
        <f>Main!$B$27</f>
        <v>264.41701673810672</v>
      </c>
      <c r="M685" s="48" t="e" vm="1">
        <f t="shared" si="80"/>
        <v>#VALUE!</v>
      </c>
      <c r="N685" t="e" vm="1">
        <f t="shared" si="81"/>
        <v>#VALUE!</v>
      </c>
      <c r="O685" s="1">
        <f>Main!$C$27</f>
        <v>264.69552238228596</v>
      </c>
      <c r="P685" s="48" t="e" vm="1">
        <f t="shared" si="82"/>
        <v>#VALUE!</v>
      </c>
      <c r="Q685" t="e" vm="1">
        <f t="shared" si="83"/>
        <v>#VALUE!</v>
      </c>
    </row>
    <row r="686" spans="1:17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2">
        <f>[1]!GenLognormal($F$9,$F$10)</f>
        <v>#VALUE!</v>
      </c>
      <c r="G686" t="e" vm="2">
        <f>[1]!genBinomial(1,0.567)</f>
        <v>#VALUE!</v>
      </c>
      <c r="H686" s="13" t="e" vm="1">
        <f t="shared" si="77"/>
        <v>#VALUE!</v>
      </c>
      <c r="I686" s="1">
        <f>Main!$A$27</f>
        <v>264.55759569809749</v>
      </c>
      <c r="J686" s="48" t="e" vm="1">
        <f t="shared" si="78"/>
        <v>#VALUE!</v>
      </c>
      <c r="K686" t="e" vm="1">
        <f t="shared" si="79"/>
        <v>#VALUE!</v>
      </c>
      <c r="L686" s="1">
        <f>Main!$B$27</f>
        <v>264.41701673810672</v>
      </c>
      <c r="M686" s="48" t="e" vm="1">
        <f t="shared" si="80"/>
        <v>#VALUE!</v>
      </c>
      <c r="N686" t="e" vm="1">
        <f t="shared" si="81"/>
        <v>#VALUE!</v>
      </c>
      <c r="O686" s="1">
        <f>Main!$C$27</f>
        <v>264.69552238228596</v>
      </c>
      <c r="P686" s="48" t="e" vm="1">
        <f t="shared" si="82"/>
        <v>#VALUE!</v>
      </c>
      <c r="Q686" t="e" vm="1">
        <f t="shared" si="83"/>
        <v>#VALUE!</v>
      </c>
    </row>
    <row r="687" spans="1:17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2">
        <f>[1]!GenLognormal($F$9,$F$10)</f>
        <v>#VALUE!</v>
      </c>
      <c r="G687" t="e" vm="2">
        <f>[1]!genBinomial(1,0.567)</f>
        <v>#VALUE!</v>
      </c>
      <c r="H687" s="13" t="e" vm="1">
        <f t="shared" si="77"/>
        <v>#VALUE!</v>
      </c>
      <c r="I687" s="1">
        <f>Main!$A$27</f>
        <v>264.55759569809749</v>
      </c>
      <c r="J687" s="48" t="e" vm="1">
        <f t="shared" si="78"/>
        <v>#VALUE!</v>
      </c>
      <c r="K687" t="e" vm="1">
        <f t="shared" si="79"/>
        <v>#VALUE!</v>
      </c>
      <c r="L687" s="1">
        <f>Main!$B$27</f>
        <v>264.41701673810672</v>
      </c>
      <c r="M687" s="48" t="e" vm="1">
        <f t="shared" si="80"/>
        <v>#VALUE!</v>
      </c>
      <c r="N687" t="e" vm="1">
        <f t="shared" si="81"/>
        <v>#VALUE!</v>
      </c>
      <c r="O687" s="1">
        <f>Main!$C$27</f>
        <v>264.69552238228596</v>
      </c>
      <c r="P687" s="48" t="e" vm="1">
        <f t="shared" si="82"/>
        <v>#VALUE!</v>
      </c>
      <c r="Q687" t="e" vm="1">
        <f t="shared" si="83"/>
        <v>#VALUE!</v>
      </c>
    </row>
    <row r="688" spans="1:17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2">
        <f>[1]!GenLognormal($F$9,$F$10)</f>
        <v>#VALUE!</v>
      </c>
      <c r="G688" t="e" vm="2">
        <f>[1]!genBinomial(1,0.567)</f>
        <v>#VALUE!</v>
      </c>
      <c r="H688" s="13" t="e" vm="1">
        <f t="shared" si="77"/>
        <v>#VALUE!</v>
      </c>
      <c r="I688" s="1">
        <f>Main!$A$27</f>
        <v>264.55759569809749</v>
      </c>
      <c r="J688" s="48" t="e" vm="1">
        <f t="shared" si="78"/>
        <v>#VALUE!</v>
      </c>
      <c r="K688" t="e" vm="1">
        <f t="shared" si="79"/>
        <v>#VALUE!</v>
      </c>
      <c r="L688" s="1">
        <f>Main!$B$27</f>
        <v>264.41701673810672</v>
      </c>
      <c r="M688" s="48" t="e" vm="1">
        <f t="shared" si="80"/>
        <v>#VALUE!</v>
      </c>
      <c r="N688" t="e" vm="1">
        <f t="shared" si="81"/>
        <v>#VALUE!</v>
      </c>
      <c r="O688" s="1">
        <f>Main!$C$27</f>
        <v>264.69552238228596</v>
      </c>
      <c r="P688" s="48" t="e" vm="1">
        <f t="shared" si="82"/>
        <v>#VALUE!</v>
      </c>
      <c r="Q688" t="e" vm="1">
        <f t="shared" si="83"/>
        <v>#VALUE!</v>
      </c>
    </row>
    <row r="689" spans="1:17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2">
        <f>[1]!GenLognormal($F$9,$F$10)</f>
        <v>#VALUE!</v>
      </c>
      <c r="G689" t="e" vm="2">
        <f>[1]!genBinomial(1,0.567)</f>
        <v>#VALUE!</v>
      </c>
      <c r="H689" s="13" t="e" vm="1">
        <f t="shared" si="77"/>
        <v>#VALUE!</v>
      </c>
      <c r="I689" s="1">
        <f>Main!$A$27</f>
        <v>264.55759569809749</v>
      </c>
      <c r="J689" s="48" t="e" vm="1">
        <f t="shared" si="78"/>
        <v>#VALUE!</v>
      </c>
      <c r="K689" t="e" vm="1">
        <f t="shared" si="79"/>
        <v>#VALUE!</v>
      </c>
      <c r="L689" s="1">
        <f>Main!$B$27</f>
        <v>264.41701673810672</v>
      </c>
      <c r="M689" s="48" t="e" vm="1">
        <f t="shared" si="80"/>
        <v>#VALUE!</v>
      </c>
      <c r="N689" t="e" vm="1">
        <f t="shared" si="81"/>
        <v>#VALUE!</v>
      </c>
      <c r="O689" s="1">
        <f>Main!$C$27</f>
        <v>264.69552238228596</v>
      </c>
      <c r="P689" s="48" t="e" vm="1">
        <f t="shared" si="82"/>
        <v>#VALUE!</v>
      </c>
      <c r="Q689" t="e" vm="1">
        <f t="shared" si="83"/>
        <v>#VALUE!</v>
      </c>
    </row>
    <row r="690" spans="1:17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2">
        <f>[1]!GenLognormal($F$9,$F$10)</f>
        <v>#VALUE!</v>
      </c>
      <c r="G690" t="e" vm="2">
        <f>[1]!genBinomial(1,0.567)</f>
        <v>#VALUE!</v>
      </c>
      <c r="H690" s="13" t="e" vm="1">
        <f t="shared" si="77"/>
        <v>#VALUE!</v>
      </c>
      <c r="I690" s="1">
        <f>Main!$A$27</f>
        <v>264.55759569809749</v>
      </c>
      <c r="J690" s="48" t="e" vm="1">
        <f t="shared" si="78"/>
        <v>#VALUE!</v>
      </c>
      <c r="K690" t="e" vm="1">
        <f t="shared" si="79"/>
        <v>#VALUE!</v>
      </c>
      <c r="L690" s="1">
        <f>Main!$B$27</f>
        <v>264.41701673810672</v>
      </c>
      <c r="M690" s="48" t="e" vm="1">
        <f t="shared" si="80"/>
        <v>#VALUE!</v>
      </c>
      <c r="N690" t="e" vm="1">
        <f t="shared" si="81"/>
        <v>#VALUE!</v>
      </c>
      <c r="O690" s="1">
        <f>Main!$C$27</f>
        <v>264.69552238228596</v>
      </c>
      <c r="P690" s="48" t="e" vm="1">
        <f t="shared" si="82"/>
        <v>#VALUE!</v>
      </c>
      <c r="Q690" t="e" vm="1">
        <f t="shared" si="83"/>
        <v>#VALUE!</v>
      </c>
    </row>
    <row r="691" spans="1:17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2">
        <f>[1]!GenLognormal($F$9,$F$10)</f>
        <v>#VALUE!</v>
      </c>
      <c r="G691" t="e" vm="2">
        <f>[1]!genBinomial(1,0.567)</f>
        <v>#VALUE!</v>
      </c>
      <c r="H691" s="13" t="e" vm="1">
        <f t="shared" si="77"/>
        <v>#VALUE!</v>
      </c>
      <c r="I691" s="1">
        <f>Main!$A$27</f>
        <v>264.55759569809749</v>
      </c>
      <c r="J691" s="48" t="e" vm="1">
        <f t="shared" si="78"/>
        <v>#VALUE!</v>
      </c>
      <c r="K691" t="e" vm="1">
        <f t="shared" si="79"/>
        <v>#VALUE!</v>
      </c>
      <c r="L691" s="1">
        <f>Main!$B$27</f>
        <v>264.41701673810672</v>
      </c>
      <c r="M691" s="48" t="e" vm="1">
        <f t="shared" si="80"/>
        <v>#VALUE!</v>
      </c>
      <c r="N691" t="e" vm="1">
        <f t="shared" si="81"/>
        <v>#VALUE!</v>
      </c>
      <c r="O691" s="1">
        <f>Main!$C$27</f>
        <v>264.69552238228596</v>
      </c>
      <c r="P691" s="48" t="e" vm="1">
        <f t="shared" si="82"/>
        <v>#VALUE!</v>
      </c>
      <c r="Q691" t="e" vm="1">
        <f t="shared" si="83"/>
        <v>#VALUE!</v>
      </c>
    </row>
    <row r="692" spans="1:17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2">
        <f>[1]!GenLognormal($F$9,$F$10)</f>
        <v>#VALUE!</v>
      </c>
      <c r="G692" t="e" vm="2">
        <f>[1]!genBinomial(1,0.567)</f>
        <v>#VALUE!</v>
      </c>
      <c r="H692" s="13" t="e" vm="1">
        <f t="shared" si="77"/>
        <v>#VALUE!</v>
      </c>
      <c r="I692" s="1">
        <f>Main!$A$27</f>
        <v>264.55759569809749</v>
      </c>
      <c r="J692" s="48" t="e" vm="1">
        <f t="shared" si="78"/>
        <v>#VALUE!</v>
      </c>
      <c r="K692" t="e" vm="1">
        <f t="shared" si="79"/>
        <v>#VALUE!</v>
      </c>
      <c r="L692" s="1">
        <f>Main!$B$27</f>
        <v>264.41701673810672</v>
      </c>
      <c r="M692" s="48" t="e" vm="1">
        <f t="shared" si="80"/>
        <v>#VALUE!</v>
      </c>
      <c r="N692" t="e" vm="1">
        <f t="shared" si="81"/>
        <v>#VALUE!</v>
      </c>
      <c r="O692" s="1">
        <f>Main!$C$27</f>
        <v>264.69552238228596</v>
      </c>
      <c r="P692" s="48" t="e" vm="1">
        <f t="shared" si="82"/>
        <v>#VALUE!</v>
      </c>
      <c r="Q692" t="e" vm="1">
        <f t="shared" si="83"/>
        <v>#VALUE!</v>
      </c>
    </row>
    <row r="693" spans="1:17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2">
        <f>[1]!GenLognormal($F$9,$F$10)</f>
        <v>#VALUE!</v>
      </c>
      <c r="G693" t="e" vm="2">
        <f>[1]!genBinomial(1,0.567)</f>
        <v>#VALUE!</v>
      </c>
      <c r="H693" s="13" t="e" vm="1">
        <f t="shared" si="77"/>
        <v>#VALUE!</v>
      </c>
      <c r="I693" s="1">
        <f>Main!$A$27</f>
        <v>264.55759569809749</v>
      </c>
      <c r="J693" s="48" t="e" vm="1">
        <f t="shared" si="78"/>
        <v>#VALUE!</v>
      </c>
      <c r="K693" t="e" vm="1">
        <f t="shared" si="79"/>
        <v>#VALUE!</v>
      </c>
      <c r="L693" s="1">
        <f>Main!$B$27</f>
        <v>264.41701673810672</v>
      </c>
      <c r="M693" s="48" t="e" vm="1">
        <f t="shared" si="80"/>
        <v>#VALUE!</v>
      </c>
      <c r="N693" t="e" vm="1">
        <f t="shared" si="81"/>
        <v>#VALUE!</v>
      </c>
      <c r="O693" s="1">
        <f>Main!$C$27</f>
        <v>264.69552238228596</v>
      </c>
      <c r="P693" s="48" t="e" vm="1">
        <f t="shared" si="82"/>
        <v>#VALUE!</v>
      </c>
      <c r="Q693" t="e" vm="1">
        <f t="shared" si="83"/>
        <v>#VALUE!</v>
      </c>
    </row>
    <row r="694" spans="1:17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2">
        <f>[1]!GenLognormal($F$9,$F$10)</f>
        <v>#VALUE!</v>
      </c>
      <c r="G694" t="e" vm="2">
        <f>[1]!genBinomial(1,0.567)</f>
        <v>#VALUE!</v>
      </c>
      <c r="H694" s="13" t="e" vm="1">
        <f t="shared" si="77"/>
        <v>#VALUE!</v>
      </c>
      <c r="I694" s="1">
        <f>Main!$A$27</f>
        <v>264.55759569809749</v>
      </c>
      <c r="J694" s="48" t="e" vm="1">
        <f t="shared" si="78"/>
        <v>#VALUE!</v>
      </c>
      <c r="K694" t="e" vm="1">
        <f t="shared" si="79"/>
        <v>#VALUE!</v>
      </c>
      <c r="L694" s="1">
        <f>Main!$B$27</f>
        <v>264.41701673810672</v>
      </c>
      <c r="M694" s="48" t="e" vm="1">
        <f t="shared" si="80"/>
        <v>#VALUE!</v>
      </c>
      <c r="N694" t="e" vm="1">
        <f t="shared" si="81"/>
        <v>#VALUE!</v>
      </c>
      <c r="O694" s="1">
        <f>Main!$C$27</f>
        <v>264.69552238228596</v>
      </c>
      <c r="P694" s="48" t="e" vm="1">
        <f t="shared" si="82"/>
        <v>#VALUE!</v>
      </c>
      <c r="Q694" t="e" vm="1">
        <f t="shared" si="83"/>
        <v>#VALUE!</v>
      </c>
    </row>
    <row r="695" spans="1:17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2">
        <f>[1]!GenLognormal($F$9,$F$10)</f>
        <v>#VALUE!</v>
      </c>
      <c r="G695" t="e" vm="2">
        <f>[1]!genBinomial(1,0.567)</f>
        <v>#VALUE!</v>
      </c>
      <c r="H695" s="13" t="e" vm="1">
        <f t="shared" si="77"/>
        <v>#VALUE!</v>
      </c>
      <c r="I695" s="1">
        <f>Main!$A$27</f>
        <v>264.55759569809749</v>
      </c>
      <c r="J695" s="48" t="e" vm="1">
        <f t="shared" si="78"/>
        <v>#VALUE!</v>
      </c>
      <c r="K695" t="e" vm="1">
        <f t="shared" si="79"/>
        <v>#VALUE!</v>
      </c>
      <c r="L695" s="1">
        <f>Main!$B$27</f>
        <v>264.41701673810672</v>
      </c>
      <c r="M695" s="48" t="e" vm="1">
        <f t="shared" si="80"/>
        <v>#VALUE!</v>
      </c>
      <c r="N695" t="e" vm="1">
        <f t="shared" si="81"/>
        <v>#VALUE!</v>
      </c>
      <c r="O695" s="1">
        <f>Main!$C$27</f>
        <v>264.69552238228596</v>
      </c>
      <c r="P695" s="48" t="e" vm="1">
        <f t="shared" si="82"/>
        <v>#VALUE!</v>
      </c>
      <c r="Q695" t="e" vm="1">
        <f t="shared" si="83"/>
        <v>#VALUE!</v>
      </c>
    </row>
    <row r="696" spans="1:17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2">
        <f>[1]!GenLognormal($F$9,$F$10)</f>
        <v>#VALUE!</v>
      </c>
      <c r="G696" t="e" vm="2">
        <f>[1]!genBinomial(1,0.567)</f>
        <v>#VALUE!</v>
      </c>
      <c r="H696" s="13" t="e" vm="1">
        <f t="shared" si="77"/>
        <v>#VALUE!</v>
      </c>
      <c r="I696" s="1">
        <f>Main!$A$27</f>
        <v>264.55759569809749</v>
      </c>
      <c r="J696" s="48" t="e" vm="1">
        <f t="shared" si="78"/>
        <v>#VALUE!</v>
      </c>
      <c r="K696" t="e" vm="1">
        <f t="shared" si="79"/>
        <v>#VALUE!</v>
      </c>
      <c r="L696" s="1">
        <f>Main!$B$27</f>
        <v>264.41701673810672</v>
      </c>
      <c r="M696" s="48" t="e" vm="1">
        <f t="shared" si="80"/>
        <v>#VALUE!</v>
      </c>
      <c r="N696" t="e" vm="1">
        <f t="shared" si="81"/>
        <v>#VALUE!</v>
      </c>
      <c r="O696" s="1">
        <f>Main!$C$27</f>
        <v>264.69552238228596</v>
      </c>
      <c r="P696" s="48" t="e" vm="1">
        <f t="shared" si="82"/>
        <v>#VALUE!</v>
      </c>
      <c r="Q696" t="e" vm="1">
        <f t="shared" si="83"/>
        <v>#VALUE!</v>
      </c>
    </row>
    <row r="697" spans="1:17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2">
        <f>[1]!GenLognormal($F$9,$F$10)</f>
        <v>#VALUE!</v>
      </c>
      <c r="G697" t="e" vm="2">
        <f>[1]!genBinomial(1,0.567)</f>
        <v>#VALUE!</v>
      </c>
      <c r="H697" s="13" t="e" vm="1">
        <f t="shared" si="77"/>
        <v>#VALUE!</v>
      </c>
      <c r="I697" s="1">
        <f>Main!$A$27</f>
        <v>264.55759569809749</v>
      </c>
      <c r="J697" s="48" t="e" vm="1">
        <f t="shared" si="78"/>
        <v>#VALUE!</v>
      </c>
      <c r="K697" t="e" vm="1">
        <f t="shared" si="79"/>
        <v>#VALUE!</v>
      </c>
      <c r="L697" s="1">
        <f>Main!$B$27</f>
        <v>264.41701673810672</v>
      </c>
      <c r="M697" s="48" t="e" vm="1">
        <f t="shared" si="80"/>
        <v>#VALUE!</v>
      </c>
      <c r="N697" t="e" vm="1">
        <f t="shared" si="81"/>
        <v>#VALUE!</v>
      </c>
      <c r="O697" s="1">
        <f>Main!$C$27</f>
        <v>264.69552238228596</v>
      </c>
      <c r="P697" s="48" t="e" vm="1">
        <f t="shared" si="82"/>
        <v>#VALUE!</v>
      </c>
      <c r="Q697" t="e" vm="1">
        <f t="shared" si="83"/>
        <v>#VALUE!</v>
      </c>
    </row>
    <row r="698" spans="1:17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2">
        <f>[1]!GenLognormal($F$9,$F$10)</f>
        <v>#VALUE!</v>
      </c>
      <c r="G698" t="e" vm="2">
        <f>[1]!genBinomial(1,0.567)</f>
        <v>#VALUE!</v>
      </c>
      <c r="H698" s="13" t="e" vm="1">
        <f t="shared" si="77"/>
        <v>#VALUE!</v>
      </c>
      <c r="I698" s="1">
        <f>Main!$A$27</f>
        <v>264.55759569809749</v>
      </c>
      <c r="J698" s="48" t="e" vm="1">
        <f t="shared" si="78"/>
        <v>#VALUE!</v>
      </c>
      <c r="K698" t="e" vm="1">
        <f t="shared" si="79"/>
        <v>#VALUE!</v>
      </c>
      <c r="L698" s="1">
        <f>Main!$B$27</f>
        <v>264.41701673810672</v>
      </c>
      <c r="M698" s="48" t="e" vm="1">
        <f t="shared" si="80"/>
        <v>#VALUE!</v>
      </c>
      <c r="N698" t="e" vm="1">
        <f t="shared" si="81"/>
        <v>#VALUE!</v>
      </c>
      <c r="O698" s="1">
        <f>Main!$C$27</f>
        <v>264.69552238228596</v>
      </c>
      <c r="P698" s="48" t="e" vm="1">
        <f t="shared" si="82"/>
        <v>#VALUE!</v>
      </c>
      <c r="Q698" t="e" vm="1">
        <f t="shared" si="83"/>
        <v>#VALUE!</v>
      </c>
    </row>
    <row r="699" spans="1:17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2">
        <f>[1]!GenLognormal($F$9,$F$10)</f>
        <v>#VALUE!</v>
      </c>
      <c r="G699" t="e" vm="2">
        <f>[1]!genBinomial(1,0.567)</f>
        <v>#VALUE!</v>
      </c>
      <c r="H699" s="13" t="e" vm="1">
        <f t="shared" si="77"/>
        <v>#VALUE!</v>
      </c>
      <c r="I699" s="1">
        <f>Main!$A$27</f>
        <v>264.55759569809749</v>
      </c>
      <c r="J699" s="48" t="e" vm="1">
        <f t="shared" si="78"/>
        <v>#VALUE!</v>
      </c>
      <c r="K699" t="e" vm="1">
        <f t="shared" si="79"/>
        <v>#VALUE!</v>
      </c>
      <c r="L699" s="1">
        <f>Main!$B$27</f>
        <v>264.41701673810672</v>
      </c>
      <c r="M699" s="48" t="e" vm="1">
        <f t="shared" si="80"/>
        <v>#VALUE!</v>
      </c>
      <c r="N699" t="e" vm="1">
        <f t="shared" si="81"/>
        <v>#VALUE!</v>
      </c>
      <c r="O699" s="1">
        <f>Main!$C$27</f>
        <v>264.69552238228596</v>
      </c>
      <c r="P699" s="48" t="e" vm="1">
        <f t="shared" si="82"/>
        <v>#VALUE!</v>
      </c>
      <c r="Q699" t="e" vm="1">
        <f t="shared" si="83"/>
        <v>#VALUE!</v>
      </c>
    </row>
    <row r="700" spans="1:17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2">
        <f>[1]!GenLognormal($F$9,$F$10)</f>
        <v>#VALUE!</v>
      </c>
      <c r="G700" t="e" vm="2">
        <f>[1]!genBinomial(1,0.567)</f>
        <v>#VALUE!</v>
      </c>
      <c r="H700" s="13" t="e" vm="1">
        <f t="shared" si="77"/>
        <v>#VALUE!</v>
      </c>
      <c r="I700" s="1">
        <f>Main!$A$27</f>
        <v>264.55759569809749</v>
      </c>
      <c r="J700" s="48" t="e" vm="1">
        <f t="shared" si="78"/>
        <v>#VALUE!</v>
      </c>
      <c r="K700" t="e" vm="1">
        <f t="shared" si="79"/>
        <v>#VALUE!</v>
      </c>
      <c r="L700" s="1">
        <f>Main!$B$27</f>
        <v>264.41701673810672</v>
      </c>
      <c r="M700" s="48" t="e" vm="1">
        <f t="shared" si="80"/>
        <v>#VALUE!</v>
      </c>
      <c r="N700" t="e" vm="1">
        <f t="shared" si="81"/>
        <v>#VALUE!</v>
      </c>
      <c r="O700" s="1">
        <f>Main!$C$27</f>
        <v>264.69552238228596</v>
      </c>
      <c r="P700" s="48" t="e" vm="1">
        <f t="shared" si="82"/>
        <v>#VALUE!</v>
      </c>
      <c r="Q700" t="e" vm="1">
        <f t="shared" si="83"/>
        <v>#VALUE!</v>
      </c>
    </row>
    <row r="701" spans="1:17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2">
        <f>[1]!GenLognormal($F$9,$F$10)</f>
        <v>#VALUE!</v>
      </c>
      <c r="G701" t="e" vm="2">
        <f>[1]!genBinomial(1,0.567)</f>
        <v>#VALUE!</v>
      </c>
      <c r="H701" s="13" t="e" vm="1">
        <f t="shared" si="77"/>
        <v>#VALUE!</v>
      </c>
      <c r="I701" s="1">
        <f>Main!$A$27</f>
        <v>264.55759569809749</v>
      </c>
      <c r="J701" s="48" t="e" vm="1">
        <f t="shared" si="78"/>
        <v>#VALUE!</v>
      </c>
      <c r="K701" t="e" vm="1">
        <f t="shared" si="79"/>
        <v>#VALUE!</v>
      </c>
      <c r="L701" s="1">
        <f>Main!$B$27</f>
        <v>264.41701673810672</v>
      </c>
      <c r="M701" s="48" t="e" vm="1">
        <f t="shared" si="80"/>
        <v>#VALUE!</v>
      </c>
      <c r="N701" t="e" vm="1">
        <f t="shared" si="81"/>
        <v>#VALUE!</v>
      </c>
      <c r="O701" s="1">
        <f>Main!$C$27</f>
        <v>264.69552238228596</v>
      </c>
      <c r="P701" s="48" t="e" vm="1">
        <f t="shared" si="82"/>
        <v>#VALUE!</v>
      </c>
      <c r="Q701" t="e" vm="1">
        <f t="shared" si="83"/>
        <v>#VALUE!</v>
      </c>
    </row>
    <row r="702" spans="1:17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2">
        <f>[1]!GenLognormal($F$9,$F$10)</f>
        <v>#VALUE!</v>
      </c>
      <c r="G702" t="e" vm="2">
        <f>[1]!genBinomial(1,0.567)</f>
        <v>#VALUE!</v>
      </c>
      <c r="H702" s="13" t="e" vm="1">
        <f t="shared" si="77"/>
        <v>#VALUE!</v>
      </c>
      <c r="I702" s="1">
        <f>Main!$A$27</f>
        <v>264.55759569809749</v>
      </c>
      <c r="J702" s="48" t="e" vm="1">
        <f t="shared" si="78"/>
        <v>#VALUE!</v>
      </c>
      <c r="K702" t="e" vm="1">
        <f t="shared" si="79"/>
        <v>#VALUE!</v>
      </c>
      <c r="L702" s="1">
        <f>Main!$B$27</f>
        <v>264.41701673810672</v>
      </c>
      <c r="M702" s="48" t="e" vm="1">
        <f t="shared" si="80"/>
        <v>#VALUE!</v>
      </c>
      <c r="N702" t="e" vm="1">
        <f t="shared" si="81"/>
        <v>#VALUE!</v>
      </c>
      <c r="O702" s="1">
        <f>Main!$C$27</f>
        <v>264.69552238228596</v>
      </c>
      <c r="P702" s="48" t="e" vm="1">
        <f t="shared" si="82"/>
        <v>#VALUE!</v>
      </c>
      <c r="Q702" t="e" vm="1">
        <f t="shared" si="83"/>
        <v>#VALUE!</v>
      </c>
    </row>
    <row r="703" spans="1:17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2">
        <f>[1]!GenLognormal($F$9,$F$10)</f>
        <v>#VALUE!</v>
      </c>
      <c r="G703" t="e" vm="2">
        <f>[1]!genBinomial(1,0.567)</f>
        <v>#VALUE!</v>
      </c>
      <c r="H703" s="13" t="e" vm="1">
        <f t="shared" si="77"/>
        <v>#VALUE!</v>
      </c>
      <c r="I703" s="1">
        <f>Main!$A$27</f>
        <v>264.55759569809749</v>
      </c>
      <c r="J703" s="48" t="e" vm="1">
        <f t="shared" si="78"/>
        <v>#VALUE!</v>
      </c>
      <c r="K703" t="e" vm="1">
        <f t="shared" si="79"/>
        <v>#VALUE!</v>
      </c>
      <c r="L703" s="1">
        <f>Main!$B$27</f>
        <v>264.41701673810672</v>
      </c>
      <c r="M703" s="48" t="e" vm="1">
        <f t="shared" si="80"/>
        <v>#VALUE!</v>
      </c>
      <c r="N703" t="e" vm="1">
        <f t="shared" si="81"/>
        <v>#VALUE!</v>
      </c>
      <c r="O703" s="1">
        <f>Main!$C$27</f>
        <v>264.69552238228596</v>
      </c>
      <c r="P703" s="48" t="e" vm="1">
        <f t="shared" si="82"/>
        <v>#VALUE!</v>
      </c>
      <c r="Q703" t="e" vm="1">
        <f t="shared" si="83"/>
        <v>#VALUE!</v>
      </c>
    </row>
    <row r="704" spans="1:17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2">
        <f>[1]!GenLognormal($F$9,$F$10)</f>
        <v>#VALUE!</v>
      </c>
      <c r="G704" t="e" vm="2">
        <f>[1]!genBinomial(1,0.567)</f>
        <v>#VALUE!</v>
      </c>
      <c r="H704" s="13" t="e" vm="1">
        <f t="shared" si="77"/>
        <v>#VALUE!</v>
      </c>
      <c r="I704" s="1">
        <f>Main!$A$27</f>
        <v>264.55759569809749</v>
      </c>
      <c r="J704" s="48" t="e" vm="1">
        <f t="shared" si="78"/>
        <v>#VALUE!</v>
      </c>
      <c r="K704" t="e" vm="1">
        <f t="shared" si="79"/>
        <v>#VALUE!</v>
      </c>
      <c r="L704" s="1">
        <f>Main!$B$27</f>
        <v>264.41701673810672</v>
      </c>
      <c r="M704" s="48" t="e" vm="1">
        <f t="shared" si="80"/>
        <v>#VALUE!</v>
      </c>
      <c r="N704" t="e" vm="1">
        <f t="shared" si="81"/>
        <v>#VALUE!</v>
      </c>
      <c r="O704" s="1">
        <f>Main!$C$27</f>
        <v>264.69552238228596</v>
      </c>
      <c r="P704" s="48" t="e" vm="1">
        <f t="shared" si="82"/>
        <v>#VALUE!</v>
      </c>
      <c r="Q704" t="e" vm="1">
        <f t="shared" si="83"/>
        <v>#VALUE!</v>
      </c>
    </row>
    <row r="705" spans="1:17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2">
        <f>[1]!GenLognormal($F$9,$F$10)</f>
        <v>#VALUE!</v>
      </c>
      <c r="G705" t="e" vm="2">
        <f>[1]!genBinomial(1,0.567)</f>
        <v>#VALUE!</v>
      </c>
      <c r="H705" s="13" t="e" vm="1">
        <f t="shared" si="77"/>
        <v>#VALUE!</v>
      </c>
      <c r="I705" s="1">
        <f>Main!$A$27</f>
        <v>264.55759569809749</v>
      </c>
      <c r="J705" s="48" t="e" vm="1">
        <f t="shared" si="78"/>
        <v>#VALUE!</v>
      </c>
      <c r="K705" t="e" vm="1">
        <f t="shared" si="79"/>
        <v>#VALUE!</v>
      </c>
      <c r="L705" s="1">
        <f>Main!$B$27</f>
        <v>264.41701673810672</v>
      </c>
      <c r="M705" s="48" t="e" vm="1">
        <f t="shared" si="80"/>
        <v>#VALUE!</v>
      </c>
      <c r="N705" t="e" vm="1">
        <f t="shared" si="81"/>
        <v>#VALUE!</v>
      </c>
      <c r="O705" s="1">
        <f>Main!$C$27</f>
        <v>264.69552238228596</v>
      </c>
      <c r="P705" s="48" t="e" vm="1">
        <f t="shared" si="82"/>
        <v>#VALUE!</v>
      </c>
      <c r="Q705" t="e" vm="1">
        <f t="shared" si="83"/>
        <v>#VALUE!</v>
      </c>
    </row>
    <row r="706" spans="1:17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2">
        <f>[1]!GenLognormal($F$9,$F$10)</f>
        <v>#VALUE!</v>
      </c>
      <c r="G706" t="e" vm="2">
        <f>[1]!genBinomial(1,0.567)</f>
        <v>#VALUE!</v>
      </c>
      <c r="H706" s="13" t="e" vm="1">
        <f t="shared" si="77"/>
        <v>#VALUE!</v>
      </c>
      <c r="I706" s="1">
        <f>Main!$A$27</f>
        <v>264.55759569809749</v>
      </c>
      <c r="J706" s="48" t="e" vm="1">
        <f t="shared" si="78"/>
        <v>#VALUE!</v>
      </c>
      <c r="K706" t="e" vm="1">
        <f t="shared" si="79"/>
        <v>#VALUE!</v>
      </c>
      <c r="L706" s="1">
        <f>Main!$B$27</f>
        <v>264.41701673810672</v>
      </c>
      <c r="M706" s="48" t="e" vm="1">
        <f t="shared" si="80"/>
        <v>#VALUE!</v>
      </c>
      <c r="N706" t="e" vm="1">
        <f t="shared" si="81"/>
        <v>#VALUE!</v>
      </c>
      <c r="O706" s="1">
        <f>Main!$C$27</f>
        <v>264.69552238228596</v>
      </c>
      <c r="P706" s="48" t="e" vm="1">
        <f t="shared" si="82"/>
        <v>#VALUE!</v>
      </c>
      <c r="Q706" t="e" vm="1">
        <f t="shared" si="83"/>
        <v>#VALUE!</v>
      </c>
    </row>
    <row r="707" spans="1:17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2">
        <f>[1]!GenLognormal($F$9,$F$10)</f>
        <v>#VALUE!</v>
      </c>
      <c r="G707" t="e" vm="2">
        <f>[1]!genBinomial(1,0.567)</f>
        <v>#VALUE!</v>
      </c>
      <c r="H707" s="13" t="e" vm="1">
        <f t="shared" si="77"/>
        <v>#VALUE!</v>
      </c>
      <c r="I707" s="1">
        <f>Main!$A$27</f>
        <v>264.55759569809749</v>
      </c>
      <c r="J707" s="48" t="e" vm="1">
        <f t="shared" si="78"/>
        <v>#VALUE!</v>
      </c>
      <c r="K707" t="e" vm="1">
        <f t="shared" si="79"/>
        <v>#VALUE!</v>
      </c>
      <c r="L707" s="1">
        <f>Main!$B$27</f>
        <v>264.41701673810672</v>
      </c>
      <c r="M707" s="48" t="e" vm="1">
        <f t="shared" si="80"/>
        <v>#VALUE!</v>
      </c>
      <c r="N707" t="e" vm="1">
        <f t="shared" si="81"/>
        <v>#VALUE!</v>
      </c>
      <c r="O707" s="1">
        <f>Main!$C$27</f>
        <v>264.69552238228596</v>
      </c>
      <c r="P707" s="48" t="e" vm="1">
        <f t="shared" si="82"/>
        <v>#VALUE!</v>
      </c>
      <c r="Q707" t="e" vm="1">
        <f t="shared" si="83"/>
        <v>#VALUE!</v>
      </c>
    </row>
    <row r="708" spans="1:17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2">
        <f>[1]!GenLognormal($F$9,$F$10)</f>
        <v>#VALUE!</v>
      </c>
      <c r="G708" t="e" vm="2">
        <f>[1]!genBinomial(1,0.567)</f>
        <v>#VALUE!</v>
      </c>
      <c r="H708" s="13" t="e" vm="1">
        <f t="shared" si="77"/>
        <v>#VALUE!</v>
      </c>
      <c r="I708" s="1">
        <f>Main!$A$27</f>
        <v>264.55759569809749</v>
      </c>
      <c r="J708" s="48" t="e" vm="1">
        <f t="shared" si="78"/>
        <v>#VALUE!</v>
      </c>
      <c r="K708" t="e" vm="1">
        <f t="shared" si="79"/>
        <v>#VALUE!</v>
      </c>
      <c r="L708" s="1">
        <f>Main!$B$27</f>
        <v>264.41701673810672</v>
      </c>
      <c r="M708" s="48" t="e" vm="1">
        <f t="shared" si="80"/>
        <v>#VALUE!</v>
      </c>
      <c r="N708" t="e" vm="1">
        <f t="shared" si="81"/>
        <v>#VALUE!</v>
      </c>
      <c r="O708" s="1">
        <f>Main!$C$27</f>
        <v>264.69552238228596</v>
      </c>
      <c r="P708" s="48" t="e" vm="1">
        <f t="shared" si="82"/>
        <v>#VALUE!</v>
      </c>
      <c r="Q708" t="e" vm="1">
        <f t="shared" si="83"/>
        <v>#VALUE!</v>
      </c>
    </row>
    <row r="709" spans="1:17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2">
        <f>[1]!GenLognormal($F$9,$F$10)</f>
        <v>#VALUE!</v>
      </c>
      <c r="G709" t="e" vm="2">
        <f>[1]!genBinomial(1,0.567)</f>
        <v>#VALUE!</v>
      </c>
      <c r="H709" s="13" t="e" vm="1">
        <f t="shared" si="77"/>
        <v>#VALUE!</v>
      </c>
      <c r="I709" s="1">
        <f>Main!$A$27</f>
        <v>264.55759569809749</v>
      </c>
      <c r="J709" s="48" t="e" vm="1">
        <f t="shared" si="78"/>
        <v>#VALUE!</v>
      </c>
      <c r="K709" t="e" vm="1">
        <f t="shared" si="79"/>
        <v>#VALUE!</v>
      </c>
      <c r="L709" s="1">
        <f>Main!$B$27</f>
        <v>264.41701673810672</v>
      </c>
      <c r="M709" s="48" t="e" vm="1">
        <f t="shared" si="80"/>
        <v>#VALUE!</v>
      </c>
      <c r="N709" t="e" vm="1">
        <f t="shared" si="81"/>
        <v>#VALUE!</v>
      </c>
      <c r="O709" s="1">
        <f>Main!$C$27</f>
        <v>264.69552238228596</v>
      </c>
      <c r="P709" s="48" t="e" vm="1">
        <f t="shared" si="82"/>
        <v>#VALUE!</v>
      </c>
      <c r="Q709" t="e" vm="1">
        <f t="shared" si="83"/>
        <v>#VALUE!</v>
      </c>
    </row>
    <row r="710" spans="1:17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2">
        <f>[1]!GenLognormal($F$9,$F$10)</f>
        <v>#VALUE!</v>
      </c>
      <c r="G710" t="e" vm="2">
        <f>[1]!genBinomial(1,0.567)</f>
        <v>#VALUE!</v>
      </c>
      <c r="H710" s="13" t="e" vm="1">
        <f t="shared" si="77"/>
        <v>#VALUE!</v>
      </c>
      <c r="I710" s="1">
        <f>Main!$A$27</f>
        <v>264.55759569809749</v>
      </c>
      <c r="J710" s="48" t="e" vm="1">
        <f t="shared" si="78"/>
        <v>#VALUE!</v>
      </c>
      <c r="K710" t="e" vm="1">
        <f t="shared" si="79"/>
        <v>#VALUE!</v>
      </c>
      <c r="L710" s="1">
        <f>Main!$B$27</f>
        <v>264.41701673810672</v>
      </c>
      <c r="M710" s="48" t="e" vm="1">
        <f t="shared" si="80"/>
        <v>#VALUE!</v>
      </c>
      <c r="N710" t="e" vm="1">
        <f t="shared" si="81"/>
        <v>#VALUE!</v>
      </c>
      <c r="O710" s="1">
        <f>Main!$C$27</f>
        <v>264.69552238228596</v>
      </c>
      <c r="P710" s="48" t="e" vm="1">
        <f t="shared" si="82"/>
        <v>#VALUE!</v>
      </c>
      <c r="Q710" t="e" vm="1">
        <f t="shared" si="83"/>
        <v>#VALUE!</v>
      </c>
    </row>
    <row r="711" spans="1:17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2">
        <f>[1]!GenLognormal($F$9,$F$10)</f>
        <v>#VALUE!</v>
      </c>
      <c r="G711" t="e" vm="2">
        <f>[1]!genBinomial(1,0.567)</f>
        <v>#VALUE!</v>
      </c>
      <c r="H711" s="13" t="e" vm="1">
        <f t="shared" si="77"/>
        <v>#VALUE!</v>
      </c>
      <c r="I711" s="1">
        <f>Main!$A$27</f>
        <v>264.55759569809749</v>
      </c>
      <c r="J711" s="48" t="e" vm="1">
        <f t="shared" si="78"/>
        <v>#VALUE!</v>
      </c>
      <c r="K711" t="e" vm="1">
        <f t="shared" si="79"/>
        <v>#VALUE!</v>
      </c>
      <c r="L711" s="1">
        <f>Main!$B$27</f>
        <v>264.41701673810672</v>
      </c>
      <c r="M711" s="48" t="e" vm="1">
        <f t="shared" si="80"/>
        <v>#VALUE!</v>
      </c>
      <c r="N711" t="e" vm="1">
        <f t="shared" si="81"/>
        <v>#VALUE!</v>
      </c>
      <c r="O711" s="1">
        <f>Main!$C$27</f>
        <v>264.69552238228596</v>
      </c>
      <c r="P711" s="48" t="e" vm="1">
        <f t="shared" si="82"/>
        <v>#VALUE!</v>
      </c>
      <c r="Q711" t="e" vm="1">
        <f t="shared" si="83"/>
        <v>#VALUE!</v>
      </c>
    </row>
    <row r="712" spans="1:17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2">
        <f>[1]!GenLognormal($F$9,$F$10)</f>
        <v>#VALUE!</v>
      </c>
      <c r="G712" t="e" vm="2">
        <f>[1]!genBinomial(1,0.567)</f>
        <v>#VALUE!</v>
      </c>
      <c r="H712" s="13" t="e" vm="1">
        <f t="shared" si="77"/>
        <v>#VALUE!</v>
      </c>
      <c r="I712" s="1">
        <f>Main!$A$27</f>
        <v>264.55759569809749</v>
      </c>
      <c r="J712" s="48" t="e" vm="1">
        <f t="shared" si="78"/>
        <v>#VALUE!</v>
      </c>
      <c r="K712" t="e" vm="1">
        <f t="shared" si="79"/>
        <v>#VALUE!</v>
      </c>
      <c r="L712" s="1">
        <f>Main!$B$27</f>
        <v>264.41701673810672</v>
      </c>
      <c r="M712" s="48" t="e" vm="1">
        <f t="shared" si="80"/>
        <v>#VALUE!</v>
      </c>
      <c r="N712" t="e" vm="1">
        <f t="shared" si="81"/>
        <v>#VALUE!</v>
      </c>
      <c r="O712" s="1">
        <f>Main!$C$27</f>
        <v>264.69552238228596</v>
      </c>
      <c r="P712" s="48" t="e" vm="1">
        <f t="shared" si="82"/>
        <v>#VALUE!</v>
      </c>
      <c r="Q712" t="e" vm="1">
        <f t="shared" si="83"/>
        <v>#VALUE!</v>
      </c>
    </row>
    <row r="713" spans="1:17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2">
        <f>[1]!GenLognormal($F$9,$F$10)</f>
        <v>#VALUE!</v>
      </c>
      <c r="G713" t="e" vm="2">
        <f>[1]!genBinomial(1,0.567)</f>
        <v>#VALUE!</v>
      </c>
      <c r="H713" s="13" t="e" vm="1">
        <f t="shared" si="77"/>
        <v>#VALUE!</v>
      </c>
      <c r="I713" s="1">
        <f>Main!$A$27</f>
        <v>264.55759569809749</v>
      </c>
      <c r="J713" s="48" t="e" vm="1">
        <f t="shared" si="78"/>
        <v>#VALUE!</v>
      </c>
      <c r="K713" t="e" vm="1">
        <f t="shared" si="79"/>
        <v>#VALUE!</v>
      </c>
      <c r="L713" s="1">
        <f>Main!$B$27</f>
        <v>264.41701673810672</v>
      </c>
      <c r="M713" s="48" t="e" vm="1">
        <f t="shared" si="80"/>
        <v>#VALUE!</v>
      </c>
      <c r="N713" t="e" vm="1">
        <f t="shared" si="81"/>
        <v>#VALUE!</v>
      </c>
      <c r="O713" s="1">
        <f>Main!$C$27</f>
        <v>264.69552238228596</v>
      </c>
      <c r="P713" s="48" t="e" vm="1">
        <f t="shared" si="82"/>
        <v>#VALUE!</v>
      </c>
      <c r="Q713" t="e" vm="1">
        <f t="shared" si="83"/>
        <v>#VALUE!</v>
      </c>
    </row>
    <row r="714" spans="1:17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2">
        <f>[1]!GenLognormal($F$9,$F$10)</f>
        <v>#VALUE!</v>
      </c>
      <c r="G714" t="e" vm="2">
        <f>[1]!genBinomial(1,0.567)</f>
        <v>#VALUE!</v>
      </c>
      <c r="H714" s="13" t="e" vm="1">
        <f t="shared" si="77"/>
        <v>#VALUE!</v>
      </c>
      <c r="I714" s="1">
        <f>Main!$A$27</f>
        <v>264.55759569809749</v>
      </c>
      <c r="J714" s="48" t="e" vm="1">
        <f t="shared" si="78"/>
        <v>#VALUE!</v>
      </c>
      <c r="K714" t="e" vm="1">
        <f t="shared" si="79"/>
        <v>#VALUE!</v>
      </c>
      <c r="L714" s="1">
        <f>Main!$B$27</f>
        <v>264.41701673810672</v>
      </c>
      <c r="M714" s="48" t="e" vm="1">
        <f t="shared" si="80"/>
        <v>#VALUE!</v>
      </c>
      <c r="N714" t="e" vm="1">
        <f t="shared" si="81"/>
        <v>#VALUE!</v>
      </c>
      <c r="O714" s="1">
        <f>Main!$C$27</f>
        <v>264.69552238228596</v>
      </c>
      <c r="P714" s="48" t="e" vm="1">
        <f t="shared" si="82"/>
        <v>#VALUE!</v>
      </c>
      <c r="Q714" t="e" vm="1">
        <f t="shared" si="83"/>
        <v>#VALUE!</v>
      </c>
    </row>
    <row r="715" spans="1:17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2">
        <f>[1]!GenLognormal($F$9,$F$10)</f>
        <v>#VALUE!</v>
      </c>
      <c r="G715" t="e" vm="2">
        <f>[1]!genBinomial(1,0.567)</f>
        <v>#VALUE!</v>
      </c>
      <c r="H715" s="13" t="e" vm="1">
        <f t="shared" si="77"/>
        <v>#VALUE!</v>
      </c>
      <c r="I715" s="1">
        <f>Main!$A$27</f>
        <v>264.55759569809749</v>
      </c>
      <c r="J715" s="48" t="e" vm="1">
        <f t="shared" si="78"/>
        <v>#VALUE!</v>
      </c>
      <c r="K715" t="e" vm="1">
        <f t="shared" si="79"/>
        <v>#VALUE!</v>
      </c>
      <c r="L715" s="1">
        <f>Main!$B$27</f>
        <v>264.41701673810672</v>
      </c>
      <c r="M715" s="48" t="e" vm="1">
        <f t="shared" si="80"/>
        <v>#VALUE!</v>
      </c>
      <c r="N715" t="e" vm="1">
        <f t="shared" si="81"/>
        <v>#VALUE!</v>
      </c>
      <c r="O715" s="1">
        <f>Main!$C$27</f>
        <v>264.69552238228596</v>
      </c>
      <c r="P715" s="48" t="e" vm="1">
        <f t="shared" si="82"/>
        <v>#VALUE!</v>
      </c>
      <c r="Q715" t="e" vm="1">
        <f t="shared" si="83"/>
        <v>#VALUE!</v>
      </c>
    </row>
    <row r="716" spans="1:17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2">
        <f>[1]!GenLognormal($F$9,$F$10)</f>
        <v>#VALUE!</v>
      </c>
      <c r="G716" t="e" vm="2">
        <f>[1]!genBinomial(1,0.567)</f>
        <v>#VALUE!</v>
      </c>
      <c r="H716" s="13" t="e" vm="1">
        <f t="shared" si="77"/>
        <v>#VALUE!</v>
      </c>
      <c r="I716" s="1">
        <f>Main!$A$27</f>
        <v>264.55759569809749</v>
      </c>
      <c r="J716" s="48" t="e" vm="1">
        <f t="shared" si="78"/>
        <v>#VALUE!</v>
      </c>
      <c r="K716" t="e" vm="1">
        <f t="shared" si="79"/>
        <v>#VALUE!</v>
      </c>
      <c r="L716" s="1">
        <f>Main!$B$27</f>
        <v>264.41701673810672</v>
      </c>
      <c r="M716" s="48" t="e" vm="1">
        <f t="shared" si="80"/>
        <v>#VALUE!</v>
      </c>
      <c r="N716" t="e" vm="1">
        <f t="shared" si="81"/>
        <v>#VALUE!</v>
      </c>
      <c r="O716" s="1">
        <f>Main!$C$27</f>
        <v>264.69552238228596</v>
      </c>
      <c r="P716" s="48" t="e" vm="1">
        <f t="shared" si="82"/>
        <v>#VALUE!</v>
      </c>
      <c r="Q716" t="e" vm="1">
        <f t="shared" si="83"/>
        <v>#VALUE!</v>
      </c>
    </row>
    <row r="717" spans="1:17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2">
        <f>[1]!GenLognormal($F$9,$F$10)</f>
        <v>#VALUE!</v>
      </c>
      <c r="G717" t="e" vm="2">
        <f>[1]!genBinomial(1,0.567)</f>
        <v>#VALUE!</v>
      </c>
      <c r="H717" s="13" t="e" vm="1">
        <f t="shared" si="77"/>
        <v>#VALUE!</v>
      </c>
      <c r="I717" s="1">
        <f>Main!$A$27</f>
        <v>264.55759569809749</v>
      </c>
      <c r="J717" s="48" t="e" vm="1">
        <f t="shared" si="78"/>
        <v>#VALUE!</v>
      </c>
      <c r="K717" t="e" vm="1">
        <f t="shared" si="79"/>
        <v>#VALUE!</v>
      </c>
      <c r="L717" s="1">
        <f>Main!$B$27</f>
        <v>264.41701673810672</v>
      </c>
      <c r="M717" s="48" t="e" vm="1">
        <f t="shared" si="80"/>
        <v>#VALUE!</v>
      </c>
      <c r="N717" t="e" vm="1">
        <f t="shared" si="81"/>
        <v>#VALUE!</v>
      </c>
      <c r="O717" s="1">
        <f>Main!$C$27</f>
        <v>264.69552238228596</v>
      </c>
      <c r="P717" s="48" t="e" vm="1">
        <f t="shared" si="82"/>
        <v>#VALUE!</v>
      </c>
      <c r="Q717" t="e" vm="1">
        <f t="shared" si="83"/>
        <v>#VALUE!</v>
      </c>
    </row>
    <row r="718" spans="1:17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2">
        <f>[1]!GenLognormal($F$9,$F$10)</f>
        <v>#VALUE!</v>
      </c>
      <c r="G718" t="e" vm="2">
        <f>[1]!genBinomial(1,0.567)</f>
        <v>#VALUE!</v>
      </c>
      <c r="H718" s="13" t="e" vm="1">
        <f t="shared" si="77"/>
        <v>#VALUE!</v>
      </c>
      <c r="I718" s="1">
        <f>Main!$A$27</f>
        <v>264.55759569809749</v>
      </c>
      <c r="J718" s="48" t="e" vm="1">
        <f t="shared" si="78"/>
        <v>#VALUE!</v>
      </c>
      <c r="K718" t="e" vm="1">
        <f t="shared" si="79"/>
        <v>#VALUE!</v>
      </c>
      <c r="L718" s="1">
        <f>Main!$B$27</f>
        <v>264.41701673810672</v>
      </c>
      <c r="M718" s="48" t="e" vm="1">
        <f t="shared" si="80"/>
        <v>#VALUE!</v>
      </c>
      <c r="N718" t="e" vm="1">
        <f t="shared" si="81"/>
        <v>#VALUE!</v>
      </c>
      <c r="O718" s="1">
        <f>Main!$C$27</f>
        <v>264.69552238228596</v>
      </c>
      <c r="P718" s="48" t="e" vm="1">
        <f t="shared" si="82"/>
        <v>#VALUE!</v>
      </c>
      <c r="Q718" t="e" vm="1">
        <f t="shared" si="83"/>
        <v>#VALUE!</v>
      </c>
    </row>
    <row r="719" spans="1:17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2">
        <f>[1]!GenLognormal($F$9,$F$10)</f>
        <v>#VALUE!</v>
      </c>
      <c r="G719" t="e" vm="2">
        <f>[1]!genBinomial(1,0.567)</f>
        <v>#VALUE!</v>
      </c>
      <c r="H719" s="13" t="e" vm="1">
        <f t="shared" si="77"/>
        <v>#VALUE!</v>
      </c>
      <c r="I719" s="1">
        <f>Main!$A$27</f>
        <v>264.55759569809749</v>
      </c>
      <c r="J719" s="48" t="e" vm="1">
        <f t="shared" si="78"/>
        <v>#VALUE!</v>
      </c>
      <c r="K719" t="e" vm="1">
        <f t="shared" si="79"/>
        <v>#VALUE!</v>
      </c>
      <c r="L719" s="1">
        <f>Main!$B$27</f>
        <v>264.41701673810672</v>
      </c>
      <c r="M719" s="48" t="e" vm="1">
        <f t="shared" si="80"/>
        <v>#VALUE!</v>
      </c>
      <c r="N719" t="e" vm="1">
        <f t="shared" si="81"/>
        <v>#VALUE!</v>
      </c>
      <c r="O719" s="1">
        <f>Main!$C$27</f>
        <v>264.69552238228596</v>
      </c>
      <c r="P719" s="48" t="e" vm="1">
        <f t="shared" si="82"/>
        <v>#VALUE!</v>
      </c>
      <c r="Q719" t="e" vm="1">
        <f t="shared" si="83"/>
        <v>#VALUE!</v>
      </c>
    </row>
    <row r="720" spans="1:17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2">
        <f>[1]!GenLognormal($F$9,$F$10)</f>
        <v>#VALUE!</v>
      </c>
      <c r="G720" t="e" vm="2">
        <f>[1]!genBinomial(1,0.567)</f>
        <v>#VALUE!</v>
      </c>
      <c r="H720" s="13" t="e" vm="1">
        <f t="shared" si="77"/>
        <v>#VALUE!</v>
      </c>
      <c r="I720" s="1">
        <f>Main!$A$27</f>
        <v>264.55759569809749</v>
      </c>
      <c r="J720" s="48" t="e" vm="1">
        <f t="shared" si="78"/>
        <v>#VALUE!</v>
      </c>
      <c r="K720" t="e" vm="1">
        <f t="shared" si="79"/>
        <v>#VALUE!</v>
      </c>
      <c r="L720" s="1">
        <f>Main!$B$27</f>
        <v>264.41701673810672</v>
      </c>
      <c r="M720" s="48" t="e" vm="1">
        <f t="shared" si="80"/>
        <v>#VALUE!</v>
      </c>
      <c r="N720" t="e" vm="1">
        <f t="shared" si="81"/>
        <v>#VALUE!</v>
      </c>
      <c r="O720" s="1">
        <f>Main!$C$27</f>
        <v>264.69552238228596</v>
      </c>
      <c r="P720" s="48" t="e" vm="1">
        <f t="shared" si="82"/>
        <v>#VALUE!</v>
      </c>
      <c r="Q720" t="e" vm="1">
        <f t="shared" si="83"/>
        <v>#VALUE!</v>
      </c>
    </row>
    <row r="721" spans="1:17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2">
        <f>[1]!GenLognormal($F$9,$F$10)</f>
        <v>#VALUE!</v>
      </c>
      <c r="G721" t="e" vm="2">
        <f>[1]!genBinomial(1,0.567)</f>
        <v>#VALUE!</v>
      </c>
      <c r="H721" s="13" t="e" vm="1">
        <f t="shared" si="77"/>
        <v>#VALUE!</v>
      </c>
      <c r="I721" s="1">
        <f>Main!$A$27</f>
        <v>264.55759569809749</v>
      </c>
      <c r="J721" s="48" t="e" vm="1">
        <f t="shared" si="78"/>
        <v>#VALUE!</v>
      </c>
      <c r="K721" t="e" vm="1">
        <f t="shared" si="79"/>
        <v>#VALUE!</v>
      </c>
      <c r="L721" s="1">
        <f>Main!$B$27</f>
        <v>264.41701673810672</v>
      </c>
      <c r="M721" s="48" t="e" vm="1">
        <f t="shared" si="80"/>
        <v>#VALUE!</v>
      </c>
      <c r="N721" t="e" vm="1">
        <f t="shared" si="81"/>
        <v>#VALUE!</v>
      </c>
      <c r="O721" s="1">
        <f>Main!$C$27</f>
        <v>264.69552238228596</v>
      </c>
      <c r="P721" s="48" t="e" vm="1">
        <f t="shared" si="82"/>
        <v>#VALUE!</v>
      </c>
      <c r="Q721" t="e" vm="1">
        <f t="shared" si="83"/>
        <v>#VALUE!</v>
      </c>
    </row>
    <row r="722" spans="1:17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2">
        <f>[1]!GenLognormal($F$9,$F$10)</f>
        <v>#VALUE!</v>
      </c>
      <c r="G722" t="e" vm="2">
        <f>[1]!genBinomial(1,0.567)</f>
        <v>#VALUE!</v>
      </c>
      <c r="H722" s="13" t="e" vm="1">
        <f t="shared" si="77"/>
        <v>#VALUE!</v>
      </c>
      <c r="I722" s="1">
        <f>Main!$A$27</f>
        <v>264.55759569809749</v>
      </c>
      <c r="J722" s="48" t="e" vm="1">
        <f t="shared" si="78"/>
        <v>#VALUE!</v>
      </c>
      <c r="K722" t="e" vm="1">
        <f t="shared" si="79"/>
        <v>#VALUE!</v>
      </c>
      <c r="L722" s="1">
        <f>Main!$B$27</f>
        <v>264.41701673810672</v>
      </c>
      <c r="M722" s="48" t="e" vm="1">
        <f t="shared" si="80"/>
        <v>#VALUE!</v>
      </c>
      <c r="N722" t="e" vm="1">
        <f t="shared" si="81"/>
        <v>#VALUE!</v>
      </c>
      <c r="O722" s="1">
        <f>Main!$C$27</f>
        <v>264.69552238228596</v>
      </c>
      <c r="P722" s="48" t="e" vm="1">
        <f t="shared" si="82"/>
        <v>#VALUE!</v>
      </c>
      <c r="Q722" t="e" vm="1">
        <f t="shared" si="83"/>
        <v>#VALUE!</v>
      </c>
    </row>
    <row r="723" spans="1:17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2">
        <f>[1]!GenLognormal($F$9,$F$10)</f>
        <v>#VALUE!</v>
      </c>
      <c r="G723" t="e" vm="2">
        <f>[1]!genBinomial(1,0.567)</f>
        <v>#VALUE!</v>
      </c>
      <c r="H723" s="13" t="e" vm="1">
        <f t="shared" si="77"/>
        <v>#VALUE!</v>
      </c>
      <c r="I723" s="1">
        <f>Main!$A$27</f>
        <v>264.55759569809749</v>
      </c>
      <c r="J723" s="48" t="e" vm="1">
        <f t="shared" si="78"/>
        <v>#VALUE!</v>
      </c>
      <c r="K723" t="e" vm="1">
        <f t="shared" si="79"/>
        <v>#VALUE!</v>
      </c>
      <c r="L723" s="1">
        <f>Main!$B$27</f>
        <v>264.41701673810672</v>
      </c>
      <c r="M723" s="48" t="e" vm="1">
        <f t="shared" si="80"/>
        <v>#VALUE!</v>
      </c>
      <c r="N723" t="e" vm="1">
        <f t="shared" si="81"/>
        <v>#VALUE!</v>
      </c>
      <c r="O723" s="1">
        <f>Main!$C$27</f>
        <v>264.69552238228596</v>
      </c>
      <c r="P723" s="48" t="e" vm="1">
        <f t="shared" si="82"/>
        <v>#VALUE!</v>
      </c>
      <c r="Q723" t="e" vm="1">
        <f t="shared" si="83"/>
        <v>#VALUE!</v>
      </c>
    </row>
    <row r="724" spans="1:17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2">
        <f>[1]!GenLognormal($F$9,$F$10)</f>
        <v>#VALUE!</v>
      </c>
      <c r="G724" t="e" vm="2">
        <f>[1]!genBinomial(1,0.567)</f>
        <v>#VALUE!</v>
      </c>
      <c r="H724" s="13" t="e" vm="1">
        <f t="shared" si="77"/>
        <v>#VALUE!</v>
      </c>
      <c r="I724" s="1">
        <f>Main!$A$27</f>
        <v>264.55759569809749</v>
      </c>
      <c r="J724" s="48" t="e" vm="1">
        <f t="shared" si="78"/>
        <v>#VALUE!</v>
      </c>
      <c r="K724" t="e" vm="1">
        <f t="shared" si="79"/>
        <v>#VALUE!</v>
      </c>
      <c r="L724" s="1">
        <f>Main!$B$27</f>
        <v>264.41701673810672</v>
      </c>
      <c r="M724" s="48" t="e" vm="1">
        <f t="shared" si="80"/>
        <v>#VALUE!</v>
      </c>
      <c r="N724" t="e" vm="1">
        <f t="shared" si="81"/>
        <v>#VALUE!</v>
      </c>
      <c r="O724" s="1">
        <f>Main!$C$27</f>
        <v>264.69552238228596</v>
      </c>
      <c r="P724" s="48" t="e" vm="1">
        <f t="shared" si="82"/>
        <v>#VALUE!</v>
      </c>
      <c r="Q724" t="e" vm="1">
        <f t="shared" si="83"/>
        <v>#VALUE!</v>
      </c>
    </row>
    <row r="725" spans="1:17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2">
        <f>[1]!GenLognormal($F$9,$F$10)</f>
        <v>#VALUE!</v>
      </c>
      <c r="G725" t="e" vm="2">
        <f>[1]!genBinomial(1,0.567)</f>
        <v>#VALUE!</v>
      </c>
      <c r="H725" s="13" t="e" vm="1">
        <f t="shared" ref="H725:H788" si="84">(266.16-47.17*G725-2.33*F725+0.66*E725+0.017*(E725^2))*113.12/1000000*D725</f>
        <v>#VALUE!</v>
      </c>
      <c r="I725" s="1">
        <f>Main!$A$27</f>
        <v>264.55759569809749</v>
      </c>
      <c r="J725" s="48" t="e" vm="1">
        <f t="shared" ref="J725:J788" si="85">I725*$H725/24/60</f>
        <v>#VALUE!</v>
      </c>
      <c r="K725" t="e" vm="1">
        <f t="shared" ref="K725:K788" si="86">J725*24*60/$D725</f>
        <v>#VALUE!</v>
      </c>
      <c r="L725" s="1">
        <f>Main!$B$27</f>
        <v>264.41701673810672</v>
      </c>
      <c r="M725" s="48" t="e" vm="1">
        <f t="shared" ref="M725:M788" si="87">L725*$H725/24/60</f>
        <v>#VALUE!</v>
      </c>
      <c r="N725" t="e" vm="1">
        <f t="shared" ref="N725:N788" si="88">M725*24*60/$D725</f>
        <v>#VALUE!</v>
      </c>
      <c r="O725" s="1">
        <f>Main!$C$27</f>
        <v>264.69552238228596</v>
      </c>
      <c r="P725" s="48" t="e" vm="1">
        <f t="shared" ref="P725:P788" si="89">O725*$H725/24/60</f>
        <v>#VALUE!</v>
      </c>
      <c r="Q725" t="e" vm="1">
        <f t="shared" ref="Q725:Q788" si="90">P725*24*60/$D725</f>
        <v>#VALUE!</v>
      </c>
    </row>
    <row r="726" spans="1:17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2">
        <f>[1]!GenLognormal($F$9,$F$10)</f>
        <v>#VALUE!</v>
      </c>
      <c r="G726" t="e" vm="2">
        <f>[1]!genBinomial(1,0.567)</f>
        <v>#VALUE!</v>
      </c>
      <c r="H726" s="13" t="e" vm="1">
        <f t="shared" si="84"/>
        <v>#VALUE!</v>
      </c>
      <c r="I726" s="1">
        <f>Main!$A$27</f>
        <v>264.55759569809749</v>
      </c>
      <c r="J726" s="48" t="e" vm="1">
        <f t="shared" si="85"/>
        <v>#VALUE!</v>
      </c>
      <c r="K726" t="e" vm="1">
        <f t="shared" si="86"/>
        <v>#VALUE!</v>
      </c>
      <c r="L726" s="1">
        <f>Main!$B$27</f>
        <v>264.41701673810672</v>
      </c>
      <c r="M726" s="48" t="e" vm="1">
        <f t="shared" si="87"/>
        <v>#VALUE!</v>
      </c>
      <c r="N726" t="e" vm="1">
        <f t="shared" si="88"/>
        <v>#VALUE!</v>
      </c>
      <c r="O726" s="1">
        <f>Main!$C$27</f>
        <v>264.69552238228596</v>
      </c>
      <c r="P726" s="48" t="e" vm="1">
        <f t="shared" si="89"/>
        <v>#VALUE!</v>
      </c>
      <c r="Q726" t="e" vm="1">
        <f t="shared" si="90"/>
        <v>#VALUE!</v>
      </c>
    </row>
    <row r="727" spans="1:17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2">
        <f>[1]!GenLognormal($F$9,$F$10)</f>
        <v>#VALUE!</v>
      </c>
      <c r="G727" t="e" vm="2">
        <f>[1]!genBinomial(1,0.567)</f>
        <v>#VALUE!</v>
      </c>
      <c r="H727" s="13" t="e" vm="1">
        <f t="shared" si="84"/>
        <v>#VALUE!</v>
      </c>
      <c r="I727" s="1">
        <f>Main!$A$27</f>
        <v>264.55759569809749</v>
      </c>
      <c r="J727" s="48" t="e" vm="1">
        <f t="shared" si="85"/>
        <v>#VALUE!</v>
      </c>
      <c r="K727" t="e" vm="1">
        <f t="shared" si="86"/>
        <v>#VALUE!</v>
      </c>
      <c r="L727" s="1">
        <f>Main!$B$27</f>
        <v>264.41701673810672</v>
      </c>
      <c r="M727" s="48" t="e" vm="1">
        <f t="shared" si="87"/>
        <v>#VALUE!</v>
      </c>
      <c r="N727" t="e" vm="1">
        <f t="shared" si="88"/>
        <v>#VALUE!</v>
      </c>
      <c r="O727" s="1">
        <f>Main!$C$27</f>
        <v>264.69552238228596</v>
      </c>
      <c r="P727" s="48" t="e" vm="1">
        <f t="shared" si="89"/>
        <v>#VALUE!</v>
      </c>
      <c r="Q727" t="e" vm="1">
        <f t="shared" si="90"/>
        <v>#VALUE!</v>
      </c>
    </row>
    <row r="728" spans="1:17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2">
        <f>[1]!GenLognormal($F$9,$F$10)</f>
        <v>#VALUE!</v>
      </c>
      <c r="G728" t="e" vm="2">
        <f>[1]!genBinomial(1,0.567)</f>
        <v>#VALUE!</v>
      </c>
      <c r="H728" s="13" t="e" vm="1">
        <f t="shared" si="84"/>
        <v>#VALUE!</v>
      </c>
      <c r="I728" s="1">
        <f>Main!$A$27</f>
        <v>264.55759569809749</v>
      </c>
      <c r="J728" s="48" t="e" vm="1">
        <f t="shared" si="85"/>
        <v>#VALUE!</v>
      </c>
      <c r="K728" t="e" vm="1">
        <f t="shared" si="86"/>
        <v>#VALUE!</v>
      </c>
      <c r="L728" s="1">
        <f>Main!$B$27</f>
        <v>264.41701673810672</v>
      </c>
      <c r="M728" s="48" t="e" vm="1">
        <f t="shared" si="87"/>
        <v>#VALUE!</v>
      </c>
      <c r="N728" t="e" vm="1">
        <f t="shared" si="88"/>
        <v>#VALUE!</v>
      </c>
      <c r="O728" s="1">
        <f>Main!$C$27</f>
        <v>264.69552238228596</v>
      </c>
      <c r="P728" s="48" t="e" vm="1">
        <f t="shared" si="89"/>
        <v>#VALUE!</v>
      </c>
      <c r="Q728" t="e" vm="1">
        <f t="shared" si="90"/>
        <v>#VALUE!</v>
      </c>
    </row>
    <row r="729" spans="1:17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2">
        <f>[1]!GenLognormal($F$9,$F$10)</f>
        <v>#VALUE!</v>
      </c>
      <c r="G729" t="e" vm="2">
        <f>[1]!genBinomial(1,0.567)</f>
        <v>#VALUE!</v>
      </c>
      <c r="H729" s="13" t="e" vm="1">
        <f t="shared" si="84"/>
        <v>#VALUE!</v>
      </c>
      <c r="I729" s="1">
        <f>Main!$A$27</f>
        <v>264.55759569809749</v>
      </c>
      <c r="J729" s="48" t="e" vm="1">
        <f t="shared" si="85"/>
        <v>#VALUE!</v>
      </c>
      <c r="K729" t="e" vm="1">
        <f t="shared" si="86"/>
        <v>#VALUE!</v>
      </c>
      <c r="L729" s="1">
        <f>Main!$B$27</f>
        <v>264.41701673810672</v>
      </c>
      <c r="M729" s="48" t="e" vm="1">
        <f t="shared" si="87"/>
        <v>#VALUE!</v>
      </c>
      <c r="N729" t="e" vm="1">
        <f t="shared" si="88"/>
        <v>#VALUE!</v>
      </c>
      <c r="O729" s="1">
        <f>Main!$C$27</f>
        <v>264.69552238228596</v>
      </c>
      <c r="P729" s="48" t="e" vm="1">
        <f t="shared" si="89"/>
        <v>#VALUE!</v>
      </c>
      <c r="Q729" t="e" vm="1">
        <f t="shared" si="90"/>
        <v>#VALUE!</v>
      </c>
    </row>
    <row r="730" spans="1:17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2">
        <f>[1]!GenLognormal($F$9,$F$10)</f>
        <v>#VALUE!</v>
      </c>
      <c r="G730" t="e" vm="2">
        <f>[1]!genBinomial(1,0.567)</f>
        <v>#VALUE!</v>
      </c>
      <c r="H730" s="13" t="e" vm="1">
        <f t="shared" si="84"/>
        <v>#VALUE!</v>
      </c>
      <c r="I730" s="1">
        <f>Main!$A$27</f>
        <v>264.55759569809749</v>
      </c>
      <c r="J730" s="48" t="e" vm="1">
        <f t="shared" si="85"/>
        <v>#VALUE!</v>
      </c>
      <c r="K730" t="e" vm="1">
        <f t="shared" si="86"/>
        <v>#VALUE!</v>
      </c>
      <c r="L730" s="1">
        <f>Main!$B$27</f>
        <v>264.41701673810672</v>
      </c>
      <c r="M730" s="48" t="e" vm="1">
        <f t="shared" si="87"/>
        <v>#VALUE!</v>
      </c>
      <c r="N730" t="e" vm="1">
        <f t="shared" si="88"/>
        <v>#VALUE!</v>
      </c>
      <c r="O730" s="1">
        <f>Main!$C$27</f>
        <v>264.69552238228596</v>
      </c>
      <c r="P730" s="48" t="e" vm="1">
        <f t="shared" si="89"/>
        <v>#VALUE!</v>
      </c>
      <c r="Q730" t="e" vm="1">
        <f t="shared" si="90"/>
        <v>#VALUE!</v>
      </c>
    </row>
    <row r="731" spans="1:17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2">
        <f>[1]!GenLognormal($F$9,$F$10)</f>
        <v>#VALUE!</v>
      </c>
      <c r="G731" t="e" vm="2">
        <f>[1]!genBinomial(1,0.567)</f>
        <v>#VALUE!</v>
      </c>
      <c r="H731" s="13" t="e" vm="1">
        <f t="shared" si="84"/>
        <v>#VALUE!</v>
      </c>
      <c r="I731" s="1">
        <f>Main!$A$27</f>
        <v>264.55759569809749</v>
      </c>
      <c r="J731" s="48" t="e" vm="1">
        <f t="shared" si="85"/>
        <v>#VALUE!</v>
      </c>
      <c r="K731" t="e" vm="1">
        <f t="shared" si="86"/>
        <v>#VALUE!</v>
      </c>
      <c r="L731" s="1">
        <f>Main!$B$27</f>
        <v>264.41701673810672</v>
      </c>
      <c r="M731" s="48" t="e" vm="1">
        <f t="shared" si="87"/>
        <v>#VALUE!</v>
      </c>
      <c r="N731" t="e" vm="1">
        <f t="shared" si="88"/>
        <v>#VALUE!</v>
      </c>
      <c r="O731" s="1">
        <f>Main!$C$27</f>
        <v>264.69552238228596</v>
      </c>
      <c r="P731" s="48" t="e" vm="1">
        <f t="shared" si="89"/>
        <v>#VALUE!</v>
      </c>
      <c r="Q731" t="e" vm="1">
        <f t="shared" si="90"/>
        <v>#VALUE!</v>
      </c>
    </row>
    <row r="732" spans="1:17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2">
        <f>[1]!GenLognormal($F$9,$F$10)</f>
        <v>#VALUE!</v>
      </c>
      <c r="G732" t="e" vm="2">
        <f>[1]!genBinomial(1,0.567)</f>
        <v>#VALUE!</v>
      </c>
      <c r="H732" s="13" t="e" vm="1">
        <f t="shared" si="84"/>
        <v>#VALUE!</v>
      </c>
      <c r="I732" s="1">
        <f>Main!$A$27</f>
        <v>264.55759569809749</v>
      </c>
      <c r="J732" s="48" t="e" vm="1">
        <f t="shared" si="85"/>
        <v>#VALUE!</v>
      </c>
      <c r="K732" t="e" vm="1">
        <f t="shared" si="86"/>
        <v>#VALUE!</v>
      </c>
      <c r="L732" s="1">
        <f>Main!$B$27</f>
        <v>264.41701673810672</v>
      </c>
      <c r="M732" s="48" t="e" vm="1">
        <f t="shared" si="87"/>
        <v>#VALUE!</v>
      </c>
      <c r="N732" t="e" vm="1">
        <f t="shared" si="88"/>
        <v>#VALUE!</v>
      </c>
      <c r="O732" s="1">
        <f>Main!$C$27</f>
        <v>264.69552238228596</v>
      </c>
      <c r="P732" s="48" t="e" vm="1">
        <f t="shared" si="89"/>
        <v>#VALUE!</v>
      </c>
      <c r="Q732" t="e" vm="1">
        <f t="shared" si="90"/>
        <v>#VALUE!</v>
      </c>
    </row>
    <row r="733" spans="1:17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2">
        <f>[1]!GenLognormal($F$9,$F$10)</f>
        <v>#VALUE!</v>
      </c>
      <c r="G733" t="e" vm="2">
        <f>[1]!genBinomial(1,0.567)</f>
        <v>#VALUE!</v>
      </c>
      <c r="H733" s="13" t="e" vm="1">
        <f t="shared" si="84"/>
        <v>#VALUE!</v>
      </c>
      <c r="I733" s="1">
        <f>Main!$A$27</f>
        <v>264.55759569809749</v>
      </c>
      <c r="J733" s="48" t="e" vm="1">
        <f t="shared" si="85"/>
        <v>#VALUE!</v>
      </c>
      <c r="K733" t="e" vm="1">
        <f t="shared" si="86"/>
        <v>#VALUE!</v>
      </c>
      <c r="L733" s="1">
        <f>Main!$B$27</f>
        <v>264.41701673810672</v>
      </c>
      <c r="M733" s="48" t="e" vm="1">
        <f t="shared" si="87"/>
        <v>#VALUE!</v>
      </c>
      <c r="N733" t="e" vm="1">
        <f t="shared" si="88"/>
        <v>#VALUE!</v>
      </c>
      <c r="O733" s="1">
        <f>Main!$C$27</f>
        <v>264.69552238228596</v>
      </c>
      <c r="P733" s="48" t="e" vm="1">
        <f t="shared" si="89"/>
        <v>#VALUE!</v>
      </c>
      <c r="Q733" t="e" vm="1">
        <f t="shared" si="90"/>
        <v>#VALUE!</v>
      </c>
    </row>
    <row r="734" spans="1:17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2">
        <f>[1]!GenLognormal($F$9,$F$10)</f>
        <v>#VALUE!</v>
      </c>
      <c r="G734" t="e" vm="2">
        <f>[1]!genBinomial(1,0.567)</f>
        <v>#VALUE!</v>
      </c>
      <c r="H734" s="13" t="e" vm="1">
        <f t="shared" si="84"/>
        <v>#VALUE!</v>
      </c>
      <c r="I734" s="1">
        <f>Main!$A$27</f>
        <v>264.55759569809749</v>
      </c>
      <c r="J734" s="48" t="e" vm="1">
        <f t="shared" si="85"/>
        <v>#VALUE!</v>
      </c>
      <c r="K734" t="e" vm="1">
        <f t="shared" si="86"/>
        <v>#VALUE!</v>
      </c>
      <c r="L734" s="1">
        <f>Main!$B$27</f>
        <v>264.41701673810672</v>
      </c>
      <c r="M734" s="48" t="e" vm="1">
        <f t="shared" si="87"/>
        <v>#VALUE!</v>
      </c>
      <c r="N734" t="e" vm="1">
        <f t="shared" si="88"/>
        <v>#VALUE!</v>
      </c>
      <c r="O734" s="1">
        <f>Main!$C$27</f>
        <v>264.69552238228596</v>
      </c>
      <c r="P734" s="48" t="e" vm="1">
        <f t="shared" si="89"/>
        <v>#VALUE!</v>
      </c>
      <c r="Q734" t="e" vm="1">
        <f t="shared" si="90"/>
        <v>#VALUE!</v>
      </c>
    </row>
    <row r="735" spans="1:17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2">
        <f>[1]!GenLognormal($F$9,$F$10)</f>
        <v>#VALUE!</v>
      </c>
      <c r="G735" t="e" vm="2">
        <f>[1]!genBinomial(1,0.567)</f>
        <v>#VALUE!</v>
      </c>
      <c r="H735" s="13" t="e" vm="1">
        <f t="shared" si="84"/>
        <v>#VALUE!</v>
      </c>
      <c r="I735" s="1">
        <f>Main!$A$27</f>
        <v>264.55759569809749</v>
      </c>
      <c r="J735" s="48" t="e" vm="1">
        <f t="shared" si="85"/>
        <v>#VALUE!</v>
      </c>
      <c r="K735" t="e" vm="1">
        <f t="shared" si="86"/>
        <v>#VALUE!</v>
      </c>
      <c r="L735" s="1">
        <f>Main!$B$27</f>
        <v>264.41701673810672</v>
      </c>
      <c r="M735" s="48" t="e" vm="1">
        <f t="shared" si="87"/>
        <v>#VALUE!</v>
      </c>
      <c r="N735" t="e" vm="1">
        <f t="shared" si="88"/>
        <v>#VALUE!</v>
      </c>
      <c r="O735" s="1">
        <f>Main!$C$27</f>
        <v>264.69552238228596</v>
      </c>
      <c r="P735" s="48" t="e" vm="1">
        <f t="shared" si="89"/>
        <v>#VALUE!</v>
      </c>
      <c r="Q735" t="e" vm="1">
        <f t="shared" si="90"/>
        <v>#VALUE!</v>
      </c>
    </row>
    <row r="736" spans="1:17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2">
        <f>[1]!GenLognormal($F$9,$F$10)</f>
        <v>#VALUE!</v>
      </c>
      <c r="G736" t="e" vm="2">
        <f>[1]!genBinomial(1,0.567)</f>
        <v>#VALUE!</v>
      </c>
      <c r="H736" s="13" t="e" vm="1">
        <f t="shared" si="84"/>
        <v>#VALUE!</v>
      </c>
      <c r="I736" s="1">
        <f>Main!$A$27</f>
        <v>264.55759569809749</v>
      </c>
      <c r="J736" s="48" t="e" vm="1">
        <f t="shared" si="85"/>
        <v>#VALUE!</v>
      </c>
      <c r="K736" t="e" vm="1">
        <f t="shared" si="86"/>
        <v>#VALUE!</v>
      </c>
      <c r="L736" s="1">
        <f>Main!$B$27</f>
        <v>264.41701673810672</v>
      </c>
      <c r="M736" s="48" t="e" vm="1">
        <f t="shared" si="87"/>
        <v>#VALUE!</v>
      </c>
      <c r="N736" t="e" vm="1">
        <f t="shared" si="88"/>
        <v>#VALUE!</v>
      </c>
      <c r="O736" s="1">
        <f>Main!$C$27</f>
        <v>264.69552238228596</v>
      </c>
      <c r="P736" s="48" t="e" vm="1">
        <f t="shared" si="89"/>
        <v>#VALUE!</v>
      </c>
      <c r="Q736" t="e" vm="1">
        <f t="shared" si="90"/>
        <v>#VALUE!</v>
      </c>
    </row>
    <row r="737" spans="1:17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2">
        <f>[1]!GenLognormal($F$9,$F$10)</f>
        <v>#VALUE!</v>
      </c>
      <c r="G737" t="e" vm="2">
        <f>[1]!genBinomial(1,0.567)</f>
        <v>#VALUE!</v>
      </c>
      <c r="H737" s="13" t="e" vm="1">
        <f t="shared" si="84"/>
        <v>#VALUE!</v>
      </c>
      <c r="I737" s="1">
        <f>Main!$A$27</f>
        <v>264.55759569809749</v>
      </c>
      <c r="J737" s="48" t="e" vm="1">
        <f t="shared" si="85"/>
        <v>#VALUE!</v>
      </c>
      <c r="K737" t="e" vm="1">
        <f t="shared" si="86"/>
        <v>#VALUE!</v>
      </c>
      <c r="L737" s="1">
        <f>Main!$B$27</f>
        <v>264.41701673810672</v>
      </c>
      <c r="M737" s="48" t="e" vm="1">
        <f t="shared" si="87"/>
        <v>#VALUE!</v>
      </c>
      <c r="N737" t="e" vm="1">
        <f t="shared" si="88"/>
        <v>#VALUE!</v>
      </c>
      <c r="O737" s="1">
        <f>Main!$C$27</f>
        <v>264.69552238228596</v>
      </c>
      <c r="P737" s="48" t="e" vm="1">
        <f t="shared" si="89"/>
        <v>#VALUE!</v>
      </c>
      <c r="Q737" t="e" vm="1">
        <f t="shared" si="90"/>
        <v>#VALUE!</v>
      </c>
    </row>
    <row r="738" spans="1:17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2">
        <f>[1]!GenLognormal($F$9,$F$10)</f>
        <v>#VALUE!</v>
      </c>
      <c r="G738" t="e" vm="2">
        <f>[1]!genBinomial(1,0.567)</f>
        <v>#VALUE!</v>
      </c>
      <c r="H738" s="13" t="e" vm="1">
        <f t="shared" si="84"/>
        <v>#VALUE!</v>
      </c>
      <c r="I738" s="1">
        <f>Main!$A$27</f>
        <v>264.55759569809749</v>
      </c>
      <c r="J738" s="48" t="e" vm="1">
        <f t="shared" si="85"/>
        <v>#VALUE!</v>
      </c>
      <c r="K738" t="e" vm="1">
        <f t="shared" si="86"/>
        <v>#VALUE!</v>
      </c>
      <c r="L738" s="1">
        <f>Main!$B$27</f>
        <v>264.41701673810672</v>
      </c>
      <c r="M738" s="48" t="e" vm="1">
        <f t="shared" si="87"/>
        <v>#VALUE!</v>
      </c>
      <c r="N738" t="e" vm="1">
        <f t="shared" si="88"/>
        <v>#VALUE!</v>
      </c>
      <c r="O738" s="1">
        <f>Main!$C$27</f>
        <v>264.69552238228596</v>
      </c>
      <c r="P738" s="48" t="e" vm="1">
        <f t="shared" si="89"/>
        <v>#VALUE!</v>
      </c>
      <c r="Q738" t="e" vm="1">
        <f t="shared" si="90"/>
        <v>#VALUE!</v>
      </c>
    </row>
    <row r="739" spans="1:17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2">
        <f>[1]!GenLognormal($F$9,$F$10)</f>
        <v>#VALUE!</v>
      </c>
      <c r="G739" t="e" vm="2">
        <f>[1]!genBinomial(1,0.567)</f>
        <v>#VALUE!</v>
      </c>
      <c r="H739" s="13" t="e" vm="1">
        <f t="shared" si="84"/>
        <v>#VALUE!</v>
      </c>
      <c r="I739" s="1">
        <f>Main!$A$27</f>
        <v>264.55759569809749</v>
      </c>
      <c r="J739" s="48" t="e" vm="1">
        <f t="shared" si="85"/>
        <v>#VALUE!</v>
      </c>
      <c r="K739" t="e" vm="1">
        <f t="shared" si="86"/>
        <v>#VALUE!</v>
      </c>
      <c r="L739" s="1">
        <f>Main!$B$27</f>
        <v>264.41701673810672</v>
      </c>
      <c r="M739" s="48" t="e" vm="1">
        <f t="shared" si="87"/>
        <v>#VALUE!</v>
      </c>
      <c r="N739" t="e" vm="1">
        <f t="shared" si="88"/>
        <v>#VALUE!</v>
      </c>
      <c r="O739" s="1">
        <f>Main!$C$27</f>
        <v>264.69552238228596</v>
      </c>
      <c r="P739" s="48" t="e" vm="1">
        <f t="shared" si="89"/>
        <v>#VALUE!</v>
      </c>
      <c r="Q739" t="e" vm="1">
        <f t="shared" si="90"/>
        <v>#VALUE!</v>
      </c>
    </row>
    <row r="740" spans="1:17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2">
        <f>[1]!GenLognormal($F$9,$F$10)</f>
        <v>#VALUE!</v>
      </c>
      <c r="G740" t="e" vm="2">
        <f>[1]!genBinomial(1,0.567)</f>
        <v>#VALUE!</v>
      </c>
      <c r="H740" s="13" t="e" vm="1">
        <f t="shared" si="84"/>
        <v>#VALUE!</v>
      </c>
      <c r="I740" s="1">
        <f>Main!$A$27</f>
        <v>264.55759569809749</v>
      </c>
      <c r="J740" s="48" t="e" vm="1">
        <f t="shared" si="85"/>
        <v>#VALUE!</v>
      </c>
      <c r="K740" t="e" vm="1">
        <f t="shared" si="86"/>
        <v>#VALUE!</v>
      </c>
      <c r="L740" s="1">
        <f>Main!$B$27</f>
        <v>264.41701673810672</v>
      </c>
      <c r="M740" s="48" t="e" vm="1">
        <f t="shared" si="87"/>
        <v>#VALUE!</v>
      </c>
      <c r="N740" t="e" vm="1">
        <f t="shared" si="88"/>
        <v>#VALUE!</v>
      </c>
      <c r="O740" s="1">
        <f>Main!$C$27</f>
        <v>264.69552238228596</v>
      </c>
      <c r="P740" s="48" t="e" vm="1">
        <f t="shared" si="89"/>
        <v>#VALUE!</v>
      </c>
      <c r="Q740" t="e" vm="1">
        <f t="shared" si="90"/>
        <v>#VALUE!</v>
      </c>
    </row>
    <row r="741" spans="1:17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2">
        <f>[1]!GenLognormal($F$9,$F$10)</f>
        <v>#VALUE!</v>
      </c>
      <c r="G741" t="e" vm="2">
        <f>[1]!genBinomial(1,0.567)</f>
        <v>#VALUE!</v>
      </c>
      <c r="H741" s="13" t="e" vm="1">
        <f t="shared" si="84"/>
        <v>#VALUE!</v>
      </c>
      <c r="I741" s="1">
        <f>Main!$A$27</f>
        <v>264.55759569809749</v>
      </c>
      <c r="J741" s="48" t="e" vm="1">
        <f t="shared" si="85"/>
        <v>#VALUE!</v>
      </c>
      <c r="K741" t="e" vm="1">
        <f t="shared" si="86"/>
        <v>#VALUE!</v>
      </c>
      <c r="L741" s="1">
        <f>Main!$B$27</f>
        <v>264.41701673810672</v>
      </c>
      <c r="M741" s="48" t="e" vm="1">
        <f t="shared" si="87"/>
        <v>#VALUE!</v>
      </c>
      <c r="N741" t="e" vm="1">
        <f t="shared" si="88"/>
        <v>#VALUE!</v>
      </c>
      <c r="O741" s="1">
        <f>Main!$C$27</f>
        <v>264.69552238228596</v>
      </c>
      <c r="P741" s="48" t="e" vm="1">
        <f t="shared" si="89"/>
        <v>#VALUE!</v>
      </c>
      <c r="Q741" t="e" vm="1">
        <f t="shared" si="90"/>
        <v>#VALUE!</v>
      </c>
    </row>
    <row r="742" spans="1:17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2">
        <f>[1]!GenLognormal($F$9,$F$10)</f>
        <v>#VALUE!</v>
      </c>
      <c r="G742" t="e" vm="2">
        <f>[1]!genBinomial(1,0.567)</f>
        <v>#VALUE!</v>
      </c>
      <c r="H742" s="13" t="e" vm="1">
        <f t="shared" si="84"/>
        <v>#VALUE!</v>
      </c>
      <c r="I742" s="1">
        <f>Main!$A$27</f>
        <v>264.55759569809749</v>
      </c>
      <c r="J742" s="48" t="e" vm="1">
        <f t="shared" si="85"/>
        <v>#VALUE!</v>
      </c>
      <c r="K742" t="e" vm="1">
        <f t="shared" si="86"/>
        <v>#VALUE!</v>
      </c>
      <c r="L742" s="1">
        <f>Main!$B$27</f>
        <v>264.41701673810672</v>
      </c>
      <c r="M742" s="48" t="e" vm="1">
        <f t="shared" si="87"/>
        <v>#VALUE!</v>
      </c>
      <c r="N742" t="e" vm="1">
        <f t="shared" si="88"/>
        <v>#VALUE!</v>
      </c>
      <c r="O742" s="1">
        <f>Main!$C$27</f>
        <v>264.69552238228596</v>
      </c>
      <c r="P742" s="48" t="e" vm="1">
        <f t="shared" si="89"/>
        <v>#VALUE!</v>
      </c>
      <c r="Q742" t="e" vm="1">
        <f t="shared" si="90"/>
        <v>#VALUE!</v>
      </c>
    </row>
    <row r="743" spans="1:17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2">
        <f>[1]!GenLognormal($F$9,$F$10)</f>
        <v>#VALUE!</v>
      </c>
      <c r="G743" t="e" vm="2">
        <f>[1]!genBinomial(1,0.567)</f>
        <v>#VALUE!</v>
      </c>
      <c r="H743" s="13" t="e" vm="1">
        <f t="shared" si="84"/>
        <v>#VALUE!</v>
      </c>
      <c r="I743" s="1">
        <f>Main!$A$27</f>
        <v>264.55759569809749</v>
      </c>
      <c r="J743" s="48" t="e" vm="1">
        <f t="shared" si="85"/>
        <v>#VALUE!</v>
      </c>
      <c r="K743" t="e" vm="1">
        <f t="shared" si="86"/>
        <v>#VALUE!</v>
      </c>
      <c r="L743" s="1">
        <f>Main!$B$27</f>
        <v>264.41701673810672</v>
      </c>
      <c r="M743" s="48" t="e" vm="1">
        <f t="shared" si="87"/>
        <v>#VALUE!</v>
      </c>
      <c r="N743" t="e" vm="1">
        <f t="shared" si="88"/>
        <v>#VALUE!</v>
      </c>
      <c r="O743" s="1">
        <f>Main!$C$27</f>
        <v>264.69552238228596</v>
      </c>
      <c r="P743" s="48" t="e" vm="1">
        <f t="shared" si="89"/>
        <v>#VALUE!</v>
      </c>
      <c r="Q743" t="e" vm="1">
        <f t="shared" si="90"/>
        <v>#VALUE!</v>
      </c>
    </row>
    <row r="744" spans="1:17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2">
        <f>[1]!GenLognormal($F$9,$F$10)</f>
        <v>#VALUE!</v>
      </c>
      <c r="G744" t="e" vm="2">
        <f>[1]!genBinomial(1,0.567)</f>
        <v>#VALUE!</v>
      </c>
      <c r="H744" s="13" t="e" vm="1">
        <f t="shared" si="84"/>
        <v>#VALUE!</v>
      </c>
      <c r="I744" s="1">
        <f>Main!$A$27</f>
        <v>264.55759569809749</v>
      </c>
      <c r="J744" s="48" t="e" vm="1">
        <f t="shared" si="85"/>
        <v>#VALUE!</v>
      </c>
      <c r="K744" t="e" vm="1">
        <f t="shared" si="86"/>
        <v>#VALUE!</v>
      </c>
      <c r="L744" s="1">
        <f>Main!$B$27</f>
        <v>264.41701673810672</v>
      </c>
      <c r="M744" s="48" t="e" vm="1">
        <f t="shared" si="87"/>
        <v>#VALUE!</v>
      </c>
      <c r="N744" t="e" vm="1">
        <f t="shared" si="88"/>
        <v>#VALUE!</v>
      </c>
      <c r="O744" s="1">
        <f>Main!$C$27</f>
        <v>264.69552238228596</v>
      </c>
      <c r="P744" s="48" t="e" vm="1">
        <f t="shared" si="89"/>
        <v>#VALUE!</v>
      </c>
      <c r="Q744" t="e" vm="1">
        <f t="shared" si="90"/>
        <v>#VALUE!</v>
      </c>
    </row>
    <row r="745" spans="1:17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2">
        <f>[1]!GenLognormal($F$9,$F$10)</f>
        <v>#VALUE!</v>
      </c>
      <c r="G745" t="e" vm="2">
        <f>[1]!genBinomial(1,0.567)</f>
        <v>#VALUE!</v>
      </c>
      <c r="H745" s="13" t="e" vm="1">
        <f t="shared" si="84"/>
        <v>#VALUE!</v>
      </c>
      <c r="I745" s="1">
        <f>Main!$A$27</f>
        <v>264.55759569809749</v>
      </c>
      <c r="J745" s="48" t="e" vm="1">
        <f t="shared" si="85"/>
        <v>#VALUE!</v>
      </c>
      <c r="K745" t="e" vm="1">
        <f t="shared" si="86"/>
        <v>#VALUE!</v>
      </c>
      <c r="L745" s="1">
        <f>Main!$B$27</f>
        <v>264.41701673810672</v>
      </c>
      <c r="M745" s="48" t="e" vm="1">
        <f t="shared" si="87"/>
        <v>#VALUE!</v>
      </c>
      <c r="N745" t="e" vm="1">
        <f t="shared" si="88"/>
        <v>#VALUE!</v>
      </c>
      <c r="O745" s="1">
        <f>Main!$C$27</f>
        <v>264.69552238228596</v>
      </c>
      <c r="P745" s="48" t="e" vm="1">
        <f t="shared" si="89"/>
        <v>#VALUE!</v>
      </c>
      <c r="Q745" t="e" vm="1">
        <f t="shared" si="90"/>
        <v>#VALUE!</v>
      </c>
    </row>
    <row r="746" spans="1:17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2">
        <f>[1]!GenLognormal($F$9,$F$10)</f>
        <v>#VALUE!</v>
      </c>
      <c r="G746" t="e" vm="2">
        <f>[1]!genBinomial(1,0.567)</f>
        <v>#VALUE!</v>
      </c>
      <c r="H746" s="13" t="e" vm="1">
        <f t="shared" si="84"/>
        <v>#VALUE!</v>
      </c>
      <c r="I746" s="1">
        <f>Main!$A$27</f>
        <v>264.55759569809749</v>
      </c>
      <c r="J746" s="48" t="e" vm="1">
        <f t="shared" si="85"/>
        <v>#VALUE!</v>
      </c>
      <c r="K746" t="e" vm="1">
        <f t="shared" si="86"/>
        <v>#VALUE!</v>
      </c>
      <c r="L746" s="1">
        <f>Main!$B$27</f>
        <v>264.41701673810672</v>
      </c>
      <c r="M746" s="48" t="e" vm="1">
        <f t="shared" si="87"/>
        <v>#VALUE!</v>
      </c>
      <c r="N746" t="e" vm="1">
        <f t="shared" si="88"/>
        <v>#VALUE!</v>
      </c>
      <c r="O746" s="1">
        <f>Main!$C$27</f>
        <v>264.69552238228596</v>
      </c>
      <c r="P746" s="48" t="e" vm="1">
        <f t="shared" si="89"/>
        <v>#VALUE!</v>
      </c>
      <c r="Q746" t="e" vm="1">
        <f t="shared" si="90"/>
        <v>#VALUE!</v>
      </c>
    </row>
    <row r="747" spans="1:17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2">
        <f>[1]!GenLognormal($F$9,$F$10)</f>
        <v>#VALUE!</v>
      </c>
      <c r="G747" t="e" vm="2">
        <f>[1]!genBinomial(1,0.567)</f>
        <v>#VALUE!</v>
      </c>
      <c r="H747" s="13" t="e" vm="1">
        <f t="shared" si="84"/>
        <v>#VALUE!</v>
      </c>
      <c r="I747" s="1">
        <f>Main!$A$27</f>
        <v>264.55759569809749</v>
      </c>
      <c r="J747" s="48" t="e" vm="1">
        <f t="shared" si="85"/>
        <v>#VALUE!</v>
      </c>
      <c r="K747" t="e" vm="1">
        <f t="shared" si="86"/>
        <v>#VALUE!</v>
      </c>
      <c r="L747" s="1">
        <f>Main!$B$27</f>
        <v>264.41701673810672</v>
      </c>
      <c r="M747" s="48" t="e" vm="1">
        <f t="shared" si="87"/>
        <v>#VALUE!</v>
      </c>
      <c r="N747" t="e" vm="1">
        <f t="shared" si="88"/>
        <v>#VALUE!</v>
      </c>
      <c r="O747" s="1">
        <f>Main!$C$27</f>
        <v>264.69552238228596</v>
      </c>
      <c r="P747" s="48" t="e" vm="1">
        <f t="shared" si="89"/>
        <v>#VALUE!</v>
      </c>
      <c r="Q747" t="e" vm="1">
        <f t="shared" si="90"/>
        <v>#VALUE!</v>
      </c>
    </row>
    <row r="748" spans="1:17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2">
        <f>[1]!GenLognormal($F$9,$F$10)</f>
        <v>#VALUE!</v>
      </c>
      <c r="G748" t="e" vm="2">
        <f>[1]!genBinomial(1,0.567)</f>
        <v>#VALUE!</v>
      </c>
      <c r="H748" s="13" t="e" vm="1">
        <f t="shared" si="84"/>
        <v>#VALUE!</v>
      </c>
      <c r="I748" s="1">
        <f>Main!$A$27</f>
        <v>264.55759569809749</v>
      </c>
      <c r="J748" s="48" t="e" vm="1">
        <f t="shared" si="85"/>
        <v>#VALUE!</v>
      </c>
      <c r="K748" t="e" vm="1">
        <f t="shared" si="86"/>
        <v>#VALUE!</v>
      </c>
      <c r="L748" s="1">
        <f>Main!$B$27</f>
        <v>264.41701673810672</v>
      </c>
      <c r="M748" s="48" t="e" vm="1">
        <f t="shared" si="87"/>
        <v>#VALUE!</v>
      </c>
      <c r="N748" t="e" vm="1">
        <f t="shared" si="88"/>
        <v>#VALUE!</v>
      </c>
      <c r="O748" s="1">
        <f>Main!$C$27</f>
        <v>264.69552238228596</v>
      </c>
      <c r="P748" s="48" t="e" vm="1">
        <f t="shared" si="89"/>
        <v>#VALUE!</v>
      </c>
      <c r="Q748" t="e" vm="1">
        <f t="shared" si="90"/>
        <v>#VALUE!</v>
      </c>
    </row>
    <row r="749" spans="1:17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2">
        <f>[1]!GenLognormal($F$9,$F$10)</f>
        <v>#VALUE!</v>
      </c>
      <c r="G749" t="e" vm="2">
        <f>[1]!genBinomial(1,0.567)</f>
        <v>#VALUE!</v>
      </c>
      <c r="H749" s="13" t="e" vm="1">
        <f t="shared" si="84"/>
        <v>#VALUE!</v>
      </c>
      <c r="I749" s="1">
        <f>Main!$A$27</f>
        <v>264.55759569809749</v>
      </c>
      <c r="J749" s="48" t="e" vm="1">
        <f t="shared" si="85"/>
        <v>#VALUE!</v>
      </c>
      <c r="K749" t="e" vm="1">
        <f t="shared" si="86"/>
        <v>#VALUE!</v>
      </c>
      <c r="L749" s="1">
        <f>Main!$B$27</f>
        <v>264.41701673810672</v>
      </c>
      <c r="M749" s="48" t="e" vm="1">
        <f t="shared" si="87"/>
        <v>#VALUE!</v>
      </c>
      <c r="N749" t="e" vm="1">
        <f t="shared" si="88"/>
        <v>#VALUE!</v>
      </c>
      <c r="O749" s="1">
        <f>Main!$C$27</f>
        <v>264.69552238228596</v>
      </c>
      <c r="P749" s="48" t="e" vm="1">
        <f t="shared" si="89"/>
        <v>#VALUE!</v>
      </c>
      <c r="Q749" t="e" vm="1">
        <f t="shared" si="90"/>
        <v>#VALUE!</v>
      </c>
    </row>
    <row r="750" spans="1:17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2">
        <f>[1]!GenLognormal($F$9,$F$10)</f>
        <v>#VALUE!</v>
      </c>
      <c r="G750" t="e" vm="2">
        <f>[1]!genBinomial(1,0.567)</f>
        <v>#VALUE!</v>
      </c>
      <c r="H750" s="13" t="e" vm="1">
        <f t="shared" si="84"/>
        <v>#VALUE!</v>
      </c>
      <c r="I750" s="1">
        <f>Main!$A$27</f>
        <v>264.55759569809749</v>
      </c>
      <c r="J750" s="48" t="e" vm="1">
        <f t="shared" si="85"/>
        <v>#VALUE!</v>
      </c>
      <c r="K750" t="e" vm="1">
        <f t="shared" si="86"/>
        <v>#VALUE!</v>
      </c>
      <c r="L750" s="1">
        <f>Main!$B$27</f>
        <v>264.41701673810672</v>
      </c>
      <c r="M750" s="48" t="e" vm="1">
        <f t="shared" si="87"/>
        <v>#VALUE!</v>
      </c>
      <c r="N750" t="e" vm="1">
        <f t="shared" si="88"/>
        <v>#VALUE!</v>
      </c>
      <c r="O750" s="1">
        <f>Main!$C$27</f>
        <v>264.69552238228596</v>
      </c>
      <c r="P750" s="48" t="e" vm="1">
        <f t="shared" si="89"/>
        <v>#VALUE!</v>
      </c>
      <c r="Q750" t="e" vm="1">
        <f t="shared" si="90"/>
        <v>#VALUE!</v>
      </c>
    </row>
    <row r="751" spans="1:17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2">
        <f>[1]!GenLognormal($F$9,$F$10)</f>
        <v>#VALUE!</v>
      </c>
      <c r="G751" t="e" vm="2">
        <f>[1]!genBinomial(1,0.567)</f>
        <v>#VALUE!</v>
      </c>
      <c r="H751" s="13" t="e" vm="1">
        <f t="shared" si="84"/>
        <v>#VALUE!</v>
      </c>
      <c r="I751" s="1">
        <f>Main!$A$27</f>
        <v>264.55759569809749</v>
      </c>
      <c r="J751" s="48" t="e" vm="1">
        <f t="shared" si="85"/>
        <v>#VALUE!</v>
      </c>
      <c r="K751" t="e" vm="1">
        <f t="shared" si="86"/>
        <v>#VALUE!</v>
      </c>
      <c r="L751" s="1">
        <f>Main!$B$27</f>
        <v>264.41701673810672</v>
      </c>
      <c r="M751" s="48" t="e" vm="1">
        <f t="shared" si="87"/>
        <v>#VALUE!</v>
      </c>
      <c r="N751" t="e" vm="1">
        <f t="shared" si="88"/>
        <v>#VALUE!</v>
      </c>
      <c r="O751" s="1">
        <f>Main!$C$27</f>
        <v>264.69552238228596</v>
      </c>
      <c r="P751" s="48" t="e" vm="1">
        <f t="shared" si="89"/>
        <v>#VALUE!</v>
      </c>
      <c r="Q751" t="e" vm="1">
        <f t="shared" si="90"/>
        <v>#VALUE!</v>
      </c>
    </row>
    <row r="752" spans="1:17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2">
        <f>[1]!GenLognormal($F$9,$F$10)</f>
        <v>#VALUE!</v>
      </c>
      <c r="G752" t="e" vm="2">
        <f>[1]!genBinomial(1,0.567)</f>
        <v>#VALUE!</v>
      </c>
      <c r="H752" s="13" t="e" vm="1">
        <f t="shared" si="84"/>
        <v>#VALUE!</v>
      </c>
      <c r="I752" s="1">
        <f>Main!$A$27</f>
        <v>264.55759569809749</v>
      </c>
      <c r="J752" s="48" t="e" vm="1">
        <f t="shared" si="85"/>
        <v>#VALUE!</v>
      </c>
      <c r="K752" t="e" vm="1">
        <f t="shared" si="86"/>
        <v>#VALUE!</v>
      </c>
      <c r="L752" s="1">
        <f>Main!$B$27</f>
        <v>264.41701673810672</v>
      </c>
      <c r="M752" s="48" t="e" vm="1">
        <f t="shared" si="87"/>
        <v>#VALUE!</v>
      </c>
      <c r="N752" t="e" vm="1">
        <f t="shared" si="88"/>
        <v>#VALUE!</v>
      </c>
      <c r="O752" s="1">
        <f>Main!$C$27</f>
        <v>264.69552238228596</v>
      </c>
      <c r="P752" s="48" t="e" vm="1">
        <f t="shared" si="89"/>
        <v>#VALUE!</v>
      </c>
      <c r="Q752" t="e" vm="1">
        <f t="shared" si="90"/>
        <v>#VALUE!</v>
      </c>
    </row>
    <row r="753" spans="1:17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2">
        <f>[1]!GenLognormal($F$9,$F$10)</f>
        <v>#VALUE!</v>
      </c>
      <c r="G753" t="e" vm="2">
        <f>[1]!genBinomial(1,0.567)</f>
        <v>#VALUE!</v>
      </c>
      <c r="H753" s="13" t="e" vm="1">
        <f t="shared" si="84"/>
        <v>#VALUE!</v>
      </c>
      <c r="I753" s="1">
        <f>Main!$A$27</f>
        <v>264.55759569809749</v>
      </c>
      <c r="J753" s="48" t="e" vm="1">
        <f t="shared" si="85"/>
        <v>#VALUE!</v>
      </c>
      <c r="K753" t="e" vm="1">
        <f t="shared" si="86"/>
        <v>#VALUE!</v>
      </c>
      <c r="L753" s="1">
        <f>Main!$B$27</f>
        <v>264.41701673810672</v>
      </c>
      <c r="M753" s="48" t="e" vm="1">
        <f t="shared" si="87"/>
        <v>#VALUE!</v>
      </c>
      <c r="N753" t="e" vm="1">
        <f t="shared" si="88"/>
        <v>#VALUE!</v>
      </c>
      <c r="O753" s="1">
        <f>Main!$C$27</f>
        <v>264.69552238228596</v>
      </c>
      <c r="P753" s="48" t="e" vm="1">
        <f t="shared" si="89"/>
        <v>#VALUE!</v>
      </c>
      <c r="Q753" t="e" vm="1">
        <f t="shared" si="90"/>
        <v>#VALUE!</v>
      </c>
    </row>
    <row r="754" spans="1:17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2">
        <f>[1]!GenLognormal($F$9,$F$10)</f>
        <v>#VALUE!</v>
      </c>
      <c r="G754" t="e" vm="2">
        <f>[1]!genBinomial(1,0.567)</f>
        <v>#VALUE!</v>
      </c>
      <c r="H754" s="13" t="e" vm="1">
        <f t="shared" si="84"/>
        <v>#VALUE!</v>
      </c>
      <c r="I754" s="1">
        <f>Main!$A$27</f>
        <v>264.55759569809749</v>
      </c>
      <c r="J754" s="48" t="e" vm="1">
        <f t="shared" si="85"/>
        <v>#VALUE!</v>
      </c>
      <c r="K754" t="e" vm="1">
        <f t="shared" si="86"/>
        <v>#VALUE!</v>
      </c>
      <c r="L754" s="1">
        <f>Main!$B$27</f>
        <v>264.41701673810672</v>
      </c>
      <c r="M754" s="48" t="e" vm="1">
        <f t="shared" si="87"/>
        <v>#VALUE!</v>
      </c>
      <c r="N754" t="e" vm="1">
        <f t="shared" si="88"/>
        <v>#VALUE!</v>
      </c>
      <c r="O754" s="1">
        <f>Main!$C$27</f>
        <v>264.69552238228596</v>
      </c>
      <c r="P754" s="48" t="e" vm="1">
        <f t="shared" si="89"/>
        <v>#VALUE!</v>
      </c>
      <c r="Q754" t="e" vm="1">
        <f t="shared" si="90"/>
        <v>#VALUE!</v>
      </c>
    </row>
    <row r="755" spans="1:17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2">
        <f>[1]!GenLognormal($F$9,$F$10)</f>
        <v>#VALUE!</v>
      </c>
      <c r="G755" t="e" vm="2">
        <f>[1]!genBinomial(1,0.567)</f>
        <v>#VALUE!</v>
      </c>
      <c r="H755" s="13" t="e" vm="1">
        <f t="shared" si="84"/>
        <v>#VALUE!</v>
      </c>
      <c r="I755" s="1">
        <f>Main!$A$27</f>
        <v>264.55759569809749</v>
      </c>
      <c r="J755" s="48" t="e" vm="1">
        <f t="shared" si="85"/>
        <v>#VALUE!</v>
      </c>
      <c r="K755" t="e" vm="1">
        <f t="shared" si="86"/>
        <v>#VALUE!</v>
      </c>
      <c r="L755" s="1">
        <f>Main!$B$27</f>
        <v>264.41701673810672</v>
      </c>
      <c r="M755" s="48" t="e" vm="1">
        <f t="shared" si="87"/>
        <v>#VALUE!</v>
      </c>
      <c r="N755" t="e" vm="1">
        <f t="shared" si="88"/>
        <v>#VALUE!</v>
      </c>
      <c r="O755" s="1">
        <f>Main!$C$27</f>
        <v>264.69552238228596</v>
      </c>
      <c r="P755" s="48" t="e" vm="1">
        <f t="shared" si="89"/>
        <v>#VALUE!</v>
      </c>
      <c r="Q755" t="e" vm="1">
        <f t="shared" si="90"/>
        <v>#VALUE!</v>
      </c>
    </row>
    <row r="756" spans="1:17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2">
        <f>[1]!GenLognormal($F$9,$F$10)</f>
        <v>#VALUE!</v>
      </c>
      <c r="G756" t="e" vm="2">
        <f>[1]!genBinomial(1,0.567)</f>
        <v>#VALUE!</v>
      </c>
      <c r="H756" s="13" t="e" vm="1">
        <f t="shared" si="84"/>
        <v>#VALUE!</v>
      </c>
      <c r="I756" s="1">
        <f>Main!$A$27</f>
        <v>264.55759569809749</v>
      </c>
      <c r="J756" s="48" t="e" vm="1">
        <f t="shared" si="85"/>
        <v>#VALUE!</v>
      </c>
      <c r="K756" t="e" vm="1">
        <f t="shared" si="86"/>
        <v>#VALUE!</v>
      </c>
      <c r="L756" s="1">
        <f>Main!$B$27</f>
        <v>264.41701673810672</v>
      </c>
      <c r="M756" s="48" t="e" vm="1">
        <f t="shared" si="87"/>
        <v>#VALUE!</v>
      </c>
      <c r="N756" t="e" vm="1">
        <f t="shared" si="88"/>
        <v>#VALUE!</v>
      </c>
      <c r="O756" s="1">
        <f>Main!$C$27</f>
        <v>264.69552238228596</v>
      </c>
      <c r="P756" s="48" t="e" vm="1">
        <f t="shared" si="89"/>
        <v>#VALUE!</v>
      </c>
      <c r="Q756" t="e" vm="1">
        <f t="shared" si="90"/>
        <v>#VALUE!</v>
      </c>
    </row>
    <row r="757" spans="1:17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2">
        <f>[1]!GenLognormal($F$9,$F$10)</f>
        <v>#VALUE!</v>
      </c>
      <c r="G757" t="e" vm="2">
        <f>[1]!genBinomial(1,0.567)</f>
        <v>#VALUE!</v>
      </c>
      <c r="H757" s="13" t="e" vm="1">
        <f t="shared" si="84"/>
        <v>#VALUE!</v>
      </c>
      <c r="I757" s="1">
        <f>Main!$A$27</f>
        <v>264.55759569809749</v>
      </c>
      <c r="J757" s="48" t="e" vm="1">
        <f t="shared" si="85"/>
        <v>#VALUE!</v>
      </c>
      <c r="K757" t="e" vm="1">
        <f t="shared" si="86"/>
        <v>#VALUE!</v>
      </c>
      <c r="L757" s="1">
        <f>Main!$B$27</f>
        <v>264.41701673810672</v>
      </c>
      <c r="M757" s="48" t="e" vm="1">
        <f t="shared" si="87"/>
        <v>#VALUE!</v>
      </c>
      <c r="N757" t="e" vm="1">
        <f t="shared" si="88"/>
        <v>#VALUE!</v>
      </c>
      <c r="O757" s="1">
        <f>Main!$C$27</f>
        <v>264.69552238228596</v>
      </c>
      <c r="P757" s="48" t="e" vm="1">
        <f t="shared" si="89"/>
        <v>#VALUE!</v>
      </c>
      <c r="Q757" t="e" vm="1">
        <f t="shared" si="90"/>
        <v>#VALUE!</v>
      </c>
    </row>
    <row r="758" spans="1:17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2">
        <f>[1]!GenLognormal($F$9,$F$10)</f>
        <v>#VALUE!</v>
      </c>
      <c r="G758" t="e" vm="2">
        <f>[1]!genBinomial(1,0.567)</f>
        <v>#VALUE!</v>
      </c>
      <c r="H758" s="13" t="e" vm="1">
        <f t="shared" si="84"/>
        <v>#VALUE!</v>
      </c>
      <c r="I758" s="1">
        <f>Main!$A$27</f>
        <v>264.55759569809749</v>
      </c>
      <c r="J758" s="48" t="e" vm="1">
        <f t="shared" si="85"/>
        <v>#VALUE!</v>
      </c>
      <c r="K758" t="e" vm="1">
        <f t="shared" si="86"/>
        <v>#VALUE!</v>
      </c>
      <c r="L758" s="1">
        <f>Main!$B$27</f>
        <v>264.41701673810672</v>
      </c>
      <c r="M758" s="48" t="e" vm="1">
        <f t="shared" si="87"/>
        <v>#VALUE!</v>
      </c>
      <c r="N758" t="e" vm="1">
        <f t="shared" si="88"/>
        <v>#VALUE!</v>
      </c>
      <c r="O758" s="1">
        <f>Main!$C$27</f>
        <v>264.69552238228596</v>
      </c>
      <c r="P758" s="48" t="e" vm="1">
        <f t="shared" si="89"/>
        <v>#VALUE!</v>
      </c>
      <c r="Q758" t="e" vm="1">
        <f t="shared" si="90"/>
        <v>#VALUE!</v>
      </c>
    </row>
    <row r="759" spans="1:17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2">
        <f>[1]!GenLognormal($F$9,$F$10)</f>
        <v>#VALUE!</v>
      </c>
      <c r="G759" t="e" vm="2">
        <f>[1]!genBinomial(1,0.567)</f>
        <v>#VALUE!</v>
      </c>
      <c r="H759" s="13" t="e" vm="1">
        <f t="shared" si="84"/>
        <v>#VALUE!</v>
      </c>
      <c r="I759" s="1">
        <f>Main!$A$27</f>
        <v>264.55759569809749</v>
      </c>
      <c r="J759" s="48" t="e" vm="1">
        <f t="shared" si="85"/>
        <v>#VALUE!</v>
      </c>
      <c r="K759" t="e" vm="1">
        <f t="shared" si="86"/>
        <v>#VALUE!</v>
      </c>
      <c r="L759" s="1">
        <f>Main!$B$27</f>
        <v>264.41701673810672</v>
      </c>
      <c r="M759" s="48" t="e" vm="1">
        <f t="shared" si="87"/>
        <v>#VALUE!</v>
      </c>
      <c r="N759" t="e" vm="1">
        <f t="shared" si="88"/>
        <v>#VALUE!</v>
      </c>
      <c r="O759" s="1">
        <f>Main!$C$27</f>
        <v>264.69552238228596</v>
      </c>
      <c r="P759" s="48" t="e" vm="1">
        <f t="shared" si="89"/>
        <v>#VALUE!</v>
      </c>
      <c r="Q759" t="e" vm="1">
        <f t="shared" si="90"/>
        <v>#VALUE!</v>
      </c>
    </row>
    <row r="760" spans="1:17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2">
        <f>[1]!GenLognormal($F$9,$F$10)</f>
        <v>#VALUE!</v>
      </c>
      <c r="G760" t="e" vm="2">
        <f>[1]!genBinomial(1,0.567)</f>
        <v>#VALUE!</v>
      </c>
      <c r="H760" s="13" t="e" vm="1">
        <f t="shared" si="84"/>
        <v>#VALUE!</v>
      </c>
      <c r="I760" s="1">
        <f>Main!$A$27</f>
        <v>264.55759569809749</v>
      </c>
      <c r="J760" s="48" t="e" vm="1">
        <f t="shared" si="85"/>
        <v>#VALUE!</v>
      </c>
      <c r="K760" t="e" vm="1">
        <f t="shared" si="86"/>
        <v>#VALUE!</v>
      </c>
      <c r="L760" s="1">
        <f>Main!$B$27</f>
        <v>264.41701673810672</v>
      </c>
      <c r="M760" s="48" t="e" vm="1">
        <f t="shared" si="87"/>
        <v>#VALUE!</v>
      </c>
      <c r="N760" t="e" vm="1">
        <f t="shared" si="88"/>
        <v>#VALUE!</v>
      </c>
      <c r="O760" s="1">
        <f>Main!$C$27</f>
        <v>264.69552238228596</v>
      </c>
      <c r="P760" s="48" t="e" vm="1">
        <f t="shared" si="89"/>
        <v>#VALUE!</v>
      </c>
      <c r="Q760" t="e" vm="1">
        <f t="shared" si="90"/>
        <v>#VALUE!</v>
      </c>
    </row>
    <row r="761" spans="1:17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2">
        <f>[1]!GenLognormal($F$9,$F$10)</f>
        <v>#VALUE!</v>
      </c>
      <c r="G761" t="e" vm="2">
        <f>[1]!genBinomial(1,0.567)</f>
        <v>#VALUE!</v>
      </c>
      <c r="H761" s="13" t="e" vm="1">
        <f t="shared" si="84"/>
        <v>#VALUE!</v>
      </c>
      <c r="I761" s="1">
        <f>Main!$A$27</f>
        <v>264.55759569809749</v>
      </c>
      <c r="J761" s="48" t="e" vm="1">
        <f t="shared" si="85"/>
        <v>#VALUE!</v>
      </c>
      <c r="K761" t="e" vm="1">
        <f t="shared" si="86"/>
        <v>#VALUE!</v>
      </c>
      <c r="L761" s="1">
        <f>Main!$B$27</f>
        <v>264.41701673810672</v>
      </c>
      <c r="M761" s="48" t="e" vm="1">
        <f t="shared" si="87"/>
        <v>#VALUE!</v>
      </c>
      <c r="N761" t="e" vm="1">
        <f t="shared" si="88"/>
        <v>#VALUE!</v>
      </c>
      <c r="O761" s="1">
        <f>Main!$C$27</f>
        <v>264.69552238228596</v>
      </c>
      <c r="P761" s="48" t="e" vm="1">
        <f t="shared" si="89"/>
        <v>#VALUE!</v>
      </c>
      <c r="Q761" t="e" vm="1">
        <f t="shared" si="90"/>
        <v>#VALUE!</v>
      </c>
    </row>
    <row r="762" spans="1:17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2">
        <f>[1]!GenLognormal($F$9,$F$10)</f>
        <v>#VALUE!</v>
      </c>
      <c r="G762" t="e" vm="2">
        <f>[1]!genBinomial(1,0.567)</f>
        <v>#VALUE!</v>
      </c>
      <c r="H762" s="13" t="e" vm="1">
        <f t="shared" si="84"/>
        <v>#VALUE!</v>
      </c>
      <c r="I762" s="1">
        <f>Main!$A$27</f>
        <v>264.55759569809749</v>
      </c>
      <c r="J762" s="48" t="e" vm="1">
        <f t="shared" si="85"/>
        <v>#VALUE!</v>
      </c>
      <c r="K762" t="e" vm="1">
        <f t="shared" si="86"/>
        <v>#VALUE!</v>
      </c>
      <c r="L762" s="1">
        <f>Main!$B$27</f>
        <v>264.41701673810672</v>
      </c>
      <c r="M762" s="48" t="e" vm="1">
        <f t="shared" si="87"/>
        <v>#VALUE!</v>
      </c>
      <c r="N762" t="e" vm="1">
        <f t="shared" si="88"/>
        <v>#VALUE!</v>
      </c>
      <c r="O762" s="1">
        <f>Main!$C$27</f>
        <v>264.69552238228596</v>
      </c>
      <c r="P762" s="48" t="e" vm="1">
        <f t="shared" si="89"/>
        <v>#VALUE!</v>
      </c>
      <c r="Q762" t="e" vm="1">
        <f t="shared" si="90"/>
        <v>#VALUE!</v>
      </c>
    </row>
    <row r="763" spans="1:17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2">
        <f>[1]!GenLognormal($F$9,$F$10)</f>
        <v>#VALUE!</v>
      </c>
      <c r="G763" t="e" vm="2">
        <f>[1]!genBinomial(1,0.567)</f>
        <v>#VALUE!</v>
      </c>
      <c r="H763" s="13" t="e" vm="1">
        <f t="shared" si="84"/>
        <v>#VALUE!</v>
      </c>
      <c r="I763" s="1">
        <f>Main!$A$27</f>
        <v>264.55759569809749</v>
      </c>
      <c r="J763" s="48" t="e" vm="1">
        <f t="shared" si="85"/>
        <v>#VALUE!</v>
      </c>
      <c r="K763" t="e" vm="1">
        <f t="shared" si="86"/>
        <v>#VALUE!</v>
      </c>
      <c r="L763" s="1">
        <f>Main!$B$27</f>
        <v>264.41701673810672</v>
      </c>
      <c r="M763" s="48" t="e" vm="1">
        <f t="shared" si="87"/>
        <v>#VALUE!</v>
      </c>
      <c r="N763" t="e" vm="1">
        <f t="shared" si="88"/>
        <v>#VALUE!</v>
      </c>
      <c r="O763" s="1">
        <f>Main!$C$27</f>
        <v>264.69552238228596</v>
      </c>
      <c r="P763" s="48" t="e" vm="1">
        <f t="shared" si="89"/>
        <v>#VALUE!</v>
      </c>
      <c r="Q763" t="e" vm="1">
        <f t="shared" si="90"/>
        <v>#VALUE!</v>
      </c>
    </row>
    <row r="764" spans="1:17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2">
        <f>[1]!GenLognormal($F$9,$F$10)</f>
        <v>#VALUE!</v>
      </c>
      <c r="G764" t="e" vm="2">
        <f>[1]!genBinomial(1,0.567)</f>
        <v>#VALUE!</v>
      </c>
      <c r="H764" s="13" t="e" vm="1">
        <f t="shared" si="84"/>
        <v>#VALUE!</v>
      </c>
      <c r="I764" s="1">
        <f>Main!$A$27</f>
        <v>264.55759569809749</v>
      </c>
      <c r="J764" s="48" t="e" vm="1">
        <f t="shared" si="85"/>
        <v>#VALUE!</v>
      </c>
      <c r="K764" t="e" vm="1">
        <f t="shared" si="86"/>
        <v>#VALUE!</v>
      </c>
      <c r="L764" s="1">
        <f>Main!$B$27</f>
        <v>264.41701673810672</v>
      </c>
      <c r="M764" s="48" t="e" vm="1">
        <f t="shared" si="87"/>
        <v>#VALUE!</v>
      </c>
      <c r="N764" t="e" vm="1">
        <f t="shared" si="88"/>
        <v>#VALUE!</v>
      </c>
      <c r="O764" s="1">
        <f>Main!$C$27</f>
        <v>264.69552238228596</v>
      </c>
      <c r="P764" s="48" t="e" vm="1">
        <f t="shared" si="89"/>
        <v>#VALUE!</v>
      </c>
      <c r="Q764" t="e" vm="1">
        <f t="shared" si="90"/>
        <v>#VALUE!</v>
      </c>
    </row>
    <row r="765" spans="1:17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2">
        <f>[1]!GenLognormal($F$9,$F$10)</f>
        <v>#VALUE!</v>
      </c>
      <c r="G765" t="e" vm="2">
        <f>[1]!genBinomial(1,0.567)</f>
        <v>#VALUE!</v>
      </c>
      <c r="H765" s="13" t="e" vm="1">
        <f t="shared" si="84"/>
        <v>#VALUE!</v>
      </c>
      <c r="I765" s="1">
        <f>Main!$A$27</f>
        <v>264.55759569809749</v>
      </c>
      <c r="J765" s="48" t="e" vm="1">
        <f t="shared" si="85"/>
        <v>#VALUE!</v>
      </c>
      <c r="K765" t="e" vm="1">
        <f t="shared" si="86"/>
        <v>#VALUE!</v>
      </c>
      <c r="L765" s="1">
        <f>Main!$B$27</f>
        <v>264.41701673810672</v>
      </c>
      <c r="M765" s="48" t="e" vm="1">
        <f t="shared" si="87"/>
        <v>#VALUE!</v>
      </c>
      <c r="N765" t="e" vm="1">
        <f t="shared" si="88"/>
        <v>#VALUE!</v>
      </c>
      <c r="O765" s="1">
        <f>Main!$C$27</f>
        <v>264.69552238228596</v>
      </c>
      <c r="P765" s="48" t="e" vm="1">
        <f t="shared" si="89"/>
        <v>#VALUE!</v>
      </c>
      <c r="Q765" t="e" vm="1">
        <f t="shared" si="90"/>
        <v>#VALUE!</v>
      </c>
    </row>
    <row r="766" spans="1:17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2">
        <f>[1]!GenLognormal($F$9,$F$10)</f>
        <v>#VALUE!</v>
      </c>
      <c r="G766" t="e" vm="2">
        <f>[1]!genBinomial(1,0.567)</f>
        <v>#VALUE!</v>
      </c>
      <c r="H766" s="13" t="e" vm="1">
        <f t="shared" si="84"/>
        <v>#VALUE!</v>
      </c>
      <c r="I766" s="1">
        <f>Main!$A$27</f>
        <v>264.55759569809749</v>
      </c>
      <c r="J766" s="48" t="e" vm="1">
        <f t="shared" si="85"/>
        <v>#VALUE!</v>
      </c>
      <c r="K766" t="e" vm="1">
        <f t="shared" si="86"/>
        <v>#VALUE!</v>
      </c>
      <c r="L766" s="1">
        <f>Main!$B$27</f>
        <v>264.41701673810672</v>
      </c>
      <c r="M766" s="48" t="e" vm="1">
        <f t="shared" si="87"/>
        <v>#VALUE!</v>
      </c>
      <c r="N766" t="e" vm="1">
        <f t="shared" si="88"/>
        <v>#VALUE!</v>
      </c>
      <c r="O766" s="1">
        <f>Main!$C$27</f>
        <v>264.69552238228596</v>
      </c>
      <c r="P766" s="48" t="e" vm="1">
        <f t="shared" si="89"/>
        <v>#VALUE!</v>
      </c>
      <c r="Q766" t="e" vm="1">
        <f t="shared" si="90"/>
        <v>#VALUE!</v>
      </c>
    </row>
    <row r="767" spans="1:17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2">
        <f>[1]!GenLognormal($F$9,$F$10)</f>
        <v>#VALUE!</v>
      </c>
      <c r="G767" t="e" vm="2">
        <f>[1]!genBinomial(1,0.567)</f>
        <v>#VALUE!</v>
      </c>
      <c r="H767" s="13" t="e" vm="1">
        <f t="shared" si="84"/>
        <v>#VALUE!</v>
      </c>
      <c r="I767" s="1">
        <f>Main!$A$27</f>
        <v>264.55759569809749</v>
      </c>
      <c r="J767" s="48" t="e" vm="1">
        <f t="shared" si="85"/>
        <v>#VALUE!</v>
      </c>
      <c r="K767" t="e" vm="1">
        <f t="shared" si="86"/>
        <v>#VALUE!</v>
      </c>
      <c r="L767" s="1">
        <f>Main!$B$27</f>
        <v>264.41701673810672</v>
      </c>
      <c r="M767" s="48" t="e" vm="1">
        <f t="shared" si="87"/>
        <v>#VALUE!</v>
      </c>
      <c r="N767" t="e" vm="1">
        <f t="shared" si="88"/>
        <v>#VALUE!</v>
      </c>
      <c r="O767" s="1">
        <f>Main!$C$27</f>
        <v>264.69552238228596</v>
      </c>
      <c r="P767" s="48" t="e" vm="1">
        <f t="shared" si="89"/>
        <v>#VALUE!</v>
      </c>
      <c r="Q767" t="e" vm="1">
        <f t="shared" si="90"/>
        <v>#VALUE!</v>
      </c>
    </row>
    <row r="768" spans="1:17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2">
        <f>[1]!GenLognormal($F$9,$F$10)</f>
        <v>#VALUE!</v>
      </c>
      <c r="G768" t="e" vm="2">
        <f>[1]!genBinomial(1,0.567)</f>
        <v>#VALUE!</v>
      </c>
      <c r="H768" s="13" t="e" vm="1">
        <f t="shared" si="84"/>
        <v>#VALUE!</v>
      </c>
      <c r="I768" s="1">
        <f>Main!$A$27</f>
        <v>264.55759569809749</v>
      </c>
      <c r="J768" s="48" t="e" vm="1">
        <f t="shared" si="85"/>
        <v>#VALUE!</v>
      </c>
      <c r="K768" t="e" vm="1">
        <f t="shared" si="86"/>
        <v>#VALUE!</v>
      </c>
      <c r="L768" s="1">
        <f>Main!$B$27</f>
        <v>264.41701673810672</v>
      </c>
      <c r="M768" s="48" t="e" vm="1">
        <f t="shared" si="87"/>
        <v>#VALUE!</v>
      </c>
      <c r="N768" t="e" vm="1">
        <f t="shared" si="88"/>
        <v>#VALUE!</v>
      </c>
      <c r="O768" s="1">
        <f>Main!$C$27</f>
        <v>264.69552238228596</v>
      </c>
      <c r="P768" s="48" t="e" vm="1">
        <f t="shared" si="89"/>
        <v>#VALUE!</v>
      </c>
      <c r="Q768" t="e" vm="1">
        <f t="shared" si="90"/>
        <v>#VALUE!</v>
      </c>
    </row>
    <row r="769" spans="1:17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2">
        <f>[1]!GenLognormal($F$9,$F$10)</f>
        <v>#VALUE!</v>
      </c>
      <c r="G769" t="e" vm="2">
        <f>[1]!genBinomial(1,0.567)</f>
        <v>#VALUE!</v>
      </c>
      <c r="H769" s="13" t="e" vm="1">
        <f t="shared" si="84"/>
        <v>#VALUE!</v>
      </c>
      <c r="I769" s="1">
        <f>Main!$A$27</f>
        <v>264.55759569809749</v>
      </c>
      <c r="J769" s="48" t="e" vm="1">
        <f t="shared" si="85"/>
        <v>#VALUE!</v>
      </c>
      <c r="K769" t="e" vm="1">
        <f t="shared" si="86"/>
        <v>#VALUE!</v>
      </c>
      <c r="L769" s="1">
        <f>Main!$B$27</f>
        <v>264.41701673810672</v>
      </c>
      <c r="M769" s="48" t="e" vm="1">
        <f t="shared" si="87"/>
        <v>#VALUE!</v>
      </c>
      <c r="N769" t="e" vm="1">
        <f t="shared" si="88"/>
        <v>#VALUE!</v>
      </c>
      <c r="O769" s="1">
        <f>Main!$C$27</f>
        <v>264.69552238228596</v>
      </c>
      <c r="P769" s="48" t="e" vm="1">
        <f t="shared" si="89"/>
        <v>#VALUE!</v>
      </c>
      <c r="Q769" t="e" vm="1">
        <f t="shared" si="90"/>
        <v>#VALUE!</v>
      </c>
    </row>
    <row r="770" spans="1:17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2">
        <f>[1]!GenLognormal($F$9,$F$10)</f>
        <v>#VALUE!</v>
      </c>
      <c r="G770" t="e" vm="2">
        <f>[1]!genBinomial(1,0.567)</f>
        <v>#VALUE!</v>
      </c>
      <c r="H770" s="13" t="e" vm="1">
        <f t="shared" si="84"/>
        <v>#VALUE!</v>
      </c>
      <c r="I770" s="1">
        <f>Main!$A$27</f>
        <v>264.55759569809749</v>
      </c>
      <c r="J770" s="48" t="e" vm="1">
        <f t="shared" si="85"/>
        <v>#VALUE!</v>
      </c>
      <c r="K770" t="e" vm="1">
        <f t="shared" si="86"/>
        <v>#VALUE!</v>
      </c>
      <c r="L770" s="1">
        <f>Main!$B$27</f>
        <v>264.41701673810672</v>
      </c>
      <c r="M770" s="48" t="e" vm="1">
        <f t="shared" si="87"/>
        <v>#VALUE!</v>
      </c>
      <c r="N770" t="e" vm="1">
        <f t="shared" si="88"/>
        <v>#VALUE!</v>
      </c>
      <c r="O770" s="1">
        <f>Main!$C$27</f>
        <v>264.69552238228596</v>
      </c>
      <c r="P770" s="48" t="e" vm="1">
        <f t="shared" si="89"/>
        <v>#VALUE!</v>
      </c>
      <c r="Q770" t="e" vm="1">
        <f t="shared" si="90"/>
        <v>#VALUE!</v>
      </c>
    </row>
    <row r="771" spans="1:17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2">
        <f>[1]!GenLognormal($F$9,$F$10)</f>
        <v>#VALUE!</v>
      </c>
      <c r="G771" t="e" vm="2">
        <f>[1]!genBinomial(1,0.567)</f>
        <v>#VALUE!</v>
      </c>
      <c r="H771" s="13" t="e" vm="1">
        <f t="shared" si="84"/>
        <v>#VALUE!</v>
      </c>
      <c r="I771" s="1">
        <f>Main!$A$27</f>
        <v>264.55759569809749</v>
      </c>
      <c r="J771" s="48" t="e" vm="1">
        <f t="shared" si="85"/>
        <v>#VALUE!</v>
      </c>
      <c r="K771" t="e" vm="1">
        <f t="shared" si="86"/>
        <v>#VALUE!</v>
      </c>
      <c r="L771" s="1">
        <f>Main!$B$27</f>
        <v>264.41701673810672</v>
      </c>
      <c r="M771" s="48" t="e" vm="1">
        <f t="shared" si="87"/>
        <v>#VALUE!</v>
      </c>
      <c r="N771" t="e" vm="1">
        <f t="shared" si="88"/>
        <v>#VALUE!</v>
      </c>
      <c r="O771" s="1">
        <f>Main!$C$27</f>
        <v>264.69552238228596</v>
      </c>
      <c r="P771" s="48" t="e" vm="1">
        <f t="shared" si="89"/>
        <v>#VALUE!</v>
      </c>
      <c r="Q771" t="e" vm="1">
        <f t="shared" si="90"/>
        <v>#VALUE!</v>
      </c>
    </row>
    <row r="772" spans="1:17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2">
        <f>[1]!GenLognormal($F$9,$F$10)</f>
        <v>#VALUE!</v>
      </c>
      <c r="G772" t="e" vm="2">
        <f>[1]!genBinomial(1,0.567)</f>
        <v>#VALUE!</v>
      </c>
      <c r="H772" s="13" t="e" vm="1">
        <f t="shared" si="84"/>
        <v>#VALUE!</v>
      </c>
      <c r="I772" s="1">
        <f>Main!$A$27</f>
        <v>264.55759569809749</v>
      </c>
      <c r="J772" s="48" t="e" vm="1">
        <f t="shared" si="85"/>
        <v>#VALUE!</v>
      </c>
      <c r="K772" t="e" vm="1">
        <f t="shared" si="86"/>
        <v>#VALUE!</v>
      </c>
      <c r="L772" s="1">
        <f>Main!$B$27</f>
        <v>264.41701673810672</v>
      </c>
      <c r="M772" s="48" t="e" vm="1">
        <f t="shared" si="87"/>
        <v>#VALUE!</v>
      </c>
      <c r="N772" t="e" vm="1">
        <f t="shared" si="88"/>
        <v>#VALUE!</v>
      </c>
      <c r="O772" s="1">
        <f>Main!$C$27</f>
        <v>264.69552238228596</v>
      </c>
      <c r="P772" s="48" t="e" vm="1">
        <f t="shared" si="89"/>
        <v>#VALUE!</v>
      </c>
      <c r="Q772" t="e" vm="1">
        <f t="shared" si="90"/>
        <v>#VALUE!</v>
      </c>
    </row>
    <row r="773" spans="1:17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2">
        <f>[1]!GenLognormal($F$9,$F$10)</f>
        <v>#VALUE!</v>
      </c>
      <c r="G773" t="e" vm="2">
        <f>[1]!genBinomial(1,0.567)</f>
        <v>#VALUE!</v>
      </c>
      <c r="H773" s="13" t="e" vm="1">
        <f t="shared" si="84"/>
        <v>#VALUE!</v>
      </c>
      <c r="I773" s="1">
        <f>Main!$A$27</f>
        <v>264.55759569809749</v>
      </c>
      <c r="J773" s="48" t="e" vm="1">
        <f t="shared" si="85"/>
        <v>#VALUE!</v>
      </c>
      <c r="K773" t="e" vm="1">
        <f t="shared" si="86"/>
        <v>#VALUE!</v>
      </c>
      <c r="L773" s="1">
        <f>Main!$B$27</f>
        <v>264.41701673810672</v>
      </c>
      <c r="M773" s="48" t="e" vm="1">
        <f t="shared" si="87"/>
        <v>#VALUE!</v>
      </c>
      <c r="N773" t="e" vm="1">
        <f t="shared" si="88"/>
        <v>#VALUE!</v>
      </c>
      <c r="O773" s="1">
        <f>Main!$C$27</f>
        <v>264.69552238228596</v>
      </c>
      <c r="P773" s="48" t="e" vm="1">
        <f t="shared" si="89"/>
        <v>#VALUE!</v>
      </c>
      <c r="Q773" t="e" vm="1">
        <f t="shared" si="90"/>
        <v>#VALUE!</v>
      </c>
    </row>
    <row r="774" spans="1:17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2">
        <f>[1]!GenLognormal($F$9,$F$10)</f>
        <v>#VALUE!</v>
      </c>
      <c r="G774" t="e" vm="2">
        <f>[1]!genBinomial(1,0.567)</f>
        <v>#VALUE!</v>
      </c>
      <c r="H774" s="13" t="e" vm="1">
        <f t="shared" si="84"/>
        <v>#VALUE!</v>
      </c>
      <c r="I774" s="1">
        <f>Main!$A$27</f>
        <v>264.55759569809749</v>
      </c>
      <c r="J774" s="48" t="e" vm="1">
        <f t="shared" si="85"/>
        <v>#VALUE!</v>
      </c>
      <c r="K774" t="e" vm="1">
        <f t="shared" si="86"/>
        <v>#VALUE!</v>
      </c>
      <c r="L774" s="1">
        <f>Main!$B$27</f>
        <v>264.41701673810672</v>
      </c>
      <c r="M774" s="48" t="e" vm="1">
        <f t="shared" si="87"/>
        <v>#VALUE!</v>
      </c>
      <c r="N774" t="e" vm="1">
        <f t="shared" si="88"/>
        <v>#VALUE!</v>
      </c>
      <c r="O774" s="1">
        <f>Main!$C$27</f>
        <v>264.69552238228596</v>
      </c>
      <c r="P774" s="48" t="e" vm="1">
        <f t="shared" si="89"/>
        <v>#VALUE!</v>
      </c>
      <c r="Q774" t="e" vm="1">
        <f t="shared" si="90"/>
        <v>#VALUE!</v>
      </c>
    </row>
    <row r="775" spans="1:17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2">
        <f>[1]!GenLognormal($F$9,$F$10)</f>
        <v>#VALUE!</v>
      </c>
      <c r="G775" t="e" vm="2">
        <f>[1]!genBinomial(1,0.567)</f>
        <v>#VALUE!</v>
      </c>
      <c r="H775" s="13" t="e" vm="1">
        <f t="shared" si="84"/>
        <v>#VALUE!</v>
      </c>
      <c r="I775" s="1">
        <f>Main!$A$27</f>
        <v>264.55759569809749</v>
      </c>
      <c r="J775" s="48" t="e" vm="1">
        <f t="shared" si="85"/>
        <v>#VALUE!</v>
      </c>
      <c r="K775" t="e" vm="1">
        <f t="shared" si="86"/>
        <v>#VALUE!</v>
      </c>
      <c r="L775" s="1">
        <f>Main!$B$27</f>
        <v>264.41701673810672</v>
      </c>
      <c r="M775" s="48" t="e" vm="1">
        <f t="shared" si="87"/>
        <v>#VALUE!</v>
      </c>
      <c r="N775" t="e" vm="1">
        <f t="shared" si="88"/>
        <v>#VALUE!</v>
      </c>
      <c r="O775" s="1">
        <f>Main!$C$27</f>
        <v>264.69552238228596</v>
      </c>
      <c r="P775" s="48" t="e" vm="1">
        <f t="shared" si="89"/>
        <v>#VALUE!</v>
      </c>
      <c r="Q775" t="e" vm="1">
        <f t="shared" si="90"/>
        <v>#VALUE!</v>
      </c>
    </row>
    <row r="776" spans="1:17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2">
        <f>[1]!GenLognormal($F$9,$F$10)</f>
        <v>#VALUE!</v>
      </c>
      <c r="G776" t="e" vm="2">
        <f>[1]!genBinomial(1,0.567)</f>
        <v>#VALUE!</v>
      </c>
      <c r="H776" s="13" t="e" vm="1">
        <f t="shared" si="84"/>
        <v>#VALUE!</v>
      </c>
      <c r="I776" s="1">
        <f>Main!$A$27</f>
        <v>264.55759569809749</v>
      </c>
      <c r="J776" s="48" t="e" vm="1">
        <f t="shared" si="85"/>
        <v>#VALUE!</v>
      </c>
      <c r="K776" t="e" vm="1">
        <f t="shared" si="86"/>
        <v>#VALUE!</v>
      </c>
      <c r="L776" s="1">
        <f>Main!$B$27</f>
        <v>264.41701673810672</v>
      </c>
      <c r="M776" s="48" t="e" vm="1">
        <f t="shared" si="87"/>
        <v>#VALUE!</v>
      </c>
      <c r="N776" t="e" vm="1">
        <f t="shared" si="88"/>
        <v>#VALUE!</v>
      </c>
      <c r="O776" s="1">
        <f>Main!$C$27</f>
        <v>264.69552238228596</v>
      </c>
      <c r="P776" s="48" t="e" vm="1">
        <f t="shared" si="89"/>
        <v>#VALUE!</v>
      </c>
      <c r="Q776" t="e" vm="1">
        <f t="shared" si="90"/>
        <v>#VALUE!</v>
      </c>
    </row>
    <row r="777" spans="1:17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2">
        <f>[1]!GenLognormal($F$9,$F$10)</f>
        <v>#VALUE!</v>
      </c>
      <c r="G777" t="e" vm="2">
        <f>[1]!genBinomial(1,0.567)</f>
        <v>#VALUE!</v>
      </c>
      <c r="H777" s="13" t="e" vm="1">
        <f t="shared" si="84"/>
        <v>#VALUE!</v>
      </c>
      <c r="I777" s="1">
        <f>Main!$A$27</f>
        <v>264.55759569809749</v>
      </c>
      <c r="J777" s="48" t="e" vm="1">
        <f t="shared" si="85"/>
        <v>#VALUE!</v>
      </c>
      <c r="K777" t="e" vm="1">
        <f t="shared" si="86"/>
        <v>#VALUE!</v>
      </c>
      <c r="L777" s="1">
        <f>Main!$B$27</f>
        <v>264.41701673810672</v>
      </c>
      <c r="M777" s="48" t="e" vm="1">
        <f t="shared" si="87"/>
        <v>#VALUE!</v>
      </c>
      <c r="N777" t="e" vm="1">
        <f t="shared" si="88"/>
        <v>#VALUE!</v>
      </c>
      <c r="O777" s="1">
        <f>Main!$C$27</f>
        <v>264.69552238228596</v>
      </c>
      <c r="P777" s="48" t="e" vm="1">
        <f t="shared" si="89"/>
        <v>#VALUE!</v>
      </c>
      <c r="Q777" t="e" vm="1">
        <f t="shared" si="90"/>
        <v>#VALUE!</v>
      </c>
    </row>
    <row r="778" spans="1:17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2">
        <f>[1]!GenLognormal($F$9,$F$10)</f>
        <v>#VALUE!</v>
      </c>
      <c r="G778" t="e" vm="2">
        <f>[1]!genBinomial(1,0.567)</f>
        <v>#VALUE!</v>
      </c>
      <c r="H778" s="13" t="e" vm="1">
        <f t="shared" si="84"/>
        <v>#VALUE!</v>
      </c>
      <c r="I778" s="1">
        <f>Main!$A$27</f>
        <v>264.55759569809749</v>
      </c>
      <c r="J778" s="48" t="e" vm="1">
        <f t="shared" si="85"/>
        <v>#VALUE!</v>
      </c>
      <c r="K778" t="e" vm="1">
        <f t="shared" si="86"/>
        <v>#VALUE!</v>
      </c>
      <c r="L778" s="1">
        <f>Main!$B$27</f>
        <v>264.41701673810672</v>
      </c>
      <c r="M778" s="48" t="e" vm="1">
        <f t="shared" si="87"/>
        <v>#VALUE!</v>
      </c>
      <c r="N778" t="e" vm="1">
        <f t="shared" si="88"/>
        <v>#VALUE!</v>
      </c>
      <c r="O778" s="1">
        <f>Main!$C$27</f>
        <v>264.69552238228596</v>
      </c>
      <c r="P778" s="48" t="e" vm="1">
        <f t="shared" si="89"/>
        <v>#VALUE!</v>
      </c>
      <c r="Q778" t="e" vm="1">
        <f t="shared" si="90"/>
        <v>#VALUE!</v>
      </c>
    </row>
    <row r="779" spans="1:17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2">
        <f>[1]!GenLognormal($F$9,$F$10)</f>
        <v>#VALUE!</v>
      </c>
      <c r="G779" t="e" vm="2">
        <f>[1]!genBinomial(1,0.567)</f>
        <v>#VALUE!</v>
      </c>
      <c r="H779" s="13" t="e" vm="1">
        <f t="shared" si="84"/>
        <v>#VALUE!</v>
      </c>
      <c r="I779" s="1">
        <f>Main!$A$27</f>
        <v>264.55759569809749</v>
      </c>
      <c r="J779" s="48" t="e" vm="1">
        <f t="shared" si="85"/>
        <v>#VALUE!</v>
      </c>
      <c r="K779" t="e" vm="1">
        <f t="shared" si="86"/>
        <v>#VALUE!</v>
      </c>
      <c r="L779" s="1">
        <f>Main!$B$27</f>
        <v>264.41701673810672</v>
      </c>
      <c r="M779" s="48" t="e" vm="1">
        <f t="shared" si="87"/>
        <v>#VALUE!</v>
      </c>
      <c r="N779" t="e" vm="1">
        <f t="shared" si="88"/>
        <v>#VALUE!</v>
      </c>
      <c r="O779" s="1">
        <f>Main!$C$27</f>
        <v>264.69552238228596</v>
      </c>
      <c r="P779" s="48" t="e" vm="1">
        <f t="shared" si="89"/>
        <v>#VALUE!</v>
      </c>
      <c r="Q779" t="e" vm="1">
        <f t="shared" si="90"/>
        <v>#VALUE!</v>
      </c>
    </row>
    <row r="780" spans="1:17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2">
        <f>[1]!GenLognormal($F$9,$F$10)</f>
        <v>#VALUE!</v>
      </c>
      <c r="G780" t="e" vm="2">
        <f>[1]!genBinomial(1,0.567)</f>
        <v>#VALUE!</v>
      </c>
      <c r="H780" s="13" t="e" vm="1">
        <f t="shared" si="84"/>
        <v>#VALUE!</v>
      </c>
      <c r="I780" s="1">
        <f>Main!$A$27</f>
        <v>264.55759569809749</v>
      </c>
      <c r="J780" s="48" t="e" vm="1">
        <f t="shared" si="85"/>
        <v>#VALUE!</v>
      </c>
      <c r="K780" t="e" vm="1">
        <f t="shared" si="86"/>
        <v>#VALUE!</v>
      </c>
      <c r="L780" s="1">
        <f>Main!$B$27</f>
        <v>264.41701673810672</v>
      </c>
      <c r="M780" s="48" t="e" vm="1">
        <f t="shared" si="87"/>
        <v>#VALUE!</v>
      </c>
      <c r="N780" t="e" vm="1">
        <f t="shared" si="88"/>
        <v>#VALUE!</v>
      </c>
      <c r="O780" s="1">
        <f>Main!$C$27</f>
        <v>264.69552238228596</v>
      </c>
      <c r="P780" s="48" t="e" vm="1">
        <f t="shared" si="89"/>
        <v>#VALUE!</v>
      </c>
      <c r="Q780" t="e" vm="1">
        <f t="shared" si="90"/>
        <v>#VALUE!</v>
      </c>
    </row>
    <row r="781" spans="1:17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2">
        <f>[1]!GenLognormal($F$9,$F$10)</f>
        <v>#VALUE!</v>
      </c>
      <c r="G781" t="e" vm="2">
        <f>[1]!genBinomial(1,0.567)</f>
        <v>#VALUE!</v>
      </c>
      <c r="H781" s="13" t="e" vm="1">
        <f t="shared" si="84"/>
        <v>#VALUE!</v>
      </c>
      <c r="I781" s="1">
        <f>Main!$A$27</f>
        <v>264.55759569809749</v>
      </c>
      <c r="J781" s="48" t="e" vm="1">
        <f t="shared" si="85"/>
        <v>#VALUE!</v>
      </c>
      <c r="K781" t="e" vm="1">
        <f t="shared" si="86"/>
        <v>#VALUE!</v>
      </c>
      <c r="L781" s="1">
        <f>Main!$B$27</f>
        <v>264.41701673810672</v>
      </c>
      <c r="M781" s="48" t="e" vm="1">
        <f t="shared" si="87"/>
        <v>#VALUE!</v>
      </c>
      <c r="N781" t="e" vm="1">
        <f t="shared" si="88"/>
        <v>#VALUE!</v>
      </c>
      <c r="O781" s="1">
        <f>Main!$C$27</f>
        <v>264.69552238228596</v>
      </c>
      <c r="P781" s="48" t="e" vm="1">
        <f t="shared" si="89"/>
        <v>#VALUE!</v>
      </c>
      <c r="Q781" t="e" vm="1">
        <f t="shared" si="90"/>
        <v>#VALUE!</v>
      </c>
    </row>
    <row r="782" spans="1:17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2">
        <f>[1]!GenLognormal($F$9,$F$10)</f>
        <v>#VALUE!</v>
      </c>
      <c r="G782" t="e" vm="2">
        <f>[1]!genBinomial(1,0.567)</f>
        <v>#VALUE!</v>
      </c>
      <c r="H782" s="13" t="e" vm="1">
        <f t="shared" si="84"/>
        <v>#VALUE!</v>
      </c>
      <c r="I782" s="1">
        <f>Main!$A$27</f>
        <v>264.55759569809749</v>
      </c>
      <c r="J782" s="48" t="e" vm="1">
        <f t="shared" si="85"/>
        <v>#VALUE!</v>
      </c>
      <c r="K782" t="e" vm="1">
        <f t="shared" si="86"/>
        <v>#VALUE!</v>
      </c>
      <c r="L782" s="1">
        <f>Main!$B$27</f>
        <v>264.41701673810672</v>
      </c>
      <c r="M782" s="48" t="e" vm="1">
        <f t="shared" si="87"/>
        <v>#VALUE!</v>
      </c>
      <c r="N782" t="e" vm="1">
        <f t="shared" si="88"/>
        <v>#VALUE!</v>
      </c>
      <c r="O782" s="1">
        <f>Main!$C$27</f>
        <v>264.69552238228596</v>
      </c>
      <c r="P782" s="48" t="e" vm="1">
        <f t="shared" si="89"/>
        <v>#VALUE!</v>
      </c>
      <c r="Q782" t="e" vm="1">
        <f t="shared" si="90"/>
        <v>#VALUE!</v>
      </c>
    </row>
    <row r="783" spans="1:17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2">
        <f>[1]!GenLognormal($F$9,$F$10)</f>
        <v>#VALUE!</v>
      </c>
      <c r="G783" t="e" vm="2">
        <f>[1]!genBinomial(1,0.567)</f>
        <v>#VALUE!</v>
      </c>
      <c r="H783" s="13" t="e" vm="1">
        <f t="shared" si="84"/>
        <v>#VALUE!</v>
      </c>
      <c r="I783" s="1">
        <f>Main!$A$27</f>
        <v>264.55759569809749</v>
      </c>
      <c r="J783" s="48" t="e" vm="1">
        <f t="shared" si="85"/>
        <v>#VALUE!</v>
      </c>
      <c r="K783" t="e" vm="1">
        <f t="shared" si="86"/>
        <v>#VALUE!</v>
      </c>
      <c r="L783" s="1">
        <f>Main!$B$27</f>
        <v>264.41701673810672</v>
      </c>
      <c r="M783" s="48" t="e" vm="1">
        <f t="shared" si="87"/>
        <v>#VALUE!</v>
      </c>
      <c r="N783" t="e" vm="1">
        <f t="shared" si="88"/>
        <v>#VALUE!</v>
      </c>
      <c r="O783" s="1">
        <f>Main!$C$27</f>
        <v>264.69552238228596</v>
      </c>
      <c r="P783" s="48" t="e" vm="1">
        <f t="shared" si="89"/>
        <v>#VALUE!</v>
      </c>
      <c r="Q783" t="e" vm="1">
        <f t="shared" si="90"/>
        <v>#VALUE!</v>
      </c>
    </row>
    <row r="784" spans="1:17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2">
        <f>[1]!GenLognormal($F$9,$F$10)</f>
        <v>#VALUE!</v>
      </c>
      <c r="G784" t="e" vm="2">
        <f>[1]!genBinomial(1,0.567)</f>
        <v>#VALUE!</v>
      </c>
      <c r="H784" s="13" t="e" vm="1">
        <f t="shared" si="84"/>
        <v>#VALUE!</v>
      </c>
      <c r="I784" s="1">
        <f>Main!$A$27</f>
        <v>264.55759569809749</v>
      </c>
      <c r="J784" s="48" t="e" vm="1">
        <f t="shared" si="85"/>
        <v>#VALUE!</v>
      </c>
      <c r="K784" t="e" vm="1">
        <f t="shared" si="86"/>
        <v>#VALUE!</v>
      </c>
      <c r="L784" s="1">
        <f>Main!$B$27</f>
        <v>264.41701673810672</v>
      </c>
      <c r="M784" s="48" t="e" vm="1">
        <f t="shared" si="87"/>
        <v>#VALUE!</v>
      </c>
      <c r="N784" t="e" vm="1">
        <f t="shared" si="88"/>
        <v>#VALUE!</v>
      </c>
      <c r="O784" s="1">
        <f>Main!$C$27</f>
        <v>264.69552238228596</v>
      </c>
      <c r="P784" s="48" t="e" vm="1">
        <f t="shared" si="89"/>
        <v>#VALUE!</v>
      </c>
      <c r="Q784" t="e" vm="1">
        <f t="shared" si="90"/>
        <v>#VALUE!</v>
      </c>
    </row>
    <row r="785" spans="1:17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2">
        <f>[1]!GenLognormal($F$9,$F$10)</f>
        <v>#VALUE!</v>
      </c>
      <c r="G785" t="e" vm="2">
        <f>[1]!genBinomial(1,0.567)</f>
        <v>#VALUE!</v>
      </c>
      <c r="H785" s="13" t="e" vm="1">
        <f t="shared" si="84"/>
        <v>#VALUE!</v>
      </c>
      <c r="I785" s="1">
        <f>Main!$A$27</f>
        <v>264.55759569809749</v>
      </c>
      <c r="J785" s="48" t="e" vm="1">
        <f t="shared" si="85"/>
        <v>#VALUE!</v>
      </c>
      <c r="K785" t="e" vm="1">
        <f t="shared" si="86"/>
        <v>#VALUE!</v>
      </c>
      <c r="L785" s="1">
        <f>Main!$B$27</f>
        <v>264.41701673810672</v>
      </c>
      <c r="M785" s="48" t="e" vm="1">
        <f t="shared" si="87"/>
        <v>#VALUE!</v>
      </c>
      <c r="N785" t="e" vm="1">
        <f t="shared" si="88"/>
        <v>#VALUE!</v>
      </c>
      <c r="O785" s="1">
        <f>Main!$C$27</f>
        <v>264.69552238228596</v>
      </c>
      <c r="P785" s="48" t="e" vm="1">
        <f t="shared" si="89"/>
        <v>#VALUE!</v>
      </c>
      <c r="Q785" t="e" vm="1">
        <f t="shared" si="90"/>
        <v>#VALUE!</v>
      </c>
    </row>
    <row r="786" spans="1:17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2">
        <f>[1]!GenLognormal($F$9,$F$10)</f>
        <v>#VALUE!</v>
      </c>
      <c r="G786" t="e" vm="2">
        <f>[1]!genBinomial(1,0.567)</f>
        <v>#VALUE!</v>
      </c>
      <c r="H786" s="13" t="e" vm="1">
        <f t="shared" si="84"/>
        <v>#VALUE!</v>
      </c>
      <c r="I786" s="1">
        <f>Main!$A$27</f>
        <v>264.55759569809749</v>
      </c>
      <c r="J786" s="48" t="e" vm="1">
        <f t="shared" si="85"/>
        <v>#VALUE!</v>
      </c>
      <c r="K786" t="e" vm="1">
        <f t="shared" si="86"/>
        <v>#VALUE!</v>
      </c>
      <c r="L786" s="1">
        <f>Main!$B$27</f>
        <v>264.41701673810672</v>
      </c>
      <c r="M786" s="48" t="e" vm="1">
        <f t="shared" si="87"/>
        <v>#VALUE!</v>
      </c>
      <c r="N786" t="e" vm="1">
        <f t="shared" si="88"/>
        <v>#VALUE!</v>
      </c>
      <c r="O786" s="1">
        <f>Main!$C$27</f>
        <v>264.69552238228596</v>
      </c>
      <c r="P786" s="48" t="e" vm="1">
        <f t="shared" si="89"/>
        <v>#VALUE!</v>
      </c>
      <c r="Q786" t="e" vm="1">
        <f t="shared" si="90"/>
        <v>#VALUE!</v>
      </c>
    </row>
    <row r="787" spans="1:17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2">
        <f>[1]!GenLognormal($F$9,$F$10)</f>
        <v>#VALUE!</v>
      </c>
      <c r="G787" t="e" vm="2">
        <f>[1]!genBinomial(1,0.567)</f>
        <v>#VALUE!</v>
      </c>
      <c r="H787" s="13" t="e" vm="1">
        <f t="shared" si="84"/>
        <v>#VALUE!</v>
      </c>
      <c r="I787" s="1">
        <f>Main!$A$27</f>
        <v>264.55759569809749</v>
      </c>
      <c r="J787" s="48" t="e" vm="1">
        <f t="shared" si="85"/>
        <v>#VALUE!</v>
      </c>
      <c r="K787" t="e" vm="1">
        <f t="shared" si="86"/>
        <v>#VALUE!</v>
      </c>
      <c r="L787" s="1">
        <f>Main!$B$27</f>
        <v>264.41701673810672</v>
      </c>
      <c r="M787" s="48" t="e" vm="1">
        <f t="shared" si="87"/>
        <v>#VALUE!</v>
      </c>
      <c r="N787" t="e" vm="1">
        <f t="shared" si="88"/>
        <v>#VALUE!</v>
      </c>
      <c r="O787" s="1">
        <f>Main!$C$27</f>
        <v>264.69552238228596</v>
      </c>
      <c r="P787" s="48" t="e" vm="1">
        <f t="shared" si="89"/>
        <v>#VALUE!</v>
      </c>
      <c r="Q787" t="e" vm="1">
        <f t="shared" si="90"/>
        <v>#VALUE!</v>
      </c>
    </row>
    <row r="788" spans="1:17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2">
        <f>[1]!GenLognormal($F$9,$F$10)</f>
        <v>#VALUE!</v>
      </c>
      <c r="G788" t="e" vm="2">
        <f>[1]!genBinomial(1,0.567)</f>
        <v>#VALUE!</v>
      </c>
      <c r="H788" s="13" t="e" vm="1">
        <f t="shared" si="84"/>
        <v>#VALUE!</v>
      </c>
      <c r="I788" s="1">
        <f>Main!$A$27</f>
        <v>264.55759569809749</v>
      </c>
      <c r="J788" s="48" t="e" vm="1">
        <f t="shared" si="85"/>
        <v>#VALUE!</v>
      </c>
      <c r="K788" t="e" vm="1">
        <f t="shared" si="86"/>
        <v>#VALUE!</v>
      </c>
      <c r="L788" s="1">
        <f>Main!$B$27</f>
        <v>264.41701673810672</v>
      </c>
      <c r="M788" s="48" t="e" vm="1">
        <f t="shared" si="87"/>
        <v>#VALUE!</v>
      </c>
      <c r="N788" t="e" vm="1">
        <f t="shared" si="88"/>
        <v>#VALUE!</v>
      </c>
      <c r="O788" s="1">
        <f>Main!$C$27</f>
        <v>264.69552238228596</v>
      </c>
      <c r="P788" s="48" t="e" vm="1">
        <f t="shared" si="89"/>
        <v>#VALUE!</v>
      </c>
      <c r="Q788" t="e" vm="1">
        <f t="shared" si="90"/>
        <v>#VALUE!</v>
      </c>
    </row>
    <row r="789" spans="1:17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2">
        <f>[1]!GenLognormal($F$9,$F$10)</f>
        <v>#VALUE!</v>
      </c>
      <c r="G789" t="e" vm="2">
        <f>[1]!genBinomial(1,0.567)</f>
        <v>#VALUE!</v>
      </c>
      <c r="H789" s="13" t="e" vm="1">
        <f t="shared" ref="H789:H852" si="91">(266.16-47.17*G789-2.33*F789+0.66*E789+0.017*(E789^2))*113.12/1000000*D789</f>
        <v>#VALUE!</v>
      </c>
      <c r="I789" s="1">
        <f>Main!$A$27</f>
        <v>264.55759569809749</v>
      </c>
      <c r="J789" s="48" t="e" vm="1">
        <f t="shared" ref="J789:J852" si="92">I789*$H789/24/60</f>
        <v>#VALUE!</v>
      </c>
      <c r="K789" t="e" vm="1">
        <f t="shared" ref="K789:K852" si="93">J789*24*60/$D789</f>
        <v>#VALUE!</v>
      </c>
      <c r="L789" s="1">
        <f>Main!$B$27</f>
        <v>264.41701673810672</v>
      </c>
      <c r="M789" s="48" t="e" vm="1">
        <f t="shared" ref="M789:M852" si="94">L789*$H789/24/60</f>
        <v>#VALUE!</v>
      </c>
      <c r="N789" t="e" vm="1">
        <f t="shared" ref="N789:N852" si="95">M789*24*60/$D789</f>
        <v>#VALUE!</v>
      </c>
      <c r="O789" s="1">
        <f>Main!$C$27</f>
        <v>264.69552238228596</v>
      </c>
      <c r="P789" s="48" t="e" vm="1">
        <f t="shared" ref="P789:P852" si="96">O789*$H789/24/60</f>
        <v>#VALUE!</v>
      </c>
      <c r="Q789" t="e" vm="1">
        <f t="shared" ref="Q789:Q852" si="97">P789*24*60/$D789</f>
        <v>#VALUE!</v>
      </c>
    </row>
    <row r="790" spans="1:17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2">
        <f>[1]!GenLognormal($F$9,$F$10)</f>
        <v>#VALUE!</v>
      </c>
      <c r="G790" t="e" vm="2">
        <f>[1]!genBinomial(1,0.567)</f>
        <v>#VALUE!</v>
      </c>
      <c r="H790" s="13" t="e" vm="1">
        <f t="shared" si="91"/>
        <v>#VALUE!</v>
      </c>
      <c r="I790" s="1">
        <f>Main!$A$27</f>
        <v>264.55759569809749</v>
      </c>
      <c r="J790" s="48" t="e" vm="1">
        <f t="shared" si="92"/>
        <v>#VALUE!</v>
      </c>
      <c r="K790" t="e" vm="1">
        <f t="shared" si="93"/>
        <v>#VALUE!</v>
      </c>
      <c r="L790" s="1">
        <f>Main!$B$27</f>
        <v>264.41701673810672</v>
      </c>
      <c r="M790" s="48" t="e" vm="1">
        <f t="shared" si="94"/>
        <v>#VALUE!</v>
      </c>
      <c r="N790" t="e" vm="1">
        <f t="shared" si="95"/>
        <v>#VALUE!</v>
      </c>
      <c r="O790" s="1">
        <f>Main!$C$27</f>
        <v>264.69552238228596</v>
      </c>
      <c r="P790" s="48" t="e" vm="1">
        <f t="shared" si="96"/>
        <v>#VALUE!</v>
      </c>
      <c r="Q790" t="e" vm="1">
        <f t="shared" si="97"/>
        <v>#VALUE!</v>
      </c>
    </row>
    <row r="791" spans="1:17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2">
        <f>[1]!GenLognormal($F$9,$F$10)</f>
        <v>#VALUE!</v>
      </c>
      <c r="G791" t="e" vm="2">
        <f>[1]!genBinomial(1,0.567)</f>
        <v>#VALUE!</v>
      </c>
      <c r="H791" s="13" t="e" vm="1">
        <f t="shared" si="91"/>
        <v>#VALUE!</v>
      </c>
      <c r="I791" s="1">
        <f>Main!$A$27</f>
        <v>264.55759569809749</v>
      </c>
      <c r="J791" s="48" t="e" vm="1">
        <f t="shared" si="92"/>
        <v>#VALUE!</v>
      </c>
      <c r="K791" t="e" vm="1">
        <f t="shared" si="93"/>
        <v>#VALUE!</v>
      </c>
      <c r="L791" s="1">
        <f>Main!$B$27</f>
        <v>264.41701673810672</v>
      </c>
      <c r="M791" s="48" t="e" vm="1">
        <f t="shared" si="94"/>
        <v>#VALUE!</v>
      </c>
      <c r="N791" t="e" vm="1">
        <f t="shared" si="95"/>
        <v>#VALUE!</v>
      </c>
      <c r="O791" s="1">
        <f>Main!$C$27</f>
        <v>264.69552238228596</v>
      </c>
      <c r="P791" s="48" t="e" vm="1">
        <f t="shared" si="96"/>
        <v>#VALUE!</v>
      </c>
      <c r="Q791" t="e" vm="1">
        <f t="shared" si="97"/>
        <v>#VALUE!</v>
      </c>
    </row>
    <row r="792" spans="1:17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2">
        <f>[1]!GenLognormal($F$9,$F$10)</f>
        <v>#VALUE!</v>
      </c>
      <c r="G792" t="e" vm="2">
        <f>[1]!genBinomial(1,0.567)</f>
        <v>#VALUE!</v>
      </c>
      <c r="H792" s="13" t="e" vm="1">
        <f t="shared" si="91"/>
        <v>#VALUE!</v>
      </c>
      <c r="I792" s="1">
        <f>Main!$A$27</f>
        <v>264.55759569809749</v>
      </c>
      <c r="J792" s="48" t="e" vm="1">
        <f t="shared" si="92"/>
        <v>#VALUE!</v>
      </c>
      <c r="K792" t="e" vm="1">
        <f t="shared" si="93"/>
        <v>#VALUE!</v>
      </c>
      <c r="L792" s="1">
        <f>Main!$B$27</f>
        <v>264.41701673810672</v>
      </c>
      <c r="M792" s="48" t="e" vm="1">
        <f t="shared" si="94"/>
        <v>#VALUE!</v>
      </c>
      <c r="N792" t="e" vm="1">
        <f t="shared" si="95"/>
        <v>#VALUE!</v>
      </c>
      <c r="O792" s="1">
        <f>Main!$C$27</f>
        <v>264.69552238228596</v>
      </c>
      <c r="P792" s="48" t="e" vm="1">
        <f t="shared" si="96"/>
        <v>#VALUE!</v>
      </c>
      <c r="Q792" t="e" vm="1">
        <f t="shared" si="97"/>
        <v>#VALUE!</v>
      </c>
    </row>
    <row r="793" spans="1:17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2">
        <f>[1]!GenLognormal($F$9,$F$10)</f>
        <v>#VALUE!</v>
      </c>
      <c r="G793" t="e" vm="2">
        <f>[1]!genBinomial(1,0.567)</f>
        <v>#VALUE!</v>
      </c>
      <c r="H793" s="13" t="e" vm="1">
        <f t="shared" si="91"/>
        <v>#VALUE!</v>
      </c>
      <c r="I793" s="1">
        <f>Main!$A$27</f>
        <v>264.55759569809749</v>
      </c>
      <c r="J793" s="48" t="e" vm="1">
        <f t="shared" si="92"/>
        <v>#VALUE!</v>
      </c>
      <c r="K793" t="e" vm="1">
        <f t="shared" si="93"/>
        <v>#VALUE!</v>
      </c>
      <c r="L793" s="1">
        <f>Main!$B$27</f>
        <v>264.41701673810672</v>
      </c>
      <c r="M793" s="48" t="e" vm="1">
        <f t="shared" si="94"/>
        <v>#VALUE!</v>
      </c>
      <c r="N793" t="e" vm="1">
        <f t="shared" si="95"/>
        <v>#VALUE!</v>
      </c>
      <c r="O793" s="1">
        <f>Main!$C$27</f>
        <v>264.69552238228596</v>
      </c>
      <c r="P793" s="48" t="e" vm="1">
        <f t="shared" si="96"/>
        <v>#VALUE!</v>
      </c>
      <c r="Q793" t="e" vm="1">
        <f t="shared" si="97"/>
        <v>#VALUE!</v>
      </c>
    </row>
    <row r="794" spans="1:17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2">
        <f>[1]!GenLognormal($F$9,$F$10)</f>
        <v>#VALUE!</v>
      </c>
      <c r="G794" t="e" vm="2">
        <f>[1]!genBinomial(1,0.567)</f>
        <v>#VALUE!</v>
      </c>
      <c r="H794" s="13" t="e" vm="1">
        <f t="shared" si="91"/>
        <v>#VALUE!</v>
      </c>
      <c r="I794" s="1">
        <f>Main!$A$27</f>
        <v>264.55759569809749</v>
      </c>
      <c r="J794" s="48" t="e" vm="1">
        <f t="shared" si="92"/>
        <v>#VALUE!</v>
      </c>
      <c r="K794" t="e" vm="1">
        <f t="shared" si="93"/>
        <v>#VALUE!</v>
      </c>
      <c r="L794" s="1">
        <f>Main!$B$27</f>
        <v>264.41701673810672</v>
      </c>
      <c r="M794" s="48" t="e" vm="1">
        <f t="shared" si="94"/>
        <v>#VALUE!</v>
      </c>
      <c r="N794" t="e" vm="1">
        <f t="shared" si="95"/>
        <v>#VALUE!</v>
      </c>
      <c r="O794" s="1">
        <f>Main!$C$27</f>
        <v>264.69552238228596</v>
      </c>
      <c r="P794" s="48" t="e" vm="1">
        <f t="shared" si="96"/>
        <v>#VALUE!</v>
      </c>
      <c r="Q794" t="e" vm="1">
        <f t="shared" si="97"/>
        <v>#VALUE!</v>
      </c>
    </row>
    <row r="795" spans="1:17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2">
        <f>[1]!GenLognormal($F$9,$F$10)</f>
        <v>#VALUE!</v>
      </c>
      <c r="G795" t="e" vm="2">
        <f>[1]!genBinomial(1,0.567)</f>
        <v>#VALUE!</v>
      </c>
      <c r="H795" s="13" t="e" vm="1">
        <f t="shared" si="91"/>
        <v>#VALUE!</v>
      </c>
      <c r="I795" s="1">
        <f>Main!$A$27</f>
        <v>264.55759569809749</v>
      </c>
      <c r="J795" s="48" t="e" vm="1">
        <f t="shared" si="92"/>
        <v>#VALUE!</v>
      </c>
      <c r="K795" t="e" vm="1">
        <f t="shared" si="93"/>
        <v>#VALUE!</v>
      </c>
      <c r="L795" s="1">
        <f>Main!$B$27</f>
        <v>264.41701673810672</v>
      </c>
      <c r="M795" s="48" t="e" vm="1">
        <f t="shared" si="94"/>
        <v>#VALUE!</v>
      </c>
      <c r="N795" t="e" vm="1">
        <f t="shared" si="95"/>
        <v>#VALUE!</v>
      </c>
      <c r="O795" s="1">
        <f>Main!$C$27</f>
        <v>264.69552238228596</v>
      </c>
      <c r="P795" s="48" t="e" vm="1">
        <f t="shared" si="96"/>
        <v>#VALUE!</v>
      </c>
      <c r="Q795" t="e" vm="1">
        <f t="shared" si="97"/>
        <v>#VALUE!</v>
      </c>
    </row>
    <row r="796" spans="1:17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2">
        <f>[1]!GenLognormal($F$9,$F$10)</f>
        <v>#VALUE!</v>
      </c>
      <c r="G796" t="e" vm="2">
        <f>[1]!genBinomial(1,0.567)</f>
        <v>#VALUE!</v>
      </c>
      <c r="H796" s="13" t="e" vm="1">
        <f t="shared" si="91"/>
        <v>#VALUE!</v>
      </c>
      <c r="I796" s="1">
        <f>Main!$A$27</f>
        <v>264.55759569809749</v>
      </c>
      <c r="J796" s="48" t="e" vm="1">
        <f t="shared" si="92"/>
        <v>#VALUE!</v>
      </c>
      <c r="K796" t="e" vm="1">
        <f t="shared" si="93"/>
        <v>#VALUE!</v>
      </c>
      <c r="L796" s="1">
        <f>Main!$B$27</f>
        <v>264.41701673810672</v>
      </c>
      <c r="M796" s="48" t="e" vm="1">
        <f t="shared" si="94"/>
        <v>#VALUE!</v>
      </c>
      <c r="N796" t="e" vm="1">
        <f t="shared" si="95"/>
        <v>#VALUE!</v>
      </c>
      <c r="O796" s="1">
        <f>Main!$C$27</f>
        <v>264.69552238228596</v>
      </c>
      <c r="P796" s="48" t="e" vm="1">
        <f t="shared" si="96"/>
        <v>#VALUE!</v>
      </c>
      <c r="Q796" t="e" vm="1">
        <f t="shared" si="97"/>
        <v>#VALUE!</v>
      </c>
    </row>
    <row r="797" spans="1:17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2">
        <f>[1]!GenLognormal($F$9,$F$10)</f>
        <v>#VALUE!</v>
      </c>
      <c r="G797" t="e" vm="2">
        <f>[1]!genBinomial(1,0.567)</f>
        <v>#VALUE!</v>
      </c>
      <c r="H797" s="13" t="e" vm="1">
        <f t="shared" si="91"/>
        <v>#VALUE!</v>
      </c>
      <c r="I797" s="1">
        <f>Main!$A$27</f>
        <v>264.55759569809749</v>
      </c>
      <c r="J797" s="48" t="e" vm="1">
        <f t="shared" si="92"/>
        <v>#VALUE!</v>
      </c>
      <c r="K797" t="e" vm="1">
        <f t="shared" si="93"/>
        <v>#VALUE!</v>
      </c>
      <c r="L797" s="1">
        <f>Main!$B$27</f>
        <v>264.41701673810672</v>
      </c>
      <c r="M797" s="48" t="e" vm="1">
        <f t="shared" si="94"/>
        <v>#VALUE!</v>
      </c>
      <c r="N797" t="e" vm="1">
        <f t="shared" si="95"/>
        <v>#VALUE!</v>
      </c>
      <c r="O797" s="1">
        <f>Main!$C$27</f>
        <v>264.69552238228596</v>
      </c>
      <c r="P797" s="48" t="e" vm="1">
        <f t="shared" si="96"/>
        <v>#VALUE!</v>
      </c>
      <c r="Q797" t="e" vm="1">
        <f t="shared" si="97"/>
        <v>#VALUE!</v>
      </c>
    </row>
    <row r="798" spans="1:17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2">
        <f>[1]!GenLognormal($F$9,$F$10)</f>
        <v>#VALUE!</v>
      </c>
      <c r="G798" t="e" vm="2">
        <f>[1]!genBinomial(1,0.567)</f>
        <v>#VALUE!</v>
      </c>
      <c r="H798" s="13" t="e" vm="1">
        <f t="shared" si="91"/>
        <v>#VALUE!</v>
      </c>
      <c r="I798" s="1">
        <f>Main!$A$27</f>
        <v>264.55759569809749</v>
      </c>
      <c r="J798" s="48" t="e" vm="1">
        <f t="shared" si="92"/>
        <v>#VALUE!</v>
      </c>
      <c r="K798" t="e" vm="1">
        <f t="shared" si="93"/>
        <v>#VALUE!</v>
      </c>
      <c r="L798" s="1">
        <f>Main!$B$27</f>
        <v>264.41701673810672</v>
      </c>
      <c r="M798" s="48" t="e" vm="1">
        <f t="shared" si="94"/>
        <v>#VALUE!</v>
      </c>
      <c r="N798" t="e" vm="1">
        <f t="shared" si="95"/>
        <v>#VALUE!</v>
      </c>
      <c r="O798" s="1">
        <f>Main!$C$27</f>
        <v>264.69552238228596</v>
      </c>
      <c r="P798" s="48" t="e" vm="1">
        <f t="shared" si="96"/>
        <v>#VALUE!</v>
      </c>
      <c r="Q798" t="e" vm="1">
        <f t="shared" si="97"/>
        <v>#VALUE!</v>
      </c>
    </row>
    <row r="799" spans="1:17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2">
        <f>[1]!GenLognormal($F$9,$F$10)</f>
        <v>#VALUE!</v>
      </c>
      <c r="G799" t="e" vm="2">
        <f>[1]!genBinomial(1,0.567)</f>
        <v>#VALUE!</v>
      </c>
      <c r="H799" s="13" t="e" vm="1">
        <f t="shared" si="91"/>
        <v>#VALUE!</v>
      </c>
      <c r="I799" s="1">
        <f>Main!$A$27</f>
        <v>264.55759569809749</v>
      </c>
      <c r="J799" s="48" t="e" vm="1">
        <f t="shared" si="92"/>
        <v>#VALUE!</v>
      </c>
      <c r="K799" t="e" vm="1">
        <f t="shared" si="93"/>
        <v>#VALUE!</v>
      </c>
      <c r="L799" s="1">
        <f>Main!$B$27</f>
        <v>264.41701673810672</v>
      </c>
      <c r="M799" s="48" t="e" vm="1">
        <f t="shared" si="94"/>
        <v>#VALUE!</v>
      </c>
      <c r="N799" t="e" vm="1">
        <f t="shared" si="95"/>
        <v>#VALUE!</v>
      </c>
      <c r="O799" s="1">
        <f>Main!$C$27</f>
        <v>264.69552238228596</v>
      </c>
      <c r="P799" s="48" t="e" vm="1">
        <f t="shared" si="96"/>
        <v>#VALUE!</v>
      </c>
      <c r="Q799" t="e" vm="1">
        <f t="shared" si="97"/>
        <v>#VALUE!</v>
      </c>
    </row>
    <row r="800" spans="1:17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2">
        <f>[1]!GenLognormal($F$9,$F$10)</f>
        <v>#VALUE!</v>
      </c>
      <c r="G800" t="e" vm="2">
        <f>[1]!genBinomial(1,0.567)</f>
        <v>#VALUE!</v>
      </c>
      <c r="H800" s="13" t="e" vm="1">
        <f t="shared" si="91"/>
        <v>#VALUE!</v>
      </c>
      <c r="I800" s="1">
        <f>Main!$A$27</f>
        <v>264.55759569809749</v>
      </c>
      <c r="J800" s="48" t="e" vm="1">
        <f t="shared" si="92"/>
        <v>#VALUE!</v>
      </c>
      <c r="K800" t="e" vm="1">
        <f t="shared" si="93"/>
        <v>#VALUE!</v>
      </c>
      <c r="L800" s="1">
        <f>Main!$B$27</f>
        <v>264.41701673810672</v>
      </c>
      <c r="M800" s="48" t="e" vm="1">
        <f t="shared" si="94"/>
        <v>#VALUE!</v>
      </c>
      <c r="N800" t="e" vm="1">
        <f t="shared" si="95"/>
        <v>#VALUE!</v>
      </c>
      <c r="O800" s="1">
        <f>Main!$C$27</f>
        <v>264.69552238228596</v>
      </c>
      <c r="P800" s="48" t="e" vm="1">
        <f t="shared" si="96"/>
        <v>#VALUE!</v>
      </c>
      <c r="Q800" t="e" vm="1">
        <f t="shared" si="97"/>
        <v>#VALUE!</v>
      </c>
    </row>
    <row r="801" spans="1:17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2">
        <f>[1]!GenLognormal($F$9,$F$10)</f>
        <v>#VALUE!</v>
      </c>
      <c r="G801" t="e" vm="2">
        <f>[1]!genBinomial(1,0.567)</f>
        <v>#VALUE!</v>
      </c>
      <c r="H801" s="13" t="e" vm="1">
        <f t="shared" si="91"/>
        <v>#VALUE!</v>
      </c>
      <c r="I801" s="1">
        <f>Main!$A$27</f>
        <v>264.55759569809749</v>
      </c>
      <c r="J801" s="48" t="e" vm="1">
        <f t="shared" si="92"/>
        <v>#VALUE!</v>
      </c>
      <c r="K801" t="e" vm="1">
        <f t="shared" si="93"/>
        <v>#VALUE!</v>
      </c>
      <c r="L801" s="1">
        <f>Main!$B$27</f>
        <v>264.41701673810672</v>
      </c>
      <c r="M801" s="48" t="e" vm="1">
        <f t="shared" si="94"/>
        <v>#VALUE!</v>
      </c>
      <c r="N801" t="e" vm="1">
        <f t="shared" si="95"/>
        <v>#VALUE!</v>
      </c>
      <c r="O801" s="1">
        <f>Main!$C$27</f>
        <v>264.69552238228596</v>
      </c>
      <c r="P801" s="48" t="e" vm="1">
        <f t="shared" si="96"/>
        <v>#VALUE!</v>
      </c>
      <c r="Q801" t="e" vm="1">
        <f t="shared" si="97"/>
        <v>#VALUE!</v>
      </c>
    </row>
    <row r="802" spans="1:17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2">
        <f>[1]!GenLognormal($F$9,$F$10)</f>
        <v>#VALUE!</v>
      </c>
      <c r="G802" t="e" vm="2">
        <f>[1]!genBinomial(1,0.567)</f>
        <v>#VALUE!</v>
      </c>
      <c r="H802" s="13" t="e" vm="1">
        <f t="shared" si="91"/>
        <v>#VALUE!</v>
      </c>
      <c r="I802" s="1">
        <f>Main!$A$27</f>
        <v>264.55759569809749</v>
      </c>
      <c r="J802" s="48" t="e" vm="1">
        <f t="shared" si="92"/>
        <v>#VALUE!</v>
      </c>
      <c r="K802" t="e" vm="1">
        <f t="shared" si="93"/>
        <v>#VALUE!</v>
      </c>
      <c r="L802" s="1">
        <f>Main!$B$27</f>
        <v>264.41701673810672</v>
      </c>
      <c r="M802" s="48" t="e" vm="1">
        <f t="shared" si="94"/>
        <v>#VALUE!</v>
      </c>
      <c r="N802" t="e" vm="1">
        <f t="shared" si="95"/>
        <v>#VALUE!</v>
      </c>
      <c r="O802" s="1">
        <f>Main!$C$27</f>
        <v>264.69552238228596</v>
      </c>
      <c r="P802" s="48" t="e" vm="1">
        <f t="shared" si="96"/>
        <v>#VALUE!</v>
      </c>
      <c r="Q802" t="e" vm="1">
        <f t="shared" si="97"/>
        <v>#VALUE!</v>
      </c>
    </row>
    <row r="803" spans="1:17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2">
        <f>[1]!GenLognormal($F$9,$F$10)</f>
        <v>#VALUE!</v>
      </c>
      <c r="G803" t="e" vm="2">
        <f>[1]!genBinomial(1,0.567)</f>
        <v>#VALUE!</v>
      </c>
      <c r="H803" s="13" t="e" vm="1">
        <f t="shared" si="91"/>
        <v>#VALUE!</v>
      </c>
      <c r="I803" s="1">
        <f>Main!$A$27</f>
        <v>264.55759569809749</v>
      </c>
      <c r="J803" s="48" t="e" vm="1">
        <f t="shared" si="92"/>
        <v>#VALUE!</v>
      </c>
      <c r="K803" t="e" vm="1">
        <f t="shared" si="93"/>
        <v>#VALUE!</v>
      </c>
      <c r="L803" s="1">
        <f>Main!$B$27</f>
        <v>264.41701673810672</v>
      </c>
      <c r="M803" s="48" t="e" vm="1">
        <f t="shared" si="94"/>
        <v>#VALUE!</v>
      </c>
      <c r="N803" t="e" vm="1">
        <f t="shared" si="95"/>
        <v>#VALUE!</v>
      </c>
      <c r="O803" s="1">
        <f>Main!$C$27</f>
        <v>264.69552238228596</v>
      </c>
      <c r="P803" s="48" t="e" vm="1">
        <f t="shared" si="96"/>
        <v>#VALUE!</v>
      </c>
      <c r="Q803" t="e" vm="1">
        <f t="shared" si="97"/>
        <v>#VALUE!</v>
      </c>
    </row>
    <row r="804" spans="1:17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2">
        <f>[1]!GenLognormal($F$9,$F$10)</f>
        <v>#VALUE!</v>
      </c>
      <c r="G804" t="e" vm="2">
        <f>[1]!genBinomial(1,0.567)</f>
        <v>#VALUE!</v>
      </c>
      <c r="H804" s="13" t="e" vm="1">
        <f t="shared" si="91"/>
        <v>#VALUE!</v>
      </c>
      <c r="I804" s="1">
        <f>Main!$A$27</f>
        <v>264.55759569809749</v>
      </c>
      <c r="J804" s="48" t="e" vm="1">
        <f t="shared" si="92"/>
        <v>#VALUE!</v>
      </c>
      <c r="K804" t="e" vm="1">
        <f t="shared" si="93"/>
        <v>#VALUE!</v>
      </c>
      <c r="L804" s="1">
        <f>Main!$B$27</f>
        <v>264.41701673810672</v>
      </c>
      <c r="M804" s="48" t="e" vm="1">
        <f t="shared" si="94"/>
        <v>#VALUE!</v>
      </c>
      <c r="N804" t="e" vm="1">
        <f t="shared" si="95"/>
        <v>#VALUE!</v>
      </c>
      <c r="O804" s="1">
        <f>Main!$C$27</f>
        <v>264.69552238228596</v>
      </c>
      <c r="P804" s="48" t="e" vm="1">
        <f t="shared" si="96"/>
        <v>#VALUE!</v>
      </c>
      <c r="Q804" t="e" vm="1">
        <f t="shared" si="97"/>
        <v>#VALUE!</v>
      </c>
    </row>
    <row r="805" spans="1:17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2">
        <f>[1]!GenLognormal($F$9,$F$10)</f>
        <v>#VALUE!</v>
      </c>
      <c r="G805" t="e" vm="2">
        <f>[1]!genBinomial(1,0.567)</f>
        <v>#VALUE!</v>
      </c>
      <c r="H805" s="13" t="e" vm="1">
        <f t="shared" si="91"/>
        <v>#VALUE!</v>
      </c>
      <c r="I805" s="1">
        <f>Main!$A$27</f>
        <v>264.55759569809749</v>
      </c>
      <c r="J805" s="48" t="e" vm="1">
        <f t="shared" si="92"/>
        <v>#VALUE!</v>
      </c>
      <c r="K805" t="e" vm="1">
        <f t="shared" si="93"/>
        <v>#VALUE!</v>
      </c>
      <c r="L805" s="1">
        <f>Main!$B$27</f>
        <v>264.41701673810672</v>
      </c>
      <c r="M805" s="48" t="e" vm="1">
        <f t="shared" si="94"/>
        <v>#VALUE!</v>
      </c>
      <c r="N805" t="e" vm="1">
        <f t="shared" si="95"/>
        <v>#VALUE!</v>
      </c>
      <c r="O805" s="1">
        <f>Main!$C$27</f>
        <v>264.69552238228596</v>
      </c>
      <c r="P805" s="48" t="e" vm="1">
        <f t="shared" si="96"/>
        <v>#VALUE!</v>
      </c>
      <c r="Q805" t="e" vm="1">
        <f t="shared" si="97"/>
        <v>#VALUE!</v>
      </c>
    </row>
    <row r="806" spans="1:17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2">
        <f>[1]!GenLognormal($F$9,$F$10)</f>
        <v>#VALUE!</v>
      </c>
      <c r="G806" t="e" vm="2">
        <f>[1]!genBinomial(1,0.567)</f>
        <v>#VALUE!</v>
      </c>
      <c r="H806" s="13" t="e" vm="1">
        <f t="shared" si="91"/>
        <v>#VALUE!</v>
      </c>
      <c r="I806" s="1">
        <f>Main!$A$27</f>
        <v>264.55759569809749</v>
      </c>
      <c r="J806" s="48" t="e" vm="1">
        <f t="shared" si="92"/>
        <v>#VALUE!</v>
      </c>
      <c r="K806" t="e" vm="1">
        <f t="shared" si="93"/>
        <v>#VALUE!</v>
      </c>
      <c r="L806" s="1">
        <f>Main!$B$27</f>
        <v>264.41701673810672</v>
      </c>
      <c r="M806" s="48" t="e" vm="1">
        <f t="shared" si="94"/>
        <v>#VALUE!</v>
      </c>
      <c r="N806" t="e" vm="1">
        <f t="shared" si="95"/>
        <v>#VALUE!</v>
      </c>
      <c r="O806" s="1">
        <f>Main!$C$27</f>
        <v>264.69552238228596</v>
      </c>
      <c r="P806" s="48" t="e" vm="1">
        <f t="shared" si="96"/>
        <v>#VALUE!</v>
      </c>
      <c r="Q806" t="e" vm="1">
        <f t="shared" si="97"/>
        <v>#VALUE!</v>
      </c>
    </row>
    <row r="807" spans="1:17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2">
        <f>[1]!GenLognormal($F$9,$F$10)</f>
        <v>#VALUE!</v>
      </c>
      <c r="G807" t="e" vm="2">
        <f>[1]!genBinomial(1,0.567)</f>
        <v>#VALUE!</v>
      </c>
      <c r="H807" s="13" t="e" vm="1">
        <f t="shared" si="91"/>
        <v>#VALUE!</v>
      </c>
      <c r="I807" s="1">
        <f>Main!$A$27</f>
        <v>264.55759569809749</v>
      </c>
      <c r="J807" s="48" t="e" vm="1">
        <f t="shared" si="92"/>
        <v>#VALUE!</v>
      </c>
      <c r="K807" t="e" vm="1">
        <f t="shared" si="93"/>
        <v>#VALUE!</v>
      </c>
      <c r="L807" s="1">
        <f>Main!$B$27</f>
        <v>264.41701673810672</v>
      </c>
      <c r="M807" s="48" t="e" vm="1">
        <f t="shared" si="94"/>
        <v>#VALUE!</v>
      </c>
      <c r="N807" t="e" vm="1">
        <f t="shared" si="95"/>
        <v>#VALUE!</v>
      </c>
      <c r="O807" s="1">
        <f>Main!$C$27</f>
        <v>264.69552238228596</v>
      </c>
      <c r="P807" s="48" t="e" vm="1">
        <f t="shared" si="96"/>
        <v>#VALUE!</v>
      </c>
      <c r="Q807" t="e" vm="1">
        <f t="shared" si="97"/>
        <v>#VALUE!</v>
      </c>
    </row>
    <row r="808" spans="1:17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2">
        <f>[1]!GenLognormal($F$9,$F$10)</f>
        <v>#VALUE!</v>
      </c>
      <c r="G808" t="e" vm="2">
        <f>[1]!genBinomial(1,0.567)</f>
        <v>#VALUE!</v>
      </c>
      <c r="H808" s="13" t="e" vm="1">
        <f t="shared" si="91"/>
        <v>#VALUE!</v>
      </c>
      <c r="I808" s="1">
        <f>Main!$A$27</f>
        <v>264.55759569809749</v>
      </c>
      <c r="J808" s="48" t="e" vm="1">
        <f t="shared" si="92"/>
        <v>#VALUE!</v>
      </c>
      <c r="K808" t="e" vm="1">
        <f t="shared" si="93"/>
        <v>#VALUE!</v>
      </c>
      <c r="L808" s="1">
        <f>Main!$B$27</f>
        <v>264.41701673810672</v>
      </c>
      <c r="M808" s="48" t="e" vm="1">
        <f t="shared" si="94"/>
        <v>#VALUE!</v>
      </c>
      <c r="N808" t="e" vm="1">
        <f t="shared" si="95"/>
        <v>#VALUE!</v>
      </c>
      <c r="O808" s="1">
        <f>Main!$C$27</f>
        <v>264.69552238228596</v>
      </c>
      <c r="P808" s="48" t="e" vm="1">
        <f t="shared" si="96"/>
        <v>#VALUE!</v>
      </c>
      <c r="Q808" t="e" vm="1">
        <f t="shared" si="97"/>
        <v>#VALUE!</v>
      </c>
    </row>
    <row r="809" spans="1:17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2">
        <f>[1]!GenLognormal($F$9,$F$10)</f>
        <v>#VALUE!</v>
      </c>
      <c r="G809" t="e" vm="2">
        <f>[1]!genBinomial(1,0.567)</f>
        <v>#VALUE!</v>
      </c>
      <c r="H809" s="13" t="e" vm="1">
        <f t="shared" si="91"/>
        <v>#VALUE!</v>
      </c>
      <c r="I809" s="1">
        <f>Main!$A$27</f>
        <v>264.55759569809749</v>
      </c>
      <c r="J809" s="48" t="e" vm="1">
        <f t="shared" si="92"/>
        <v>#VALUE!</v>
      </c>
      <c r="K809" t="e" vm="1">
        <f t="shared" si="93"/>
        <v>#VALUE!</v>
      </c>
      <c r="L809" s="1">
        <f>Main!$B$27</f>
        <v>264.41701673810672</v>
      </c>
      <c r="M809" s="48" t="e" vm="1">
        <f t="shared" si="94"/>
        <v>#VALUE!</v>
      </c>
      <c r="N809" t="e" vm="1">
        <f t="shared" si="95"/>
        <v>#VALUE!</v>
      </c>
      <c r="O809" s="1">
        <f>Main!$C$27</f>
        <v>264.69552238228596</v>
      </c>
      <c r="P809" s="48" t="e" vm="1">
        <f t="shared" si="96"/>
        <v>#VALUE!</v>
      </c>
      <c r="Q809" t="e" vm="1">
        <f t="shared" si="97"/>
        <v>#VALUE!</v>
      </c>
    </row>
    <row r="810" spans="1:17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2">
        <f>[1]!GenLognormal($F$9,$F$10)</f>
        <v>#VALUE!</v>
      </c>
      <c r="G810" t="e" vm="2">
        <f>[1]!genBinomial(1,0.567)</f>
        <v>#VALUE!</v>
      </c>
      <c r="H810" s="13" t="e" vm="1">
        <f t="shared" si="91"/>
        <v>#VALUE!</v>
      </c>
      <c r="I810" s="1">
        <f>Main!$A$27</f>
        <v>264.55759569809749</v>
      </c>
      <c r="J810" s="48" t="e" vm="1">
        <f t="shared" si="92"/>
        <v>#VALUE!</v>
      </c>
      <c r="K810" t="e" vm="1">
        <f t="shared" si="93"/>
        <v>#VALUE!</v>
      </c>
      <c r="L810" s="1">
        <f>Main!$B$27</f>
        <v>264.41701673810672</v>
      </c>
      <c r="M810" s="48" t="e" vm="1">
        <f t="shared" si="94"/>
        <v>#VALUE!</v>
      </c>
      <c r="N810" t="e" vm="1">
        <f t="shared" si="95"/>
        <v>#VALUE!</v>
      </c>
      <c r="O810" s="1">
        <f>Main!$C$27</f>
        <v>264.69552238228596</v>
      </c>
      <c r="P810" s="48" t="e" vm="1">
        <f t="shared" si="96"/>
        <v>#VALUE!</v>
      </c>
      <c r="Q810" t="e" vm="1">
        <f t="shared" si="97"/>
        <v>#VALUE!</v>
      </c>
    </row>
    <row r="811" spans="1:17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2">
        <f>[1]!GenLognormal($F$9,$F$10)</f>
        <v>#VALUE!</v>
      </c>
      <c r="G811" t="e" vm="2">
        <f>[1]!genBinomial(1,0.567)</f>
        <v>#VALUE!</v>
      </c>
      <c r="H811" s="13" t="e" vm="1">
        <f t="shared" si="91"/>
        <v>#VALUE!</v>
      </c>
      <c r="I811" s="1">
        <f>Main!$A$27</f>
        <v>264.55759569809749</v>
      </c>
      <c r="J811" s="48" t="e" vm="1">
        <f t="shared" si="92"/>
        <v>#VALUE!</v>
      </c>
      <c r="K811" t="e" vm="1">
        <f t="shared" si="93"/>
        <v>#VALUE!</v>
      </c>
      <c r="L811" s="1">
        <f>Main!$B$27</f>
        <v>264.41701673810672</v>
      </c>
      <c r="M811" s="48" t="e" vm="1">
        <f t="shared" si="94"/>
        <v>#VALUE!</v>
      </c>
      <c r="N811" t="e" vm="1">
        <f t="shared" si="95"/>
        <v>#VALUE!</v>
      </c>
      <c r="O811" s="1">
        <f>Main!$C$27</f>
        <v>264.69552238228596</v>
      </c>
      <c r="P811" s="48" t="e" vm="1">
        <f t="shared" si="96"/>
        <v>#VALUE!</v>
      </c>
      <c r="Q811" t="e" vm="1">
        <f t="shared" si="97"/>
        <v>#VALUE!</v>
      </c>
    </row>
    <row r="812" spans="1:17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2">
        <f>[1]!GenLognormal($F$9,$F$10)</f>
        <v>#VALUE!</v>
      </c>
      <c r="G812" t="e" vm="2">
        <f>[1]!genBinomial(1,0.567)</f>
        <v>#VALUE!</v>
      </c>
      <c r="H812" s="13" t="e" vm="1">
        <f t="shared" si="91"/>
        <v>#VALUE!</v>
      </c>
      <c r="I812" s="1">
        <f>Main!$A$27</f>
        <v>264.55759569809749</v>
      </c>
      <c r="J812" s="48" t="e" vm="1">
        <f t="shared" si="92"/>
        <v>#VALUE!</v>
      </c>
      <c r="K812" t="e" vm="1">
        <f t="shared" si="93"/>
        <v>#VALUE!</v>
      </c>
      <c r="L812" s="1">
        <f>Main!$B$27</f>
        <v>264.41701673810672</v>
      </c>
      <c r="M812" s="48" t="e" vm="1">
        <f t="shared" si="94"/>
        <v>#VALUE!</v>
      </c>
      <c r="N812" t="e" vm="1">
        <f t="shared" si="95"/>
        <v>#VALUE!</v>
      </c>
      <c r="O812" s="1">
        <f>Main!$C$27</f>
        <v>264.69552238228596</v>
      </c>
      <c r="P812" s="48" t="e" vm="1">
        <f t="shared" si="96"/>
        <v>#VALUE!</v>
      </c>
      <c r="Q812" t="e" vm="1">
        <f t="shared" si="97"/>
        <v>#VALUE!</v>
      </c>
    </row>
    <row r="813" spans="1:17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2">
        <f>[1]!GenLognormal($F$9,$F$10)</f>
        <v>#VALUE!</v>
      </c>
      <c r="G813" t="e" vm="2">
        <f>[1]!genBinomial(1,0.567)</f>
        <v>#VALUE!</v>
      </c>
      <c r="H813" s="13" t="e" vm="1">
        <f t="shared" si="91"/>
        <v>#VALUE!</v>
      </c>
      <c r="I813" s="1">
        <f>Main!$A$27</f>
        <v>264.55759569809749</v>
      </c>
      <c r="J813" s="48" t="e" vm="1">
        <f t="shared" si="92"/>
        <v>#VALUE!</v>
      </c>
      <c r="K813" t="e" vm="1">
        <f t="shared" si="93"/>
        <v>#VALUE!</v>
      </c>
      <c r="L813" s="1">
        <f>Main!$B$27</f>
        <v>264.41701673810672</v>
      </c>
      <c r="M813" s="48" t="e" vm="1">
        <f t="shared" si="94"/>
        <v>#VALUE!</v>
      </c>
      <c r="N813" t="e" vm="1">
        <f t="shared" si="95"/>
        <v>#VALUE!</v>
      </c>
      <c r="O813" s="1">
        <f>Main!$C$27</f>
        <v>264.69552238228596</v>
      </c>
      <c r="P813" s="48" t="e" vm="1">
        <f t="shared" si="96"/>
        <v>#VALUE!</v>
      </c>
      <c r="Q813" t="e" vm="1">
        <f t="shared" si="97"/>
        <v>#VALUE!</v>
      </c>
    </row>
    <row r="814" spans="1:17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2">
        <f>[1]!GenLognormal($F$9,$F$10)</f>
        <v>#VALUE!</v>
      </c>
      <c r="G814" t="e" vm="2">
        <f>[1]!genBinomial(1,0.567)</f>
        <v>#VALUE!</v>
      </c>
      <c r="H814" s="13" t="e" vm="1">
        <f t="shared" si="91"/>
        <v>#VALUE!</v>
      </c>
      <c r="I814" s="1">
        <f>Main!$A$27</f>
        <v>264.55759569809749</v>
      </c>
      <c r="J814" s="48" t="e" vm="1">
        <f t="shared" si="92"/>
        <v>#VALUE!</v>
      </c>
      <c r="K814" t="e" vm="1">
        <f t="shared" si="93"/>
        <v>#VALUE!</v>
      </c>
      <c r="L814" s="1">
        <f>Main!$B$27</f>
        <v>264.41701673810672</v>
      </c>
      <c r="M814" s="48" t="e" vm="1">
        <f t="shared" si="94"/>
        <v>#VALUE!</v>
      </c>
      <c r="N814" t="e" vm="1">
        <f t="shared" si="95"/>
        <v>#VALUE!</v>
      </c>
      <c r="O814" s="1">
        <f>Main!$C$27</f>
        <v>264.69552238228596</v>
      </c>
      <c r="P814" s="48" t="e" vm="1">
        <f t="shared" si="96"/>
        <v>#VALUE!</v>
      </c>
      <c r="Q814" t="e" vm="1">
        <f t="shared" si="97"/>
        <v>#VALUE!</v>
      </c>
    </row>
    <row r="815" spans="1:17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2">
        <f>[1]!GenLognormal($F$9,$F$10)</f>
        <v>#VALUE!</v>
      </c>
      <c r="G815" t="e" vm="2">
        <f>[1]!genBinomial(1,0.567)</f>
        <v>#VALUE!</v>
      </c>
      <c r="H815" s="13" t="e" vm="1">
        <f t="shared" si="91"/>
        <v>#VALUE!</v>
      </c>
      <c r="I815" s="1">
        <f>Main!$A$27</f>
        <v>264.55759569809749</v>
      </c>
      <c r="J815" s="48" t="e" vm="1">
        <f t="shared" si="92"/>
        <v>#VALUE!</v>
      </c>
      <c r="K815" t="e" vm="1">
        <f t="shared" si="93"/>
        <v>#VALUE!</v>
      </c>
      <c r="L815" s="1">
        <f>Main!$B$27</f>
        <v>264.41701673810672</v>
      </c>
      <c r="M815" s="48" t="e" vm="1">
        <f t="shared" si="94"/>
        <v>#VALUE!</v>
      </c>
      <c r="N815" t="e" vm="1">
        <f t="shared" si="95"/>
        <v>#VALUE!</v>
      </c>
      <c r="O815" s="1">
        <f>Main!$C$27</f>
        <v>264.69552238228596</v>
      </c>
      <c r="P815" s="48" t="e" vm="1">
        <f t="shared" si="96"/>
        <v>#VALUE!</v>
      </c>
      <c r="Q815" t="e" vm="1">
        <f t="shared" si="97"/>
        <v>#VALUE!</v>
      </c>
    </row>
    <row r="816" spans="1:17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2">
        <f>[1]!GenLognormal($F$9,$F$10)</f>
        <v>#VALUE!</v>
      </c>
      <c r="G816" t="e" vm="2">
        <f>[1]!genBinomial(1,0.567)</f>
        <v>#VALUE!</v>
      </c>
      <c r="H816" s="13" t="e" vm="1">
        <f t="shared" si="91"/>
        <v>#VALUE!</v>
      </c>
      <c r="I816" s="1">
        <f>Main!$A$27</f>
        <v>264.55759569809749</v>
      </c>
      <c r="J816" s="48" t="e" vm="1">
        <f t="shared" si="92"/>
        <v>#VALUE!</v>
      </c>
      <c r="K816" t="e" vm="1">
        <f t="shared" si="93"/>
        <v>#VALUE!</v>
      </c>
      <c r="L816" s="1">
        <f>Main!$B$27</f>
        <v>264.41701673810672</v>
      </c>
      <c r="M816" s="48" t="e" vm="1">
        <f t="shared" si="94"/>
        <v>#VALUE!</v>
      </c>
      <c r="N816" t="e" vm="1">
        <f t="shared" si="95"/>
        <v>#VALUE!</v>
      </c>
      <c r="O816" s="1">
        <f>Main!$C$27</f>
        <v>264.69552238228596</v>
      </c>
      <c r="P816" s="48" t="e" vm="1">
        <f t="shared" si="96"/>
        <v>#VALUE!</v>
      </c>
      <c r="Q816" t="e" vm="1">
        <f t="shared" si="97"/>
        <v>#VALUE!</v>
      </c>
    </row>
    <row r="817" spans="1:17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2">
        <f>[1]!GenLognormal($F$9,$F$10)</f>
        <v>#VALUE!</v>
      </c>
      <c r="G817" t="e" vm="2">
        <f>[1]!genBinomial(1,0.567)</f>
        <v>#VALUE!</v>
      </c>
      <c r="H817" s="13" t="e" vm="1">
        <f t="shared" si="91"/>
        <v>#VALUE!</v>
      </c>
      <c r="I817" s="1">
        <f>Main!$A$27</f>
        <v>264.55759569809749</v>
      </c>
      <c r="J817" s="48" t="e" vm="1">
        <f t="shared" si="92"/>
        <v>#VALUE!</v>
      </c>
      <c r="K817" t="e" vm="1">
        <f t="shared" si="93"/>
        <v>#VALUE!</v>
      </c>
      <c r="L817" s="1">
        <f>Main!$B$27</f>
        <v>264.41701673810672</v>
      </c>
      <c r="M817" s="48" t="e" vm="1">
        <f t="shared" si="94"/>
        <v>#VALUE!</v>
      </c>
      <c r="N817" t="e" vm="1">
        <f t="shared" si="95"/>
        <v>#VALUE!</v>
      </c>
      <c r="O817" s="1">
        <f>Main!$C$27</f>
        <v>264.69552238228596</v>
      </c>
      <c r="P817" s="48" t="e" vm="1">
        <f t="shared" si="96"/>
        <v>#VALUE!</v>
      </c>
      <c r="Q817" t="e" vm="1">
        <f t="shared" si="97"/>
        <v>#VALUE!</v>
      </c>
    </row>
    <row r="818" spans="1:17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2">
        <f>[1]!GenLognormal($F$9,$F$10)</f>
        <v>#VALUE!</v>
      </c>
      <c r="G818" t="e" vm="2">
        <f>[1]!genBinomial(1,0.567)</f>
        <v>#VALUE!</v>
      </c>
      <c r="H818" s="13" t="e" vm="1">
        <f t="shared" si="91"/>
        <v>#VALUE!</v>
      </c>
      <c r="I818" s="1">
        <f>Main!$A$27</f>
        <v>264.55759569809749</v>
      </c>
      <c r="J818" s="48" t="e" vm="1">
        <f t="shared" si="92"/>
        <v>#VALUE!</v>
      </c>
      <c r="K818" t="e" vm="1">
        <f t="shared" si="93"/>
        <v>#VALUE!</v>
      </c>
      <c r="L818" s="1">
        <f>Main!$B$27</f>
        <v>264.41701673810672</v>
      </c>
      <c r="M818" s="48" t="e" vm="1">
        <f t="shared" si="94"/>
        <v>#VALUE!</v>
      </c>
      <c r="N818" t="e" vm="1">
        <f t="shared" si="95"/>
        <v>#VALUE!</v>
      </c>
      <c r="O818" s="1">
        <f>Main!$C$27</f>
        <v>264.69552238228596</v>
      </c>
      <c r="P818" s="48" t="e" vm="1">
        <f t="shared" si="96"/>
        <v>#VALUE!</v>
      </c>
      <c r="Q818" t="e" vm="1">
        <f t="shared" si="97"/>
        <v>#VALUE!</v>
      </c>
    </row>
    <row r="819" spans="1:17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2">
        <f>[1]!GenLognormal($F$9,$F$10)</f>
        <v>#VALUE!</v>
      </c>
      <c r="G819" t="e" vm="2">
        <f>[1]!genBinomial(1,0.567)</f>
        <v>#VALUE!</v>
      </c>
      <c r="H819" s="13" t="e" vm="1">
        <f t="shared" si="91"/>
        <v>#VALUE!</v>
      </c>
      <c r="I819" s="1">
        <f>Main!$A$27</f>
        <v>264.55759569809749</v>
      </c>
      <c r="J819" s="48" t="e" vm="1">
        <f t="shared" si="92"/>
        <v>#VALUE!</v>
      </c>
      <c r="K819" t="e" vm="1">
        <f t="shared" si="93"/>
        <v>#VALUE!</v>
      </c>
      <c r="L819" s="1">
        <f>Main!$B$27</f>
        <v>264.41701673810672</v>
      </c>
      <c r="M819" s="48" t="e" vm="1">
        <f t="shared" si="94"/>
        <v>#VALUE!</v>
      </c>
      <c r="N819" t="e" vm="1">
        <f t="shared" si="95"/>
        <v>#VALUE!</v>
      </c>
      <c r="O819" s="1">
        <f>Main!$C$27</f>
        <v>264.69552238228596</v>
      </c>
      <c r="P819" s="48" t="e" vm="1">
        <f t="shared" si="96"/>
        <v>#VALUE!</v>
      </c>
      <c r="Q819" t="e" vm="1">
        <f t="shared" si="97"/>
        <v>#VALUE!</v>
      </c>
    </row>
    <row r="820" spans="1:17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2">
        <f>[1]!GenLognormal($F$9,$F$10)</f>
        <v>#VALUE!</v>
      </c>
      <c r="G820" t="e" vm="2">
        <f>[1]!genBinomial(1,0.567)</f>
        <v>#VALUE!</v>
      </c>
      <c r="H820" s="13" t="e" vm="1">
        <f t="shared" si="91"/>
        <v>#VALUE!</v>
      </c>
      <c r="I820" s="1">
        <f>Main!$A$27</f>
        <v>264.55759569809749</v>
      </c>
      <c r="J820" s="48" t="e" vm="1">
        <f t="shared" si="92"/>
        <v>#VALUE!</v>
      </c>
      <c r="K820" t="e" vm="1">
        <f t="shared" si="93"/>
        <v>#VALUE!</v>
      </c>
      <c r="L820" s="1">
        <f>Main!$B$27</f>
        <v>264.41701673810672</v>
      </c>
      <c r="M820" s="48" t="e" vm="1">
        <f t="shared" si="94"/>
        <v>#VALUE!</v>
      </c>
      <c r="N820" t="e" vm="1">
        <f t="shared" si="95"/>
        <v>#VALUE!</v>
      </c>
      <c r="O820" s="1">
        <f>Main!$C$27</f>
        <v>264.69552238228596</v>
      </c>
      <c r="P820" s="48" t="e" vm="1">
        <f t="shared" si="96"/>
        <v>#VALUE!</v>
      </c>
      <c r="Q820" t="e" vm="1">
        <f t="shared" si="97"/>
        <v>#VALUE!</v>
      </c>
    </row>
    <row r="821" spans="1:17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2">
        <f>[1]!GenLognormal($F$9,$F$10)</f>
        <v>#VALUE!</v>
      </c>
      <c r="G821" t="e" vm="2">
        <f>[1]!genBinomial(1,0.567)</f>
        <v>#VALUE!</v>
      </c>
      <c r="H821" s="13" t="e" vm="1">
        <f t="shared" si="91"/>
        <v>#VALUE!</v>
      </c>
      <c r="I821" s="1">
        <f>Main!$A$27</f>
        <v>264.55759569809749</v>
      </c>
      <c r="J821" s="48" t="e" vm="1">
        <f t="shared" si="92"/>
        <v>#VALUE!</v>
      </c>
      <c r="K821" t="e" vm="1">
        <f t="shared" si="93"/>
        <v>#VALUE!</v>
      </c>
      <c r="L821" s="1">
        <f>Main!$B$27</f>
        <v>264.41701673810672</v>
      </c>
      <c r="M821" s="48" t="e" vm="1">
        <f t="shared" si="94"/>
        <v>#VALUE!</v>
      </c>
      <c r="N821" t="e" vm="1">
        <f t="shared" si="95"/>
        <v>#VALUE!</v>
      </c>
      <c r="O821" s="1">
        <f>Main!$C$27</f>
        <v>264.69552238228596</v>
      </c>
      <c r="P821" s="48" t="e" vm="1">
        <f t="shared" si="96"/>
        <v>#VALUE!</v>
      </c>
      <c r="Q821" t="e" vm="1">
        <f t="shared" si="97"/>
        <v>#VALUE!</v>
      </c>
    </row>
    <row r="822" spans="1:17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2">
        <f>[1]!GenLognormal($F$9,$F$10)</f>
        <v>#VALUE!</v>
      </c>
      <c r="G822" t="e" vm="2">
        <f>[1]!genBinomial(1,0.567)</f>
        <v>#VALUE!</v>
      </c>
      <c r="H822" s="13" t="e" vm="1">
        <f t="shared" si="91"/>
        <v>#VALUE!</v>
      </c>
      <c r="I822" s="1">
        <f>Main!$A$27</f>
        <v>264.55759569809749</v>
      </c>
      <c r="J822" s="48" t="e" vm="1">
        <f t="shared" si="92"/>
        <v>#VALUE!</v>
      </c>
      <c r="K822" t="e" vm="1">
        <f t="shared" si="93"/>
        <v>#VALUE!</v>
      </c>
      <c r="L822" s="1">
        <f>Main!$B$27</f>
        <v>264.41701673810672</v>
      </c>
      <c r="M822" s="48" t="e" vm="1">
        <f t="shared" si="94"/>
        <v>#VALUE!</v>
      </c>
      <c r="N822" t="e" vm="1">
        <f t="shared" si="95"/>
        <v>#VALUE!</v>
      </c>
      <c r="O822" s="1">
        <f>Main!$C$27</f>
        <v>264.69552238228596</v>
      </c>
      <c r="P822" s="48" t="e" vm="1">
        <f t="shared" si="96"/>
        <v>#VALUE!</v>
      </c>
      <c r="Q822" t="e" vm="1">
        <f t="shared" si="97"/>
        <v>#VALUE!</v>
      </c>
    </row>
    <row r="823" spans="1:17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2">
        <f>[1]!GenLognormal($F$9,$F$10)</f>
        <v>#VALUE!</v>
      </c>
      <c r="G823" t="e" vm="2">
        <f>[1]!genBinomial(1,0.567)</f>
        <v>#VALUE!</v>
      </c>
      <c r="H823" s="13" t="e" vm="1">
        <f t="shared" si="91"/>
        <v>#VALUE!</v>
      </c>
      <c r="I823" s="1">
        <f>Main!$A$27</f>
        <v>264.55759569809749</v>
      </c>
      <c r="J823" s="48" t="e" vm="1">
        <f t="shared" si="92"/>
        <v>#VALUE!</v>
      </c>
      <c r="K823" t="e" vm="1">
        <f t="shared" si="93"/>
        <v>#VALUE!</v>
      </c>
      <c r="L823" s="1">
        <f>Main!$B$27</f>
        <v>264.41701673810672</v>
      </c>
      <c r="M823" s="48" t="e" vm="1">
        <f t="shared" si="94"/>
        <v>#VALUE!</v>
      </c>
      <c r="N823" t="e" vm="1">
        <f t="shared" si="95"/>
        <v>#VALUE!</v>
      </c>
      <c r="O823" s="1">
        <f>Main!$C$27</f>
        <v>264.69552238228596</v>
      </c>
      <c r="P823" s="48" t="e" vm="1">
        <f t="shared" si="96"/>
        <v>#VALUE!</v>
      </c>
      <c r="Q823" t="e" vm="1">
        <f t="shared" si="97"/>
        <v>#VALUE!</v>
      </c>
    </row>
    <row r="824" spans="1:17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2">
        <f>[1]!GenLognormal($F$9,$F$10)</f>
        <v>#VALUE!</v>
      </c>
      <c r="G824" t="e" vm="2">
        <f>[1]!genBinomial(1,0.567)</f>
        <v>#VALUE!</v>
      </c>
      <c r="H824" s="13" t="e" vm="1">
        <f t="shared" si="91"/>
        <v>#VALUE!</v>
      </c>
      <c r="I824" s="1">
        <f>Main!$A$27</f>
        <v>264.55759569809749</v>
      </c>
      <c r="J824" s="48" t="e" vm="1">
        <f t="shared" si="92"/>
        <v>#VALUE!</v>
      </c>
      <c r="K824" t="e" vm="1">
        <f t="shared" si="93"/>
        <v>#VALUE!</v>
      </c>
      <c r="L824" s="1">
        <f>Main!$B$27</f>
        <v>264.41701673810672</v>
      </c>
      <c r="M824" s="48" t="e" vm="1">
        <f t="shared" si="94"/>
        <v>#VALUE!</v>
      </c>
      <c r="N824" t="e" vm="1">
        <f t="shared" si="95"/>
        <v>#VALUE!</v>
      </c>
      <c r="O824" s="1">
        <f>Main!$C$27</f>
        <v>264.69552238228596</v>
      </c>
      <c r="P824" s="48" t="e" vm="1">
        <f t="shared" si="96"/>
        <v>#VALUE!</v>
      </c>
      <c r="Q824" t="e" vm="1">
        <f t="shared" si="97"/>
        <v>#VALUE!</v>
      </c>
    </row>
    <row r="825" spans="1:17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2">
        <f>[1]!GenLognormal($F$9,$F$10)</f>
        <v>#VALUE!</v>
      </c>
      <c r="G825" t="e" vm="2">
        <f>[1]!genBinomial(1,0.567)</f>
        <v>#VALUE!</v>
      </c>
      <c r="H825" s="13" t="e" vm="1">
        <f t="shared" si="91"/>
        <v>#VALUE!</v>
      </c>
      <c r="I825" s="1">
        <f>Main!$A$27</f>
        <v>264.55759569809749</v>
      </c>
      <c r="J825" s="48" t="e" vm="1">
        <f t="shared" si="92"/>
        <v>#VALUE!</v>
      </c>
      <c r="K825" t="e" vm="1">
        <f t="shared" si="93"/>
        <v>#VALUE!</v>
      </c>
      <c r="L825" s="1">
        <f>Main!$B$27</f>
        <v>264.41701673810672</v>
      </c>
      <c r="M825" s="48" t="e" vm="1">
        <f t="shared" si="94"/>
        <v>#VALUE!</v>
      </c>
      <c r="N825" t="e" vm="1">
        <f t="shared" si="95"/>
        <v>#VALUE!</v>
      </c>
      <c r="O825" s="1">
        <f>Main!$C$27</f>
        <v>264.69552238228596</v>
      </c>
      <c r="P825" s="48" t="e" vm="1">
        <f t="shared" si="96"/>
        <v>#VALUE!</v>
      </c>
      <c r="Q825" t="e" vm="1">
        <f t="shared" si="97"/>
        <v>#VALUE!</v>
      </c>
    </row>
    <row r="826" spans="1:17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2">
        <f>[1]!GenLognormal($F$9,$F$10)</f>
        <v>#VALUE!</v>
      </c>
      <c r="G826" t="e" vm="2">
        <f>[1]!genBinomial(1,0.567)</f>
        <v>#VALUE!</v>
      </c>
      <c r="H826" s="13" t="e" vm="1">
        <f t="shared" si="91"/>
        <v>#VALUE!</v>
      </c>
      <c r="I826" s="1">
        <f>Main!$A$27</f>
        <v>264.55759569809749</v>
      </c>
      <c r="J826" s="48" t="e" vm="1">
        <f t="shared" si="92"/>
        <v>#VALUE!</v>
      </c>
      <c r="K826" t="e" vm="1">
        <f t="shared" si="93"/>
        <v>#VALUE!</v>
      </c>
      <c r="L826" s="1">
        <f>Main!$B$27</f>
        <v>264.41701673810672</v>
      </c>
      <c r="M826" s="48" t="e" vm="1">
        <f t="shared" si="94"/>
        <v>#VALUE!</v>
      </c>
      <c r="N826" t="e" vm="1">
        <f t="shared" si="95"/>
        <v>#VALUE!</v>
      </c>
      <c r="O826" s="1">
        <f>Main!$C$27</f>
        <v>264.69552238228596</v>
      </c>
      <c r="P826" s="48" t="e" vm="1">
        <f t="shared" si="96"/>
        <v>#VALUE!</v>
      </c>
      <c r="Q826" t="e" vm="1">
        <f t="shared" si="97"/>
        <v>#VALUE!</v>
      </c>
    </row>
    <row r="827" spans="1:17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2">
        <f>[1]!GenLognormal($F$9,$F$10)</f>
        <v>#VALUE!</v>
      </c>
      <c r="G827" t="e" vm="2">
        <f>[1]!genBinomial(1,0.567)</f>
        <v>#VALUE!</v>
      </c>
      <c r="H827" s="13" t="e" vm="1">
        <f t="shared" si="91"/>
        <v>#VALUE!</v>
      </c>
      <c r="I827" s="1">
        <f>Main!$A$27</f>
        <v>264.55759569809749</v>
      </c>
      <c r="J827" s="48" t="e" vm="1">
        <f t="shared" si="92"/>
        <v>#VALUE!</v>
      </c>
      <c r="K827" t="e" vm="1">
        <f t="shared" si="93"/>
        <v>#VALUE!</v>
      </c>
      <c r="L827" s="1">
        <f>Main!$B$27</f>
        <v>264.41701673810672</v>
      </c>
      <c r="M827" s="48" t="e" vm="1">
        <f t="shared" si="94"/>
        <v>#VALUE!</v>
      </c>
      <c r="N827" t="e" vm="1">
        <f t="shared" si="95"/>
        <v>#VALUE!</v>
      </c>
      <c r="O827" s="1">
        <f>Main!$C$27</f>
        <v>264.69552238228596</v>
      </c>
      <c r="P827" s="48" t="e" vm="1">
        <f t="shared" si="96"/>
        <v>#VALUE!</v>
      </c>
      <c r="Q827" t="e" vm="1">
        <f t="shared" si="97"/>
        <v>#VALUE!</v>
      </c>
    </row>
    <row r="828" spans="1:17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2">
        <f>[1]!GenLognormal($F$9,$F$10)</f>
        <v>#VALUE!</v>
      </c>
      <c r="G828" t="e" vm="2">
        <f>[1]!genBinomial(1,0.567)</f>
        <v>#VALUE!</v>
      </c>
      <c r="H828" s="13" t="e" vm="1">
        <f t="shared" si="91"/>
        <v>#VALUE!</v>
      </c>
      <c r="I828" s="1">
        <f>Main!$A$27</f>
        <v>264.55759569809749</v>
      </c>
      <c r="J828" s="48" t="e" vm="1">
        <f t="shared" si="92"/>
        <v>#VALUE!</v>
      </c>
      <c r="K828" t="e" vm="1">
        <f t="shared" si="93"/>
        <v>#VALUE!</v>
      </c>
      <c r="L828" s="1">
        <f>Main!$B$27</f>
        <v>264.41701673810672</v>
      </c>
      <c r="M828" s="48" t="e" vm="1">
        <f t="shared" si="94"/>
        <v>#VALUE!</v>
      </c>
      <c r="N828" t="e" vm="1">
        <f t="shared" si="95"/>
        <v>#VALUE!</v>
      </c>
      <c r="O828" s="1">
        <f>Main!$C$27</f>
        <v>264.69552238228596</v>
      </c>
      <c r="P828" s="48" t="e" vm="1">
        <f t="shared" si="96"/>
        <v>#VALUE!</v>
      </c>
      <c r="Q828" t="e" vm="1">
        <f t="shared" si="97"/>
        <v>#VALUE!</v>
      </c>
    </row>
    <row r="829" spans="1:17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2">
        <f>[1]!GenLognormal($F$9,$F$10)</f>
        <v>#VALUE!</v>
      </c>
      <c r="G829" t="e" vm="2">
        <f>[1]!genBinomial(1,0.567)</f>
        <v>#VALUE!</v>
      </c>
      <c r="H829" s="13" t="e" vm="1">
        <f t="shared" si="91"/>
        <v>#VALUE!</v>
      </c>
      <c r="I829" s="1">
        <f>Main!$A$27</f>
        <v>264.55759569809749</v>
      </c>
      <c r="J829" s="48" t="e" vm="1">
        <f t="shared" si="92"/>
        <v>#VALUE!</v>
      </c>
      <c r="K829" t="e" vm="1">
        <f t="shared" si="93"/>
        <v>#VALUE!</v>
      </c>
      <c r="L829" s="1">
        <f>Main!$B$27</f>
        <v>264.41701673810672</v>
      </c>
      <c r="M829" s="48" t="e" vm="1">
        <f t="shared" si="94"/>
        <v>#VALUE!</v>
      </c>
      <c r="N829" t="e" vm="1">
        <f t="shared" si="95"/>
        <v>#VALUE!</v>
      </c>
      <c r="O829" s="1">
        <f>Main!$C$27</f>
        <v>264.69552238228596</v>
      </c>
      <c r="P829" s="48" t="e" vm="1">
        <f t="shared" si="96"/>
        <v>#VALUE!</v>
      </c>
      <c r="Q829" t="e" vm="1">
        <f t="shared" si="97"/>
        <v>#VALUE!</v>
      </c>
    </row>
    <row r="830" spans="1:17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2">
        <f>[1]!GenLognormal($F$9,$F$10)</f>
        <v>#VALUE!</v>
      </c>
      <c r="G830" t="e" vm="2">
        <f>[1]!genBinomial(1,0.567)</f>
        <v>#VALUE!</v>
      </c>
      <c r="H830" s="13" t="e" vm="1">
        <f t="shared" si="91"/>
        <v>#VALUE!</v>
      </c>
      <c r="I830" s="1">
        <f>Main!$A$27</f>
        <v>264.55759569809749</v>
      </c>
      <c r="J830" s="48" t="e" vm="1">
        <f t="shared" si="92"/>
        <v>#VALUE!</v>
      </c>
      <c r="K830" t="e" vm="1">
        <f t="shared" si="93"/>
        <v>#VALUE!</v>
      </c>
      <c r="L830" s="1">
        <f>Main!$B$27</f>
        <v>264.41701673810672</v>
      </c>
      <c r="M830" s="48" t="e" vm="1">
        <f t="shared" si="94"/>
        <v>#VALUE!</v>
      </c>
      <c r="N830" t="e" vm="1">
        <f t="shared" si="95"/>
        <v>#VALUE!</v>
      </c>
      <c r="O830" s="1">
        <f>Main!$C$27</f>
        <v>264.69552238228596</v>
      </c>
      <c r="P830" s="48" t="e" vm="1">
        <f t="shared" si="96"/>
        <v>#VALUE!</v>
      </c>
      <c r="Q830" t="e" vm="1">
        <f t="shared" si="97"/>
        <v>#VALUE!</v>
      </c>
    </row>
    <row r="831" spans="1:17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2">
        <f>[1]!GenLognormal($F$9,$F$10)</f>
        <v>#VALUE!</v>
      </c>
      <c r="G831" t="e" vm="2">
        <f>[1]!genBinomial(1,0.567)</f>
        <v>#VALUE!</v>
      </c>
      <c r="H831" s="13" t="e" vm="1">
        <f t="shared" si="91"/>
        <v>#VALUE!</v>
      </c>
      <c r="I831" s="1">
        <f>Main!$A$27</f>
        <v>264.55759569809749</v>
      </c>
      <c r="J831" s="48" t="e" vm="1">
        <f t="shared" si="92"/>
        <v>#VALUE!</v>
      </c>
      <c r="K831" t="e" vm="1">
        <f t="shared" si="93"/>
        <v>#VALUE!</v>
      </c>
      <c r="L831" s="1">
        <f>Main!$B$27</f>
        <v>264.41701673810672</v>
      </c>
      <c r="M831" s="48" t="e" vm="1">
        <f t="shared" si="94"/>
        <v>#VALUE!</v>
      </c>
      <c r="N831" t="e" vm="1">
        <f t="shared" si="95"/>
        <v>#VALUE!</v>
      </c>
      <c r="O831" s="1">
        <f>Main!$C$27</f>
        <v>264.69552238228596</v>
      </c>
      <c r="P831" s="48" t="e" vm="1">
        <f t="shared" si="96"/>
        <v>#VALUE!</v>
      </c>
      <c r="Q831" t="e" vm="1">
        <f t="shared" si="97"/>
        <v>#VALUE!</v>
      </c>
    </row>
    <row r="832" spans="1:17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2">
        <f>[1]!GenLognormal($F$9,$F$10)</f>
        <v>#VALUE!</v>
      </c>
      <c r="G832" t="e" vm="2">
        <f>[1]!genBinomial(1,0.567)</f>
        <v>#VALUE!</v>
      </c>
      <c r="H832" s="13" t="e" vm="1">
        <f t="shared" si="91"/>
        <v>#VALUE!</v>
      </c>
      <c r="I832" s="1">
        <f>Main!$A$27</f>
        <v>264.55759569809749</v>
      </c>
      <c r="J832" s="48" t="e" vm="1">
        <f t="shared" si="92"/>
        <v>#VALUE!</v>
      </c>
      <c r="K832" t="e" vm="1">
        <f t="shared" si="93"/>
        <v>#VALUE!</v>
      </c>
      <c r="L832" s="1">
        <f>Main!$B$27</f>
        <v>264.41701673810672</v>
      </c>
      <c r="M832" s="48" t="e" vm="1">
        <f t="shared" si="94"/>
        <v>#VALUE!</v>
      </c>
      <c r="N832" t="e" vm="1">
        <f t="shared" si="95"/>
        <v>#VALUE!</v>
      </c>
      <c r="O832" s="1">
        <f>Main!$C$27</f>
        <v>264.69552238228596</v>
      </c>
      <c r="P832" s="48" t="e" vm="1">
        <f t="shared" si="96"/>
        <v>#VALUE!</v>
      </c>
      <c r="Q832" t="e" vm="1">
        <f t="shared" si="97"/>
        <v>#VALUE!</v>
      </c>
    </row>
    <row r="833" spans="1:17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2">
        <f>[1]!GenLognormal($F$9,$F$10)</f>
        <v>#VALUE!</v>
      </c>
      <c r="G833" t="e" vm="2">
        <f>[1]!genBinomial(1,0.567)</f>
        <v>#VALUE!</v>
      </c>
      <c r="H833" s="13" t="e" vm="1">
        <f t="shared" si="91"/>
        <v>#VALUE!</v>
      </c>
      <c r="I833" s="1">
        <f>Main!$A$27</f>
        <v>264.55759569809749</v>
      </c>
      <c r="J833" s="48" t="e" vm="1">
        <f t="shared" si="92"/>
        <v>#VALUE!</v>
      </c>
      <c r="K833" t="e" vm="1">
        <f t="shared" si="93"/>
        <v>#VALUE!</v>
      </c>
      <c r="L833" s="1">
        <f>Main!$B$27</f>
        <v>264.41701673810672</v>
      </c>
      <c r="M833" s="48" t="e" vm="1">
        <f t="shared" si="94"/>
        <v>#VALUE!</v>
      </c>
      <c r="N833" t="e" vm="1">
        <f t="shared" si="95"/>
        <v>#VALUE!</v>
      </c>
      <c r="O833" s="1">
        <f>Main!$C$27</f>
        <v>264.69552238228596</v>
      </c>
      <c r="P833" s="48" t="e" vm="1">
        <f t="shared" si="96"/>
        <v>#VALUE!</v>
      </c>
      <c r="Q833" t="e" vm="1">
        <f t="shared" si="97"/>
        <v>#VALUE!</v>
      </c>
    </row>
    <row r="834" spans="1:17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2">
        <f>[1]!GenLognormal($F$9,$F$10)</f>
        <v>#VALUE!</v>
      </c>
      <c r="G834" t="e" vm="2">
        <f>[1]!genBinomial(1,0.567)</f>
        <v>#VALUE!</v>
      </c>
      <c r="H834" s="13" t="e" vm="1">
        <f t="shared" si="91"/>
        <v>#VALUE!</v>
      </c>
      <c r="I834" s="1">
        <f>Main!$A$27</f>
        <v>264.55759569809749</v>
      </c>
      <c r="J834" s="48" t="e" vm="1">
        <f t="shared" si="92"/>
        <v>#VALUE!</v>
      </c>
      <c r="K834" t="e" vm="1">
        <f t="shared" si="93"/>
        <v>#VALUE!</v>
      </c>
      <c r="L834" s="1">
        <f>Main!$B$27</f>
        <v>264.41701673810672</v>
      </c>
      <c r="M834" s="48" t="e" vm="1">
        <f t="shared" si="94"/>
        <v>#VALUE!</v>
      </c>
      <c r="N834" t="e" vm="1">
        <f t="shared" si="95"/>
        <v>#VALUE!</v>
      </c>
      <c r="O834" s="1">
        <f>Main!$C$27</f>
        <v>264.69552238228596</v>
      </c>
      <c r="P834" s="48" t="e" vm="1">
        <f t="shared" si="96"/>
        <v>#VALUE!</v>
      </c>
      <c r="Q834" t="e" vm="1">
        <f t="shared" si="97"/>
        <v>#VALUE!</v>
      </c>
    </row>
    <row r="835" spans="1:17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2">
        <f>[1]!GenLognormal($F$9,$F$10)</f>
        <v>#VALUE!</v>
      </c>
      <c r="G835" t="e" vm="2">
        <f>[1]!genBinomial(1,0.567)</f>
        <v>#VALUE!</v>
      </c>
      <c r="H835" s="13" t="e" vm="1">
        <f t="shared" si="91"/>
        <v>#VALUE!</v>
      </c>
      <c r="I835" s="1">
        <f>Main!$A$27</f>
        <v>264.55759569809749</v>
      </c>
      <c r="J835" s="48" t="e" vm="1">
        <f t="shared" si="92"/>
        <v>#VALUE!</v>
      </c>
      <c r="K835" t="e" vm="1">
        <f t="shared" si="93"/>
        <v>#VALUE!</v>
      </c>
      <c r="L835" s="1">
        <f>Main!$B$27</f>
        <v>264.41701673810672</v>
      </c>
      <c r="M835" s="48" t="e" vm="1">
        <f t="shared" si="94"/>
        <v>#VALUE!</v>
      </c>
      <c r="N835" t="e" vm="1">
        <f t="shared" si="95"/>
        <v>#VALUE!</v>
      </c>
      <c r="O835" s="1">
        <f>Main!$C$27</f>
        <v>264.69552238228596</v>
      </c>
      <c r="P835" s="48" t="e" vm="1">
        <f t="shared" si="96"/>
        <v>#VALUE!</v>
      </c>
      <c r="Q835" t="e" vm="1">
        <f t="shared" si="97"/>
        <v>#VALUE!</v>
      </c>
    </row>
    <row r="836" spans="1:17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2">
        <f>[1]!GenLognormal($F$9,$F$10)</f>
        <v>#VALUE!</v>
      </c>
      <c r="G836" t="e" vm="2">
        <f>[1]!genBinomial(1,0.567)</f>
        <v>#VALUE!</v>
      </c>
      <c r="H836" s="13" t="e" vm="1">
        <f t="shared" si="91"/>
        <v>#VALUE!</v>
      </c>
      <c r="I836" s="1">
        <f>Main!$A$27</f>
        <v>264.55759569809749</v>
      </c>
      <c r="J836" s="48" t="e" vm="1">
        <f t="shared" si="92"/>
        <v>#VALUE!</v>
      </c>
      <c r="K836" t="e" vm="1">
        <f t="shared" si="93"/>
        <v>#VALUE!</v>
      </c>
      <c r="L836" s="1">
        <f>Main!$B$27</f>
        <v>264.41701673810672</v>
      </c>
      <c r="M836" s="48" t="e" vm="1">
        <f t="shared" si="94"/>
        <v>#VALUE!</v>
      </c>
      <c r="N836" t="e" vm="1">
        <f t="shared" si="95"/>
        <v>#VALUE!</v>
      </c>
      <c r="O836" s="1">
        <f>Main!$C$27</f>
        <v>264.69552238228596</v>
      </c>
      <c r="P836" s="48" t="e" vm="1">
        <f t="shared" si="96"/>
        <v>#VALUE!</v>
      </c>
      <c r="Q836" t="e" vm="1">
        <f t="shared" si="97"/>
        <v>#VALUE!</v>
      </c>
    </row>
    <row r="837" spans="1:17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2">
        <f>[1]!GenLognormal($F$9,$F$10)</f>
        <v>#VALUE!</v>
      </c>
      <c r="G837" t="e" vm="2">
        <f>[1]!genBinomial(1,0.567)</f>
        <v>#VALUE!</v>
      </c>
      <c r="H837" s="13" t="e" vm="1">
        <f t="shared" si="91"/>
        <v>#VALUE!</v>
      </c>
      <c r="I837" s="1">
        <f>Main!$A$27</f>
        <v>264.55759569809749</v>
      </c>
      <c r="J837" s="48" t="e" vm="1">
        <f t="shared" si="92"/>
        <v>#VALUE!</v>
      </c>
      <c r="K837" t="e" vm="1">
        <f t="shared" si="93"/>
        <v>#VALUE!</v>
      </c>
      <c r="L837" s="1">
        <f>Main!$B$27</f>
        <v>264.41701673810672</v>
      </c>
      <c r="M837" s="48" t="e" vm="1">
        <f t="shared" si="94"/>
        <v>#VALUE!</v>
      </c>
      <c r="N837" t="e" vm="1">
        <f t="shared" si="95"/>
        <v>#VALUE!</v>
      </c>
      <c r="O837" s="1">
        <f>Main!$C$27</f>
        <v>264.69552238228596</v>
      </c>
      <c r="P837" s="48" t="e" vm="1">
        <f t="shared" si="96"/>
        <v>#VALUE!</v>
      </c>
      <c r="Q837" t="e" vm="1">
        <f t="shared" si="97"/>
        <v>#VALUE!</v>
      </c>
    </row>
    <row r="838" spans="1:17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2">
        <f>[1]!GenLognormal($F$9,$F$10)</f>
        <v>#VALUE!</v>
      </c>
      <c r="G838" t="e" vm="2">
        <f>[1]!genBinomial(1,0.567)</f>
        <v>#VALUE!</v>
      </c>
      <c r="H838" s="13" t="e" vm="1">
        <f t="shared" si="91"/>
        <v>#VALUE!</v>
      </c>
      <c r="I838" s="1">
        <f>Main!$A$27</f>
        <v>264.55759569809749</v>
      </c>
      <c r="J838" s="48" t="e" vm="1">
        <f t="shared" si="92"/>
        <v>#VALUE!</v>
      </c>
      <c r="K838" t="e" vm="1">
        <f t="shared" si="93"/>
        <v>#VALUE!</v>
      </c>
      <c r="L838" s="1">
        <f>Main!$B$27</f>
        <v>264.41701673810672</v>
      </c>
      <c r="M838" s="48" t="e" vm="1">
        <f t="shared" si="94"/>
        <v>#VALUE!</v>
      </c>
      <c r="N838" t="e" vm="1">
        <f t="shared" si="95"/>
        <v>#VALUE!</v>
      </c>
      <c r="O838" s="1">
        <f>Main!$C$27</f>
        <v>264.69552238228596</v>
      </c>
      <c r="P838" s="48" t="e" vm="1">
        <f t="shared" si="96"/>
        <v>#VALUE!</v>
      </c>
      <c r="Q838" t="e" vm="1">
        <f t="shared" si="97"/>
        <v>#VALUE!</v>
      </c>
    </row>
    <row r="839" spans="1:17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2">
        <f>[1]!GenLognormal($F$9,$F$10)</f>
        <v>#VALUE!</v>
      </c>
      <c r="G839" t="e" vm="2">
        <f>[1]!genBinomial(1,0.567)</f>
        <v>#VALUE!</v>
      </c>
      <c r="H839" s="13" t="e" vm="1">
        <f t="shared" si="91"/>
        <v>#VALUE!</v>
      </c>
      <c r="I839" s="1">
        <f>Main!$A$27</f>
        <v>264.55759569809749</v>
      </c>
      <c r="J839" s="48" t="e" vm="1">
        <f t="shared" si="92"/>
        <v>#VALUE!</v>
      </c>
      <c r="K839" t="e" vm="1">
        <f t="shared" si="93"/>
        <v>#VALUE!</v>
      </c>
      <c r="L839" s="1">
        <f>Main!$B$27</f>
        <v>264.41701673810672</v>
      </c>
      <c r="M839" s="48" t="e" vm="1">
        <f t="shared" si="94"/>
        <v>#VALUE!</v>
      </c>
      <c r="N839" t="e" vm="1">
        <f t="shared" si="95"/>
        <v>#VALUE!</v>
      </c>
      <c r="O839" s="1">
        <f>Main!$C$27</f>
        <v>264.69552238228596</v>
      </c>
      <c r="P839" s="48" t="e" vm="1">
        <f t="shared" si="96"/>
        <v>#VALUE!</v>
      </c>
      <c r="Q839" t="e" vm="1">
        <f t="shared" si="97"/>
        <v>#VALUE!</v>
      </c>
    </row>
    <row r="840" spans="1:17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2">
        <f>[1]!GenLognormal($F$9,$F$10)</f>
        <v>#VALUE!</v>
      </c>
      <c r="G840" t="e" vm="2">
        <f>[1]!genBinomial(1,0.567)</f>
        <v>#VALUE!</v>
      </c>
      <c r="H840" s="13" t="e" vm="1">
        <f t="shared" si="91"/>
        <v>#VALUE!</v>
      </c>
      <c r="I840" s="1">
        <f>Main!$A$27</f>
        <v>264.55759569809749</v>
      </c>
      <c r="J840" s="48" t="e" vm="1">
        <f t="shared" si="92"/>
        <v>#VALUE!</v>
      </c>
      <c r="K840" t="e" vm="1">
        <f t="shared" si="93"/>
        <v>#VALUE!</v>
      </c>
      <c r="L840" s="1">
        <f>Main!$B$27</f>
        <v>264.41701673810672</v>
      </c>
      <c r="M840" s="48" t="e" vm="1">
        <f t="shared" si="94"/>
        <v>#VALUE!</v>
      </c>
      <c r="N840" t="e" vm="1">
        <f t="shared" si="95"/>
        <v>#VALUE!</v>
      </c>
      <c r="O840" s="1">
        <f>Main!$C$27</f>
        <v>264.69552238228596</v>
      </c>
      <c r="P840" s="48" t="e" vm="1">
        <f t="shared" si="96"/>
        <v>#VALUE!</v>
      </c>
      <c r="Q840" t="e" vm="1">
        <f t="shared" si="97"/>
        <v>#VALUE!</v>
      </c>
    </row>
    <row r="841" spans="1:17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2">
        <f>[1]!GenLognormal($F$9,$F$10)</f>
        <v>#VALUE!</v>
      </c>
      <c r="G841" t="e" vm="2">
        <f>[1]!genBinomial(1,0.567)</f>
        <v>#VALUE!</v>
      </c>
      <c r="H841" s="13" t="e" vm="1">
        <f t="shared" si="91"/>
        <v>#VALUE!</v>
      </c>
      <c r="I841" s="1">
        <f>Main!$A$27</f>
        <v>264.55759569809749</v>
      </c>
      <c r="J841" s="48" t="e" vm="1">
        <f t="shared" si="92"/>
        <v>#VALUE!</v>
      </c>
      <c r="K841" t="e" vm="1">
        <f t="shared" si="93"/>
        <v>#VALUE!</v>
      </c>
      <c r="L841" s="1">
        <f>Main!$B$27</f>
        <v>264.41701673810672</v>
      </c>
      <c r="M841" s="48" t="e" vm="1">
        <f t="shared" si="94"/>
        <v>#VALUE!</v>
      </c>
      <c r="N841" t="e" vm="1">
        <f t="shared" si="95"/>
        <v>#VALUE!</v>
      </c>
      <c r="O841" s="1">
        <f>Main!$C$27</f>
        <v>264.69552238228596</v>
      </c>
      <c r="P841" s="48" t="e" vm="1">
        <f t="shared" si="96"/>
        <v>#VALUE!</v>
      </c>
      <c r="Q841" t="e" vm="1">
        <f t="shared" si="97"/>
        <v>#VALUE!</v>
      </c>
    </row>
    <row r="842" spans="1:17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2">
        <f>[1]!GenLognormal($F$9,$F$10)</f>
        <v>#VALUE!</v>
      </c>
      <c r="G842" t="e" vm="2">
        <f>[1]!genBinomial(1,0.567)</f>
        <v>#VALUE!</v>
      </c>
      <c r="H842" s="13" t="e" vm="1">
        <f t="shared" si="91"/>
        <v>#VALUE!</v>
      </c>
      <c r="I842" s="1">
        <f>Main!$A$27</f>
        <v>264.55759569809749</v>
      </c>
      <c r="J842" s="48" t="e" vm="1">
        <f t="shared" si="92"/>
        <v>#VALUE!</v>
      </c>
      <c r="K842" t="e" vm="1">
        <f t="shared" si="93"/>
        <v>#VALUE!</v>
      </c>
      <c r="L842" s="1">
        <f>Main!$B$27</f>
        <v>264.41701673810672</v>
      </c>
      <c r="M842" s="48" t="e" vm="1">
        <f t="shared" si="94"/>
        <v>#VALUE!</v>
      </c>
      <c r="N842" t="e" vm="1">
        <f t="shared" si="95"/>
        <v>#VALUE!</v>
      </c>
      <c r="O842" s="1">
        <f>Main!$C$27</f>
        <v>264.69552238228596</v>
      </c>
      <c r="P842" s="48" t="e" vm="1">
        <f t="shared" si="96"/>
        <v>#VALUE!</v>
      </c>
      <c r="Q842" t="e" vm="1">
        <f t="shared" si="97"/>
        <v>#VALUE!</v>
      </c>
    </row>
    <row r="843" spans="1:17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2">
        <f>[1]!GenLognormal($F$9,$F$10)</f>
        <v>#VALUE!</v>
      </c>
      <c r="G843" t="e" vm="2">
        <f>[1]!genBinomial(1,0.567)</f>
        <v>#VALUE!</v>
      </c>
      <c r="H843" s="13" t="e" vm="1">
        <f t="shared" si="91"/>
        <v>#VALUE!</v>
      </c>
      <c r="I843" s="1">
        <f>Main!$A$27</f>
        <v>264.55759569809749</v>
      </c>
      <c r="J843" s="48" t="e" vm="1">
        <f t="shared" si="92"/>
        <v>#VALUE!</v>
      </c>
      <c r="K843" t="e" vm="1">
        <f t="shared" si="93"/>
        <v>#VALUE!</v>
      </c>
      <c r="L843" s="1">
        <f>Main!$B$27</f>
        <v>264.41701673810672</v>
      </c>
      <c r="M843" s="48" t="e" vm="1">
        <f t="shared" si="94"/>
        <v>#VALUE!</v>
      </c>
      <c r="N843" t="e" vm="1">
        <f t="shared" si="95"/>
        <v>#VALUE!</v>
      </c>
      <c r="O843" s="1">
        <f>Main!$C$27</f>
        <v>264.69552238228596</v>
      </c>
      <c r="P843" s="48" t="e" vm="1">
        <f t="shared" si="96"/>
        <v>#VALUE!</v>
      </c>
      <c r="Q843" t="e" vm="1">
        <f t="shared" si="97"/>
        <v>#VALUE!</v>
      </c>
    </row>
    <row r="844" spans="1:17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2">
        <f>[1]!GenLognormal($F$9,$F$10)</f>
        <v>#VALUE!</v>
      </c>
      <c r="G844" t="e" vm="2">
        <f>[1]!genBinomial(1,0.567)</f>
        <v>#VALUE!</v>
      </c>
      <c r="H844" s="13" t="e" vm="1">
        <f t="shared" si="91"/>
        <v>#VALUE!</v>
      </c>
      <c r="I844" s="1">
        <f>Main!$A$27</f>
        <v>264.55759569809749</v>
      </c>
      <c r="J844" s="48" t="e" vm="1">
        <f t="shared" si="92"/>
        <v>#VALUE!</v>
      </c>
      <c r="K844" t="e" vm="1">
        <f t="shared" si="93"/>
        <v>#VALUE!</v>
      </c>
      <c r="L844" s="1">
        <f>Main!$B$27</f>
        <v>264.41701673810672</v>
      </c>
      <c r="M844" s="48" t="e" vm="1">
        <f t="shared" si="94"/>
        <v>#VALUE!</v>
      </c>
      <c r="N844" t="e" vm="1">
        <f t="shared" si="95"/>
        <v>#VALUE!</v>
      </c>
      <c r="O844" s="1">
        <f>Main!$C$27</f>
        <v>264.69552238228596</v>
      </c>
      <c r="P844" s="48" t="e" vm="1">
        <f t="shared" si="96"/>
        <v>#VALUE!</v>
      </c>
      <c r="Q844" t="e" vm="1">
        <f t="shared" si="97"/>
        <v>#VALUE!</v>
      </c>
    </row>
    <row r="845" spans="1:17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2">
        <f>[1]!GenLognormal($F$9,$F$10)</f>
        <v>#VALUE!</v>
      </c>
      <c r="G845" t="e" vm="2">
        <f>[1]!genBinomial(1,0.567)</f>
        <v>#VALUE!</v>
      </c>
      <c r="H845" s="13" t="e" vm="1">
        <f t="shared" si="91"/>
        <v>#VALUE!</v>
      </c>
      <c r="I845" s="1">
        <f>Main!$A$27</f>
        <v>264.55759569809749</v>
      </c>
      <c r="J845" s="48" t="e" vm="1">
        <f t="shared" si="92"/>
        <v>#VALUE!</v>
      </c>
      <c r="K845" t="e" vm="1">
        <f t="shared" si="93"/>
        <v>#VALUE!</v>
      </c>
      <c r="L845" s="1">
        <f>Main!$B$27</f>
        <v>264.41701673810672</v>
      </c>
      <c r="M845" s="48" t="e" vm="1">
        <f t="shared" si="94"/>
        <v>#VALUE!</v>
      </c>
      <c r="N845" t="e" vm="1">
        <f t="shared" si="95"/>
        <v>#VALUE!</v>
      </c>
      <c r="O845" s="1">
        <f>Main!$C$27</f>
        <v>264.69552238228596</v>
      </c>
      <c r="P845" s="48" t="e" vm="1">
        <f t="shared" si="96"/>
        <v>#VALUE!</v>
      </c>
      <c r="Q845" t="e" vm="1">
        <f t="shared" si="97"/>
        <v>#VALUE!</v>
      </c>
    </row>
    <row r="846" spans="1:17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2">
        <f>[1]!GenLognormal($F$9,$F$10)</f>
        <v>#VALUE!</v>
      </c>
      <c r="G846" t="e" vm="2">
        <f>[1]!genBinomial(1,0.567)</f>
        <v>#VALUE!</v>
      </c>
      <c r="H846" s="13" t="e" vm="1">
        <f t="shared" si="91"/>
        <v>#VALUE!</v>
      </c>
      <c r="I846" s="1">
        <f>Main!$A$27</f>
        <v>264.55759569809749</v>
      </c>
      <c r="J846" s="48" t="e" vm="1">
        <f t="shared" si="92"/>
        <v>#VALUE!</v>
      </c>
      <c r="K846" t="e" vm="1">
        <f t="shared" si="93"/>
        <v>#VALUE!</v>
      </c>
      <c r="L846" s="1">
        <f>Main!$B$27</f>
        <v>264.41701673810672</v>
      </c>
      <c r="M846" s="48" t="e" vm="1">
        <f t="shared" si="94"/>
        <v>#VALUE!</v>
      </c>
      <c r="N846" t="e" vm="1">
        <f t="shared" si="95"/>
        <v>#VALUE!</v>
      </c>
      <c r="O846" s="1">
        <f>Main!$C$27</f>
        <v>264.69552238228596</v>
      </c>
      <c r="P846" s="48" t="e" vm="1">
        <f t="shared" si="96"/>
        <v>#VALUE!</v>
      </c>
      <c r="Q846" t="e" vm="1">
        <f t="shared" si="97"/>
        <v>#VALUE!</v>
      </c>
    </row>
    <row r="847" spans="1:17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2">
        <f>[1]!GenLognormal($F$9,$F$10)</f>
        <v>#VALUE!</v>
      </c>
      <c r="G847" t="e" vm="2">
        <f>[1]!genBinomial(1,0.567)</f>
        <v>#VALUE!</v>
      </c>
      <c r="H847" s="13" t="e" vm="1">
        <f t="shared" si="91"/>
        <v>#VALUE!</v>
      </c>
      <c r="I847" s="1">
        <f>Main!$A$27</f>
        <v>264.55759569809749</v>
      </c>
      <c r="J847" s="48" t="e" vm="1">
        <f t="shared" si="92"/>
        <v>#VALUE!</v>
      </c>
      <c r="K847" t="e" vm="1">
        <f t="shared" si="93"/>
        <v>#VALUE!</v>
      </c>
      <c r="L847" s="1">
        <f>Main!$B$27</f>
        <v>264.41701673810672</v>
      </c>
      <c r="M847" s="48" t="e" vm="1">
        <f t="shared" si="94"/>
        <v>#VALUE!</v>
      </c>
      <c r="N847" t="e" vm="1">
        <f t="shared" si="95"/>
        <v>#VALUE!</v>
      </c>
      <c r="O847" s="1">
        <f>Main!$C$27</f>
        <v>264.69552238228596</v>
      </c>
      <c r="P847" s="48" t="e" vm="1">
        <f t="shared" si="96"/>
        <v>#VALUE!</v>
      </c>
      <c r="Q847" t="e" vm="1">
        <f t="shared" si="97"/>
        <v>#VALUE!</v>
      </c>
    </row>
    <row r="848" spans="1:17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2">
        <f>[1]!GenLognormal($F$9,$F$10)</f>
        <v>#VALUE!</v>
      </c>
      <c r="G848" t="e" vm="2">
        <f>[1]!genBinomial(1,0.567)</f>
        <v>#VALUE!</v>
      </c>
      <c r="H848" s="13" t="e" vm="1">
        <f t="shared" si="91"/>
        <v>#VALUE!</v>
      </c>
      <c r="I848" s="1">
        <f>Main!$A$27</f>
        <v>264.55759569809749</v>
      </c>
      <c r="J848" s="48" t="e" vm="1">
        <f t="shared" si="92"/>
        <v>#VALUE!</v>
      </c>
      <c r="K848" t="e" vm="1">
        <f t="shared" si="93"/>
        <v>#VALUE!</v>
      </c>
      <c r="L848" s="1">
        <f>Main!$B$27</f>
        <v>264.41701673810672</v>
      </c>
      <c r="M848" s="48" t="e" vm="1">
        <f t="shared" si="94"/>
        <v>#VALUE!</v>
      </c>
      <c r="N848" t="e" vm="1">
        <f t="shared" si="95"/>
        <v>#VALUE!</v>
      </c>
      <c r="O848" s="1">
        <f>Main!$C$27</f>
        <v>264.69552238228596</v>
      </c>
      <c r="P848" s="48" t="e" vm="1">
        <f t="shared" si="96"/>
        <v>#VALUE!</v>
      </c>
      <c r="Q848" t="e" vm="1">
        <f t="shared" si="97"/>
        <v>#VALUE!</v>
      </c>
    </row>
    <row r="849" spans="1:17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2">
        <f>[1]!GenLognormal($F$9,$F$10)</f>
        <v>#VALUE!</v>
      </c>
      <c r="G849" t="e" vm="2">
        <f>[1]!genBinomial(1,0.567)</f>
        <v>#VALUE!</v>
      </c>
      <c r="H849" s="13" t="e" vm="1">
        <f t="shared" si="91"/>
        <v>#VALUE!</v>
      </c>
      <c r="I849" s="1">
        <f>Main!$A$27</f>
        <v>264.55759569809749</v>
      </c>
      <c r="J849" s="48" t="e" vm="1">
        <f t="shared" si="92"/>
        <v>#VALUE!</v>
      </c>
      <c r="K849" t="e" vm="1">
        <f t="shared" si="93"/>
        <v>#VALUE!</v>
      </c>
      <c r="L849" s="1">
        <f>Main!$B$27</f>
        <v>264.41701673810672</v>
      </c>
      <c r="M849" s="48" t="e" vm="1">
        <f t="shared" si="94"/>
        <v>#VALUE!</v>
      </c>
      <c r="N849" t="e" vm="1">
        <f t="shared" si="95"/>
        <v>#VALUE!</v>
      </c>
      <c r="O849" s="1">
        <f>Main!$C$27</f>
        <v>264.69552238228596</v>
      </c>
      <c r="P849" s="48" t="e" vm="1">
        <f t="shared" si="96"/>
        <v>#VALUE!</v>
      </c>
      <c r="Q849" t="e" vm="1">
        <f t="shared" si="97"/>
        <v>#VALUE!</v>
      </c>
    </row>
    <row r="850" spans="1:17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2">
        <f>[1]!GenLognormal($F$9,$F$10)</f>
        <v>#VALUE!</v>
      </c>
      <c r="G850" t="e" vm="2">
        <f>[1]!genBinomial(1,0.567)</f>
        <v>#VALUE!</v>
      </c>
      <c r="H850" s="13" t="e" vm="1">
        <f t="shared" si="91"/>
        <v>#VALUE!</v>
      </c>
      <c r="I850" s="1">
        <f>Main!$A$27</f>
        <v>264.55759569809749</v>
      </c>
      <c r="J850" s="48" t="e" vm="1">
        <f t="shared" si="92"/>
        <v>#VALUE!</v>
      </c>
      <c r="K850" t="e" vm="1">
        <f t="shared" si="93"/>
        <v>#VALUE!</v>
      </c>
      <c r="L850" s="1">
        <f>Main!$B$27</f>
        <v>264.41701673810672</v>
      </c>
      <c r="M850" s="48" t="e" vm="1">
        <f t="shared" si="94"/>
        <v>#VALUE!</v>
      </c>
      <c r="N850" t="e" vm="1">
        <f t="shared" si="95"/>
        <v>#VALUE!</v>
      </c>
      <c r="O850" s="1">
        <f>Main!$C$27</f>
        <v>264.69552238228596</v>
      </c>
      <c r="P850" s="48" t="e" vm="1">
        <f t="shared" si="96"/>
        <v>#VALUE!</v>
      </c>
      <c r="Q850" t="e" vm="1">
        <f t="shared" si="97"/>
        <v>#VALUE!</v>
      </c>
    </row>
    <row r="851" spans="1:17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2">
        <f>[1]!GenLognormal($F$9,$F$10)</f>
        <v>#VALUE!</v>
      </c>
      <c r="G851" t="e" vm="2">
        <f>[1]!genBinomial(1,0.567)</f>
        <v>#VALUE!</v>
      </c>
      <c r="H851" s="13" t="e" vm="1">
        <f t="shared" si="91"/>
        <v>#VALUE!</v>
      </c>
      <c r="I851" s="1">
        <f>Main!$A$27</f>
        <v>264.55759569809749</v>
      </c>
      <c r="J851" s="48" t="e" vm="1">
        <f t="shared" si="92"/>
        <v>#VALUE!</v>
      </c>
      <c r="K851" t="e" vm="1">
        <f t="shared" si="93"/>
        <v>#VALUE!</v>
      </c>
      <c r="L851" s="1">
        <f>Main!$B$27</f>
        <v>264.41701673810672</v>
      </c>
      <c r="M851" s="48" t="e" vm="1">
        <f t="shared" si="94"/>
        <v>#VALUE!</v>
      </c>
      <c r="N851" t="e" vm="1">
        <f t="shared" si="95"/>
        <v>#VALUE!</v>
      </c>
      <c r="O851" s="1">
        <f>Main!$C$27</f>
        <v>264.69552238228596</v>
      </c>
      <c r="P851" s="48" t="e" vm="1">
        <f t="shared" si="96"/>
        <v>#VALUE!</v>
      </c>
      <c r="Q851" t="e" vm="1">
        <f t="shared" si="97"/>
        <v>#VALUE!</v>
      </c>
    </row>
    <row r="852" spans="1:17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2">
        <f>[1]!GenLognormal($F$9,$F$10)</f>
        <v>#VALUE!</v>
      </c>
      <c r="G852" t="e" vm="2">
        <f>[1]!genBinomial(1,0.567)</f>
        <v>#VALUE!</v>
      </c>
      <c r="H852" s="13" t="e" vm="1">
        <f t="shared" si="91"/>
        <v>#VALUE!</v>
      </c>
      <c r="I852" s="1">
        <f>Main!$A$27</f>
        <v>264.55759569809749</v>
      </c>
      <c r="J852" s="48" t="e" vm="1">
        <f t="shared" si="92"/>
        <v>#VALUE!</v>
      </c>
      <c r="K852" t="e" vm="1">
        <f t="shared" si="93"/>
        <v>#VALUE!</v>
      </c>
      <c r="L852" s="1">
        <f>Main!$B$27</f>
        <v>264.41701673810672</v>
      </c>
      <c r="M852" s="48" t="e" vm="1">
        <f t="shared" si="94"/>
        <v>#VALUE!</v>
      </c>
      <c r="N852" t="e" vm="1">
        <f t="shared" si="95"/>
        <v>#VALUE!</v>
      </c>
      <c r="O852" s="1">
        <f>Main!$C$27</f>
        <v>264.69552238228596</v>
      </c>
      <c r="P852" s="48" t="e" vm="1">
        <f t="shared" si="96"/>
        <v>#VALUE!</v>
      </c>
      <c r="Q852" t="e" vm="1">
        <f t="shared" si="97"/>
        <v>#VALUE!</v>
      </c>
    </row>
    <row r="853" spans="1:17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2">
        <f>[1]!GenLognormal($F$9,$F$10)</f>
        <v>#VALUE!</v>
      </c>
      <c r="G853" t="e" vm="2">
        <f>[1]!genBinomial(1,0.567)</f>
        <v>#VALUE!</v>
      </c>
      <c r="H853" s="13" t="e" vm="1">
        <f t="shared" ref="H853:H916" si="98">(266.16-47.17*G853-2.33*F853+0.66*E853+0.017*(E853^2))*113.12/1000000*D853</f>
        <v>#VALUE!</v>
      </c>
      <c r="I853" s="1">
        <f>Main!$A$27</f>
        <v>264.55759569809749</v>
      </c>
      <c r="J853" s="48" t="e" vm="1">
        <f t="shared" ref="J853:J916" si="99">I853*$H853/24/60</f>
        <v>#VALUE!</v>
      </c>
      <c r="K853" t="e" vm="1">
        <f t="shared" ref="K853:K916" si="100">J853*24*60/$D853</f>
        <v>#VALUE!</v>
      </c>
      <c r="L853" s="1">
        <f>Main!$B$27</f>
        <v>264.41701673810672</v>
      </c>
      <c r="M853" s="48" t="e" vm="1">
        <f t="shared" ref="M853:M916" si="101">L853*$H853/24/60</f>
        <v>#VALUE!</v>
      </c>
      <c r="N853" t="e" vm="1">
        <f t="shared" ref="N853:N916" si="102">M853*24*60/$D853</f>
        <v>#VALUE!</v>
      </c>
      <c r="O853" s="1">
        <f>Main!$C$27</f>
        <v>264.69552238228596</v>
      </c>
      <c r="P853" s="48" t="e" vm="1">
        <f t="shared" ref="P853:P916" si="103">O853*$H853/24/60</f>
        <v>#VALUE!</v>
      </c>
      <c r="Q853" t="e" vm="1">
        <f t="shared" ref="Q853:Q916" si="104">P853*24*60/$D853</f>
        <v>#VALUE!</v>
      </c>
    </row>
    <row r="854" spans="1:17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2">
        <f>[1]!GenLognormal($F$9,$F$10)</f>
        <v>#VALUE!</v>
      </c>
      <c r="G854" t="e" vm="2">
        <f>[1]!genBinomial(1,0.567)</f>
        <v>#VALUE!</v>
      </c>
      <c r="H854" s="13" t="e" vm="1">
        <f t="shared" si="98"/>
        <v>#VALUE!</v>
      </c>
      <c r="I854" s="1">
        <f>Main!$A$27</f>
        <v>264.55759569809749</v>
      </c>
      <c r="J854" s="48" t="e" vm="1">
        <f t="shared" si="99"/>
        <v>#VALUE!</v>
      </c>
      <c r="K854" t="e" vm="1">
        <f t="shared" si="100"/>
        <v>#VALUE!</v>
      </c>
      <c r="L854" s="1">
        <f>Main!$B$27</f>
        <v>264.41701673810672</v>
      </c>
      <c r="M854" s="48" t="e" vm="1">
        <f t="shared" si="101"/>
        <v>#VALUE!</v>
      </c>
      <c r="N854" t="e" vm="1">
        <f t="shared" si="102"/>
        <v>#VALUE!</v>
      </c>
      <c r="O854" s="1">
        <f>Main!$C$27</f>
        <v>264.69552238228596</v>
      </c>
      <c r="P854" s="48" t="e" vm="1">
        <f t="shared" si="103"/>
        <v>#VALUE!</v>
      </c>
      <c r="Q854" t="e" vm="1">
        <f t="shared" si="104"/>
        <v>#VALUE!</v>
      </c>
    </row>
    <row r="855" spans="1:17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2">
        <f>[1]!GenLognormal($F$9,$F$10)</f>
        <v>#VALUE!</v>
      </c>
      <c r="G855" t="e" vm="2">
        <f>[1]!genBinomial(1,0.567)</f>
        <v>#VALUE!</v>
      </c>
      <c r="H855" s="13" t="e" vm="1">
        <f t="shared" si="98"/>
        <v>#VALUE!</v>
      </c>
      <c r="I855" s="1">
        <f>Main!$A$27</f>
        <v>264.55759569809749</v>
      </c>
      <c r="J855" s="48" t="e" vm="1">
        <f t="shared" si="99"/>
        <v>#VALUE!</v>
      </c>
      <c r="K855" t="e" vm="1">
        <f t="shared" si="100"/>
        <v>#VALUE!</v>
      </c>
      <c r="L855" s="1">
        <f>Main!$B$27</f>
        <v>264.41701673810672</v>
      </c>
      <c r="M855" s="48" t="e" vm="1">
        <f t="shared" si="101"/>
        <v>#VALUE!</v>
      </c>
      <c r="N855" t="e" vm="1">
        <f t="shared" si="102"/>
        <v>#VALUE!</v>
      </c>
      <c r="O855" s="1">
        <f>Main!$C$27</f>
        <v>264.69552238228596</v>
      </c>
      <c r="P855" s="48" t="e" vm="1">
        <f t="shared" si="103"/>
        <v>#VALUE!</v>
      </c>
      <c r="Q855" t="e" vm="1">
        <f t="shared" si="104"/>
        <v>#VALUE!</v>
      </c>
    </row>
    <row r="856" spans="1:17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2">
        <f>[1]!GenLognormal($F$9,$F$10)</f>
        <v>#VALUE!</v>
      </c>
      <c r="G856" t="e" vm="2">
        <f>[1]!genBinomial(1,0.567)</f>
        <v>#VALUE!</v>
      </c>
      <c r="H856" s="13" t="e" vm="1">
        <f t="shared" si="98"/>
        <v>#VALUE!</v>
      </c>
      <c r="I856" s="1">
        <f>Main!$A$27</f>
        <v>264.55759569809749</v>
      </c>
      <c r="J856" s="48" t="e" vm="1">
        <f t="shared" si="99"/>
        <v>#VALUE!</v>
      </c>
      <c r="K856" t="e" vm="1">
        <f t="shared" si="100"/>
        <v>#VALUE!</v>
      </c>
      <c r="L856" s="1">
        <f>Main!$B$27</f>
        <v>264.41701673810672</v>
      </c>
      <c r="M856" s="48" t="e" vm="1">
        <f t="shared" si="101"/>
        <v>#VALUE!</v>
      </c>
      <c r="N856" t="e" vm="1">
        <f t="shared" si="102"/>
        <v>#VALUE!</v>
      </c>
      <c r="O856" s="1">
        <f>Main!$C$27</f>
        <v>264.69552238228596</v>
      </c>
      <c r="P856" s="48" t="e" vm="1">
        <f t="shared" si="103"/>
        <v>#VALUE!</v>
      </c>
      <c r="Q856" t="e" vm="1">
        <f t="shared" si="104"/>
        <v>#VALUE!</v>
      </c>
    </row>
    <row r="857" spans="1:17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2">
        <f>[1]!GenLognormal($F$9,$F$10)</f>
        <v>#VALUE!</v>
      </c>
      <c r="G857" t="e" vm="2">
        <f>[1]!genBinomial(1,0.567)</f>
        <v>#VALUE!</v>
      </c>
      <c r="H857" s="13" t="e" vm="1">
        <f t="shared" si="98"/>
        <v>#VALUE!</v>
      </c>
      <c r="I857" s="1">
        <f>Main!$A$27</f>
        <v>264.55759569809749</v>
      </c>
      <c r="J857" s="48" t="e" vm="1">
        <f t="shared" si="99"/>
        <v>#VALUE!</v>
      </c>
      <c r="K857" t="e" vm="1">
        <f t="shared" si="100"/>
        <v>#VALUE!</v>
      </c>
      <c r="L857" s="1">
        <f>Main!$B$27</f>
        <v>264.41701673810672</v>
      </c>
      <c r="M857" s="48" t="e" vm="1">
        <f t="shared" si="101"/>
        <v>#VALUE!</v>
      </c>
      <c r="N857" t="e" vm="1">
        <f t="shared" si="102"/>
        <v>#VALUE!</v>
      </c>
      <c r="O857" s="1">
        <f>Main!$C$27</f>
        <v>264.69552238228596</v>
      </c>
      <c r="P857" s="48" t="e" vm="1">
        <f t="shared" si="103"/>
        <v>#VALUE!</v>
      </c>
      <c r="Q857" t="e" vm="1">
        <f t="shared" si="104"/>
        <v>#VALUE!</v>
      </c>
    </row>
    <row r="858" spans="1:17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2">
        <f>[1]!GenLognormal($F$9,$F$10)</f>
        <v>#VALUE!</v>
      </c>
      <c r="G858" t="e" vm="2">
        <f>[1]!genBinomial(1,0.567)</f>
        <v>#VALUE!</v>
      </c>
      <c r="H858" s="13" t="e" vm="1">
        <f t="shared" si="98"/>
        <v>#VALUE!</v>
      </c>
      <c r="I858" s="1">
        <f>Main!$A$27</f>
        <v>264.55759569809749</v>
      </c>
      <c r="J858" s="48" t="e" vm="1">
        <f t="shared" si="99"/>
        <v>#VALUE!</v>
      </c>
      <c r="K858" t="e" vm="1">
        <f t="shared" si="100"/>
        <v>#VALUE!</v>
      </c>
      <c r="L858" s="1">
        <f>Main!$B$27</f>
        <v>264.41701673810672</v>
      </c>
      <c r="M858" s="48" t="e" vm="1">
        <f t="shared" si="101"/>
        <v>#VALUE!</v>
      </c>
      <c r="N858" t="e" vm="1">
        <f t="shared" si="102"/>
        <v>#VALUE!</v>
      </c>
      <c r="O858" s="1">
        <f>Main!$C$27</f>
        <v>264.69552238228596</v>
      </c>
      <c r="P858" s="48" t="e" vm="1">
        <f t="shared" si="103"/>
        <v>#VALUE!</v>
      </c>
      <c r="Q858" t="e" vm="1">
        <f t="shared" si="104"/>
        <v>#VALUE!</v>
      </c>
    </row>
    <row r="859" spans="1:17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2">
        <f>[1]!GenLognormal($F$9,$F$10)</f>
        <v>#VALUE!</v>
      </c>
      <c r="G859" t="e" vm="2">
        <f>[1]!genBinomial(1,0.567)</f>
        <v>#VALUE!</v>
      </c>
      <c r="H859" s="13" t="e" vm="1">
        <f t="shared" si="98"/>
        <v>#VALUE!</v>
      </c>
      <c r="I859" s="1">
        <f>Main!$A$27</f>
        <v>264.55759569809749</v>
      </c>
      <c r="J859" s="48" t="e" vm="1">
        <f t="shared" si="99"/>
        <v>#VALUE!</v>
      </c>
      <c r="K859" t="e" vm="1">
        <f t="shared" si="100"/>
        <v>#VALUE!</v>
      </c>
      <c r="L859" s="1">
        <f>Main!$B$27</f>
        <v>264.41701673810672</v>
      </c>
      <c r="M859" s="48" t="e" vm="1">
        <f t="shared" si="101"/>
        <v>#VALUE!</v>
      </c>
      <c r="N859" t="e" vm="1">
        <f t="shared" si="102"/>
        <v>#VALUE!</v>
      </c>
      <c r="O859" s="1">
        <f>Main!$C$27</f>
        <v>264.69552238228596</v>
      </c>
      <c r="P859" s="48" t="e" vm="1">
        <f t="shared" si="103"/>
        <v>#VALUE!</v>
      </c>
      <c r="Q859" t="e" vm="1">
        <f t="shared" si="104"/>
        <v>#VALUE!</v>
      </c>
    </row>
    <row r="860" spans="1:17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2">
        <f>[1]!GenLognormal($F$9,$F$10)</f>
        <v>#VALUE!</v>
      </c>
      <c r="G860" t="e" vm="2">
        <f>[1]!genBinomial(1,0.567)</f>
        <v>#VALUE!</v>
      </c>
      <c r="H860" s="13" t="e" vm="1">
        <f t="shared" si="98"/>
        <v>#VALUE!</v>
      </c>
      <c r="I860" s="1">
        <f>Main!$A$27</f>
        <v>264.55759569809749</v>
      </c>
      <c r="J860" s="48" t="e" vm="1">
        <f t="shared" si="99"/>
        <v>#VALUE!</v>
      </c>
      <c r="K860" t="e" vm="1">
        <f t="shared" si="100"/>
        <v>#VALUE!</v>
      </c>
      <c r="L860" s="1">
        <f>Main!$B$27</f>
        <v>264.41701673810672</v>
      </c>
      <c r="M860" s="48" t="e" vm="1">
        <f t="shared" si="101"/>
        <v>#VALUE!</v>
      </c>
      <c r="N860" t="e" vm="1">
        <f t="shared" si="102"/>
        <v>#VALUE!</v>
      </c>
      <c r="O860" s="1">
        <f>Main!$C$27</f>
        <v>264.69552238228596</v>
      </c>
      <c r="P860" s="48" t="e" vm="1">
        <f t="shared" si="103"/>
        <v>#VALUE!</v>
      </c>
      <c r="Q860" t="e" vm="1">
        <f t="shared" si="104"/>
        <v>#VALUE!</v>
      </c>
    </row>
    <row r="861" spans="1:17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2">
        <f>[1]!GenLognormal($F$9,$F$10)</f>
        <v>#VALUE!</v>
      </c>
      <c r="G861" t="e" vm="2">
        <f>[1]!genBinomial(1,0.567)</f>
        <v>#VALUE!</v>
      </c>
      <c r="H861" s="13" t="e" vm="1">
        <f t="shared" si="98"/>
        <v>#VALUE!</v>
      </c>
      <c r="I861" s="1">
        <f>Main!$A$27</f>
        <v>264.55759569809749</v>
      </c>
      <c r="J861" s="48" t="e" vm="1">
        <f t="shared" si="99"/>
        <v>#VALUE!</v>
      </c>
      <c r="K861" t="e" vm="1">
        <f t="shared" si="100"/>
        <v>#VALUE!</v>
      </c>
      <c r="L861" s="1">
        <f>Main!$B$27</f>
        <v>264.41701673810672</v>
      </c>
      <c r="M861" s="48" t="e" vm="1">
        <f t="shared" si="101"/>
        <v>#VALUE!</v>
      </c>
      <c r="N861" t="e" vm="1">
        <f t="shared" si="102"/>
        <v>#VALUE!</v>
      </c>
      <c r="O861" s="1">
        <f>Main!$C$27</f>
        <v>264.69552238228596</v>
      </c>
      <c r="P861" s="48" t="e" vm="1">
        <f t="shared" si="103"/>
        <v>#VALUE!</v>
      </c>
      <c r="Q861" t="e" vm="1">
        <f t="shared" si="104"/>
        <v>#VALUE!</v>
      </c>
    </row>
    <row r="862" spans="1:17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2">
        <f>[1]!GenLognormal($F$9,$F$10)</f>
        <v>#VALUE!</v>
      </c>
      <c r="G862" t="e" vm="2">
        <f>[1]!genBinomial(1,0.567)</f>
        <v>#VALUE!</v>
      </c>
      <c r="H862" s="13" t="e" vm="1">
        <f t="shared" si="98"/>
        <v>#VALUE!</v>
      </c>
      <c r="I862" s="1">
        <f>Main!$A$27</f>
        <v>264.55759569809749</v>
      </c>
      <c r="J862" s="48" t="e" vm="1">
        <f t="shared" si="99"/>
        <v>#VALUE!</v>
      </c>
      <c r="K862" t="e" vm="1">
        <f t="shared" si="100"/>
        <v>#VALUE!</v>
      </c>
      <c r="L862" s="1">
        <f>Main!$B$27</f>
        <v>264.41701673810672</v>
      </c>
      <c r="M862" s="48" t="e" vm="1">
        <f t="shared" si="101"/>
        <v>#VALUE!</v>
      </c>
      <c r="N862" t="e" vm="1">
        <f t="shared" si="102"/>
        <v>#VALUE!</v>
      </c>
      <c r="O862" s="1">
        <f>Main!$C$27</f>
        <v>264.69552238228596</v>
      </c>
      <c r="P862" s="48" t="e" vm="1">
        <f t="shared" si="103"/>
        <v>#VALUE!</v>
      </c>
      <c r="Q862" t="e" vm="1">
        <f t="shared" si="104"/>
        <v>#VALUE!</v>
      </c>
    </row>
    <row r="863" spans="1:17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2">
        <f>[1]!GenLognormal($F$9,$F$10)</f>
        <v>#VALUE!</v>
      </c>
      <c r="G863" t="e" vm="2">
        <f>[1]!genBinomial(1,0.567)</f>
        <v>#VALUE!</v>
      </c>
      <c r="H863" s="13" t="e" vm="1">
        <f t="shared" si="98"/>
        <v>#VALUE!</v>
      </c>
      <c r="I863" s="1">
        <f>Main!$A$27</f>
        <v>264.55759569809749</v>
      </c>
      <c r="J863" s="48" t="e" vm="1">
        <f t="shared" si="99"/>
        <v>#VALUE!</v>
      </c>
      <c r="K863" t="e" vm="1">
        <f t="shared" si="100"/>
        <v>#VALUE!</v>
      </c>
      <c r="L863" s="1">
        <f>Main!$B$27</f>
        <v>264.41701673810672</v>
      </c>
      <c r="M863" s="48" t="e" vm="1">
        <f t="shared" si="101"/>
        <v>#VALUE!</v>
      </c>
      <c r="N863" t="e" vm="1">
        <f t="shared" si="102"/>
        <v>#VALUE!</v>
      </c>
      <c r="O863" s="1">
        <f>Main!$C$27</f>
        <v>264.69552238228596</v>
      </c>
      <c r="P863" s="48" t="e" vm="1">
        <f t="shared" si="103"/>
        <v>#VALUE!</v>
      </c>
      <c r="Q863" t="e" vm="1">
        <f t="shared" si="104"/>
        <v>#VALUE!</v>
      </c>
    </row>
    <row r="864" spans="1:17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2">
        <f>[1]!GenLognormal($F$9,$F$10)</f>
        <v>#VALUE!</v>
      </c>
      <c r="G864" t="e" vm="2">
        <f>[1]!genBinomial(1,0.567)</f>
        <v>#VALUE!</v>
      </c>
      <c r="H864" s="13" t="e" vm="1">
        <f t="shared" si="98"/>
        <v>#VALUE!</v>
      </c>
      <c r="I864" s="1">
        <f>Main!$A$27</f>
        <v>264.55759569809749</v>
      </c>
      <c r="J864" s="48" t="e" vm="1">
        <f t="shared" si="99"/>
        <v>#VALUE!</v>
      </c>
      <c r="K864" t="e" vm="1">
        <f t="shared" si="100"/>
        <v>#VALUE!</v>
      </c>
      <c r="L864" s="1">
        <f>Main!$B$27</f>
        <v>264.41701673810672</v>
      </c>
      <c r="M864" s="48" t="e" vm="1">
        <f t="shared" si="101"/>
        <v>#VALUE!</v>
      </c>
      <c r="N864" t="e" vm="1">
        <f t="shared" si="102"/>
        <v>#VALUE!</v>
      </c>
      <c r="O864" s="1">
        <f>Main!$C$27</f>
        <v>264.69552238228596</v>
      </c>
      <c r="P864" s="48" t="e" vm="1">
        <f t="shared" si="103"/>
        <v>#VALUE!</v>
      </c>
      <c r="Q864" t="e" vm="1">
        <f t="shared" si="104"/>
        <v>#VALUE!</v>
      </c>
    </row>
    <row r="865" spans="1:17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2">
        <f>[1]!GenLognormal($F$9,$F$10)</f>
        <v>#VALUE!</v>
      </c>
      <c r="G865" t="e" vm="2">
        <f>[1]!genBinomial(1,0.567)</f>
        <v>#VALUE!</v>
      </c>
      <c r="H865" s="13" t="e" vm="1">
        <f t="shared" si="98"/>
        <v>#VALUE!</v>
      </c>
      <c r="I865" s="1">
        <f>Main!$A$27</f>
        <v>264.55759569809749</v>
      </c>
      <c r="J865" s="48" t="e" vm="1">
        <f t="shared" si="99"/>
        <v>#VALUE!</v>
      </c>
      <c r="K865" t="e" vm="1">
        <f t="shared" si="100"/>
        <v>#VALUE!</v>
      </c>
      <c r="L865" s="1">
        <f>Main!$B$27</f>
        <v>264.41701673810672</v>
      </c>
      <c r="M865" s="48" t="e" vm="1">
        <f t="shared" si="101"/>
        <v>#VALUE!</v>
      </c>
      <c r="N865" t="e" vm="1">
        <f t="shared" si="102"/>
        <v>#VALUE!</v>
      </c>
      <c r="O865" s="1">
        <f>Main!$C$27</f>
        <v>264.69552238228596</v>
      </c>
      <c r="P865" s="48" t="e" vm="1">
        <f t="shared" si="103"/>
        <v>#VALUE!</v>
      </c>
      <c r="Q865" t="e" vm="1">
        <f t="shared" si="104"/>
        <v>#VALUE!</v>
      </c>
    </row>
    <row r="866" spans="1:17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2">
        <f>[1]!GenLognormal($F$9,$F$10)</f>
        <v>#VALUE!</v>
      </c>
      <c r="G866" t="e" vm="2">
        <f>[1]!genBinomial(1,0.567)</f>
        <v>#VALUE!</v>
      </c>
      <c r="H866" s="13" t="e" vm="1">
        <f t="shared" si="98"/>
        <v>#VALUE!</v>
      </c>
      <c r="I866" s="1">
        <f>Main!$A$27</f>
        <v>264.55759569809749</v>
      </c>
      <c r="J866" s="48" t="e" vm="1">
        <f t="shared" si="99"/>
        <v>#VALUE!</v>
      </c>
      <c r="K866" t="e" vm="1">
        <f t="shared" si="100"/>
        <v>#VALUE!</v>
      </c>
      <c r="L866" s="1">
        <f>Main!$B$27</f>
        <v>264.41701673810672</v>
      </c>
      <c r="M866" s="48" t="e" vm="1">
        <f t="shared" si="101"/>
        <v>#VALUE!</v>
      </c>
      <c r="N866" t="e" vm="1">
        <f t="shared" si="102"/>
        <v>#VALUE!</v>
      </c>
      <c r="O866" s="1">
        <f>Main!$C$27</f>
        <v>264.69552238228596</v>
      </c>
      <c r="P866" s="48" t="e" vm="1">
        <f t="shared" si="103"/>
        <v>#VALUE!</v>
      </c>
      <c r="Q866" t="e" vm="1">
        <f t="shared" si="104"/>
        <v>#VALUE!</v>
      </c>
    </row>
    <row r="867" spans="1:17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2">
        <f>[1]!GenLognormal($F$9,$F$10)</f>
        <v>#VALUE!</v>
      </c>
      <c r="G867" t="e" vm="2">
        <f>[1]!genBinomial(1,0.567)</f>
        <v>#VALUE!</v>
      </c>
      <c r="H867" s="13" t="e" vm="1">
        <f t="shared" si="98"/>
        <v>#VALUE!</v>
      </c>
      <c r="I867" s="1">
        <f>Main!$A$27</f>
        <v>264.55759569809749</v>
      </c>
      <c r="J867" s="48" t="e" vm="1">
        <f t="shared" si="99"/>
        <v>#VALUE!</v>
      </c>
      <c r="K867" t="e" vm="1">
        <f t="shared" si="100"/>
        <v>#VALUE!</v>
      </c>
      <c r="L867" s="1">
        <f>Main!$B$27</f>
        <v>264.41701673810672</v>
      </c>
      <c r="M867" s="48" t="e" vm="1">
        <f t="shared" si="101"/>
        <v>#VALUE!</v>
      </c>
      <c r="N867" t="e" vm="1">
        <f t="shared" si="102"/>
        <v>#VALUE!</v>
      </c>
      <c r="O867" s="1">
        <f>Main!$C$27</f>
        <v>264.69552238228596</v>
      </c>
      <c r="P867" s="48" t="e" vm="1">
        <f t="shared" si="103"/>
        <v>#VALUE!</v>
      </c>
      <c r="Q867" t="e" vm="1">
        <f t="shared" si="104"/>
        <v>#VALUE!</v>
      </c>
    </row>
    <row r="868" spans="1:17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2">
        <f>[1]!GenLognormal($F$9,$F$10)</f>
        <v>#VALUE!</v>
      </c>
      <c r="G868" t="e" vm="2">
        <f>[1]!genBinomial(1,0.567)</f>
        <v>#VALUE!</v>
      </c>
      <c r="H868" s="13" t="e" vm="1">
        <f t="shared" si="98"/>
        <v>#VALUE!</v>
      </c>
      <c r="I868" s="1">
        <f>Main!$A$27</f>
        <v>264.55759569809749</v>
      </c>
      <c r="J868" s="48" t="e" vm="1">
        <f t="shared" si="99"/>
        <v>#VALUE!</v>
      </c>
      <c r="K868" t="e" vm="1">
        <f t="shared" si="100"/>
        <v>#VALUE!</v>
      </c>
      <c r="L868" s="1">
        <f>Main!$B$27</f>
        <v>264.41701673810672</v>
      </c>
      <c r="M868" s="48" t="e" vm="1">
        <f t="shared" si="101"/>
        <v>#VALUE!</v>
      </c>
      <c r="N868" t="e" vm="1">
        <f t="shared" si="102"/>
        <v>#VALUE!</v>
      </c>
      <c r="O868" s="1">
        <f>Main!$C$27</f>
        <v>264.69552238228596</v>
      </c>
      <c r="P868" s="48" t="e" vm="1">
        <f t="shared" si="103"/>
        <v>#VALUE!</v>
      </c>
      <c r="Q868" t="e" vm="1">
        <f t="shared" si="104"/>
        <v>#VALUE!</v>
      </c>
    </row>
    <row r="869" spans="1:17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2">
        <f>[1]!GenLognormal($F$9,$F$10)</f>
        <v>#VALUE!</v>
      </c>
      <c r="G869" t="e" vm="2">
        <f>[1]!genBinomial(1,0.567)</f>
        <v>#VALUE!</v>
      </c>
      <c r="H869" s="13" t="e" vm="1">
        <f t="shared" si="98"/>
        <v>#VALUE!</v>
      </c>
      <c r="I869" s="1">
        <f>Main!$A$27</f>
        <v>264.55759569809749</v>
      </c>
      <c r="J869" s="48" t="e" vm="1">
        <f t="shared" si="99"/>
        <v>#VALUE!</v>
      </c>
      <c r="K869" t="e" vm="1">
        <f t="shared" si="100"/>
        <v>#VALUE!</v>
      </c>
      <c r="L869" s="1">
        <f>Main!$B$27</f>
        <v>264.41701673810672</v>
      </c>
      <c r="M869" s="48" t="e" vm="1">
        <f t="shared" si="101"/>
        <v>#VALUE!</v>
      </c>
      <c r="N869" t="e" vm="1">
        <f t="shared" si="102"/>
        <v>#VALUE!</v>
      </c>
      <c r="O869" s="1">
        <f>Main!$C$27</f>
        <v>264.69552238228596</v>
      </c>
      <c r="P869" s="48" t="e" vm="1">
        <f t="shared" si="103"/>
        <v>#VALUE!</v>
      </c>
      <c r="Q869" t="e" vm="1">
        <f t="shared" si="104"/>
        <v>#VALUE!</v>
      </c>
    </row>
    <row r="870" spans="1:17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2">
        <f>[1]!GenLognormal($F$9,$F$10)</f>
        <v>#VALUE!</v>
      </c>
      <c r="G870" t="e" vm="2">
        <f>[1]!genBinomial(1,0.567)</f>
        <v>#VALUE!</v>
      </c>
      <c r="H870" s="13" t="e" vm="1">
        <f t="shared" si="98"/>
        <v>#VALUE!</v>
      </c>
      <c r="I870" s="1">
        <f>Main!$A$27</f>
        <v>264.55759569809749</v>
      </c>
      <c r="J870" s="48" t="e" vm="1">
        <f t="shared" si="99"/>
        <v>#VALUE!</v>
      </c>
      <c r="K870" t="e" vm="1">
        <f t="shared" si="100"/>
        <v>#VALUE!</v>
      </c>
      <c r="L870" s="1">
        <f>Main!$B$27</f>
        <v>264.41701673810672</v>
      </c>
      <c r="M870" s="48" t="e" vm="1">
        <f t="shared" si="101"/>
        <v>#VALUE!</v>
      </c>
      <c r="N870" t="e" vm="1">
        <f t="shared" si="102"/>
        <v>#VALUE!</v>
      </c>
      <c r="O870" s="1">
        <f>Main!$C$27</f>
        <v>264.69552238228596</v>
      </c>
      <c r="P870" s="48" t="e" vm="1">
        <f t="shared" si="103"/>
        <v>#VALUE!</v>
      </c>
      <c r="Q870" t="e" vm="1">
        <f t="shared" si="104"/>
        <v>#VALUE!</v>
      </c>
    </row>
    <row r="871" spans="1:17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2">
        <f>[1]!GenLognormal($F$9,$F$10)</f>
        <v>#VALUE!</v>
      </c>
      <c r="G871" t="e" vm="2">
        <f>[1]!genBinomial(1,0.567)</f>
        <v>#VALUE!</v>
      </c>
      <c r="H871" s="13" t="e" vm="1">
        <f t="shared" si="98"/>
        <v>#VALUE!</v>
      </c>
      <c r="I871" s="1">
        <f>Main!$A$27</f>
        <v>264.55759569809749</v>
      </c>
      <c r="J871" s="48" t="e" vm="1">
        <f t="shared" si="99"/>
        <v>#VALUE!</v>
      </c>
      <c r="K871" t="e" vm="1">
        <f t="shared" si="100"/>
        <v>#VALUE!</v>
      </c>
      <c r="L871" s="1">
        <f>Main!$B$27</f>
        <v>264.41701673810672</v>
      </c>
      <c r="M871" s="48" t="e" vm="1">
        <f t="shared" si="101"/>
        <v>#VALUE!</v>
      </c>
      <c r="N871" t="e" vm="1">
        <f t="shared" si="102"/>
        <v>#VALUE!</v>
      </c>
      <c r="O871" s="1">
        <f>Main!$C$27</f>
        <v>264.69552238228596</v>
      </c>
      <c r="P871" s="48" t="e" vm="1">
        <f t="shared" si="103"/>
        <v>#VALUE!</v>
      </c>
      <c r="Q871" t="e" vm="1">
        <f t="shared" si="104"/>
        <v>#VALUE!</v>
      </c>
    </row>
    <row r="872" spans="1:17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2">
        <f>[1]!GenLognormal($F$9,$F$10)</f>
        <v>#VALUE!</v>
      </c>
      <c r="G872" t="e" vm="2">
        <f>[1]!genBinomial(1,0.567)</f>
        <v>#VALUE!</v>
      </c>
      <c r="H872" s="13" t="e" vm="1">
        <f t="shared" si="98"/>
        <v>#VALUE!</v>
      </c>
      <c r="I872" s="1">
        <f>Main!$A$27</f>
        <v>264.55759569809749</v>
      </c>
      <c r="J872" s="48" t="e" vm="1">
        <f t="shared" si="99"/>
        <v>#VALUE!</v>
      </c>
      <c r="K872" t="e" vm="1">
        <f t="shared" si="100"/>
        <v>#VALUE!</v>
      </c>
      <c r="L872" s="1">
        <f>Main!$B$27</f>
        <v>264.41701673810672</v>
      </c>
      <c r="M872" s="48" t="e" vm="1">
        <f t="shared" si="101"/>
        <v>#VALUE!</v>
      </c>
      <c r="N872" t="e" vm="1">
        <f t="shared" si="102"/>
        <v>#VALUE!</v>
      </c>
      <c r="O872" s="1">
        <f>Main!$C$27</f>
        <v>264.69552238228596</v>
      </c>
      <c r="P872" s="48" t="e" vm="1">
        <f t="shared" si="103"/>
        <v>#VALUE!</v>
      </c>
      <c r="Q872" t="e" vm="1">
        <f t="shared" si="104"/>
        <v>#VALUE!</v>
      </c>
    </row>
    <row r="873" spans="1:17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2">
        <f>[1]!GenLognormal($F$9,$F$10)</f>
        <v>#VALUE!</v>
      </c>
      <c r="G873" t="e" vm="2">
        <f>[1]!genBinomial(1,0.567)</f>
        <v>#VALUE!</v>
      </c>
      <c r="H873" s="13" t="e" vm="1">
        <f t="shared" si="98"/>
        <v>#VALUE!</v>
      </c>
      <c r="I873" s="1">
        <f>Main!$A$27</f>
        <v>264.55759569809749</v>
      </c>
      <c r="J873" s="48" t="e" vm="1">
        <f t="shared" si="99"/>
        <v>#VALUE!</v>
      </c>
      <c r="K873" t="e" vm="1">
        <f t="shared" si="100"/>
        <v>#VALUE!</v>
      </c>
      <c r="L873" s="1">
        <f>Main!$B$27</f>
        <v>264.41701673810672</v>
      </c>
      <c r="M873" s="48" t="e" vm="1">
        <f t="shared" si="101"/>
        <v>#VALUE!</v>
      </c>
      <c r="N873" t="e" vm="1">
        <f t="shared" si="102"/>
        <v>#VALUE!</v>
      </c>
      <c r="O873" s="1">
        <f>Main!$C$27</f>
        <v>264.69552238228596</v>
      </c>
      <c r="P873" s="48" t="e" vm="1">
        <f t="shared" si="103"/>
        <v>#VALUE!</v>
      </c>
      <c r="Q873" t="e" vm="1">
        <f t="shared" si="104"/>
        <v>#VALUE!</v>
      </c>
    </row>
    <row r="874" spans="1:17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2">
        <f>[1]!GenLognormal($F$9,$F$10)</f>
        <v>#VALUE!</v>
      </c>
      <c r="G874" t="e" vm="2">
        <f>[1]!genBinomial(1,0.567)</f>
        <v>#VALUE!</v>
      </c>
      <c r="H874" s="13" t="e" vm="1">
        <f t="shared" si="98"/>
        <v>#VALUE!</v>
      </c>
      <c r="I874" s="1">
        <f>Main!$A$27</f>
        <v>264.55759569809749</v>
      </c>
      <c r="J874" s="48" t="e" vm="1">
        <f t="shared" si="99"/>
        <v>#VALUE!</v>
      </c>
      <c r="K874" t="e" vm="1">
        <f t="shared" si="100"/>
        <v>#VALUE!</v>
      </c>
      <c r="L874" s="1">
        <f>Main!$B$27</f>
        <v>264.41701673810672</v>
      </c>
      <c r="M874" s="48" t="e" vm="1">
        <f t="shared" si="101"/>
        <v>#VALUE!</v>
      </c>
      <c r="N874" t="e" vm="1">
        <f t="shared" si="102"/>
        <v>#VALUE!</v>
      </c>
      <c r="O874" s="1">
        <f>Main!$C$27</f>
        <v>264.69552238228596</v>
      </c>
      <c r="P874" s="48" t="e" vm="1">
        <f t="shared" si="103"/>
        <v>#VALUE!</v>
      </c>
      <c r="Q874" t="e" vm="1">
        <f t="shared" si="104"/>
        <v>#VALUE!</v>
      </c>
    </row>
    <row r="875" spans="1:17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2">
        <f>[1]!GenLognormal($F$9,$F$10)</f>
        <v>#VALUE!</v>
      </c>
      <c r="G875" t="e" vm="2">
        <f>[1]!genBinomial(1,0.567)</f>
        <v>#VALUE!</v>
      </c>
      <c r="H875" s="13" t="e" vm="1">
        <f t="shared" si="98"/>
        <v>#VALUE!</v>
      </c>
      <c r="I875" s="1">
        <f>Main!$A$27</f>
        <v>264.55759569809749</v>
      </c>
      <c r="J875" s="48" t="e" vm="1">
        <f t="shared" si="99"/>
        <v>#VALUE!</v>
      </c>
      <c r="K875" t="e" vm="1">
        <f t="shared" si="100"/>
        <v>#VALUE!</v>
      </c>
      <c r="L875" s="1">
        <f>Main!$B$27</f>
        <v>264.41701673810672</v>
      </c>
      <c r="M875" s="48" t="e" vm="1">
        <f t="shared" si="101"/>
        <v>#VALUE!</v>
      </c>
      <c r="N875" t="e" vm="1">
        <f t="shared" si="102"/>
        <v>#VALUE!</v>
      </c>
      <c r="O875" s="1">
        <f>Main!$C$27</f>
        <v>264.69552238228596</v>
      </c>
      <c r="P875" s="48" t="e" vm="1">
        <f t="shared" si="103"/>
        <v>#VALUE!</v>
      </c>
      <c r="Q875" t="e" vm="1">
        <f t="shared" si="104"/>
        <v>#VALUE!</v>
      </c>
    </row>
    <row r="876" spans="1:17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2">
        <f>[1]!GenLognormal($F$9,$F$10)</f>
        <v>#VALUE!</v>
      </c>
      <c r="G876" t="e" vm="2">
        <f>[1]!genBinomial(1,0.567)</f>
        <v>#VALUE!</v>
      </c>
      <c r="H876" s="13" t="e" vm="1">
        <f t="shared" si="98"/>
        <v>#VALUE!</v>
      </c>
      <c r="I876" s="1">
        <f>Main!$A$27</f>
        <v>264.55759569809749</v>
      </c>
      <c r="J876" s="48" t="e" vm="1">
        <f t="shared" si="99"/>
        <v>#VALUE!</v>
      </c>
      <c r="K876" t="e" vm="1">
        <f t="shared" si="100"/>
        <v>#VALUE!</v>
      </c>
      <c r="L876" s="1">
        <f>Main!$B$27</f>
        <v>264.41701673810672</v>
      </c>
      <c r="M876" s="48" t="e" vm="1">
        <f t="shared" si="101"/>
        <v>#VALUE!</v>
      </c>
      <c r="N876" t="e" vm="1">
        <f t="shared" si="102"/>
        <v>#VALUE!</v>
      </c>
      <c r="O876" s="1">
        <f>Main!$C$27</f>
        <v>264.69552238228596</v>
      </c>
      <c r="P876" s="48" t="e" vm="1">
        <f t="shared" si="103"/>
        <v>#VALUE!</v>
      </c>
      <c r="Q876" t="e" vm="1">
        <f t="shared" si="104"/>
        <v>#VALUE!</v>
      </c>
    </row>
    <row r="877" spans="1:17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2">
        <f>[1]!GenLognormal($F$9,$F$10)</f>
        <v>#VALUE!</v>
      </c>
      <c r="G877" t="e" vm="2">
        <f>[1]!genBinomial(1,0.567)</f>
        <v>#VALUE!</v>
      </c>
      <c r="H877" s="13" t="e" vm="1">
        <f t="shared" si="98"/>
        <v>#VALUE!</v>
      </c>
      <c r="I877" s="1">
        <f>Main!$A$27</f>
        <v>264.55759569809749</v>
      </c>
      <c r="J877" s="48" t="e" vm="1">
        <f t="shared" si="99"/>
        <v>#VALUE!</v>
      </c>
      <c r="K877" t="e" vm="1">
        <f t="shared" si="100"/>
        <v>#VALUE!</v>
      </c>
      <c r="L877" s="1">
        <f>Main!$B$27</f>
        <v>264.41701673810672</v>
      </c>
      <c r="M877" s="48" t="e" vm="1">
        <f t="shared" si="101"/>
        <v>#VALUE!</v>
      </c>
      <c r="N877" t="e" vm="1">
        <f t="shared" si="102"/>
        <v>#VALUE!</v>
      </c>
      <c r="O877" s="1">
        <f>Main!$C$27</f>
        <v>264.69552238228596</v>
      </c>
      <c r="P877" s="48" t="e" vm="1">
        <f t="shared" si="103"/>
        <v>#VALUE!</v>
      </c>
      <c r="Q877" t="e" vm="1">
        <f t="shared" si="104"/>
        <v>#VALUE!</v>
      </c>
    </row>
    <row r="878" spans="1:17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2">
        <f>[1]!GenLognormal($F$9,$F$10)</f>
        <v>#VALUE!</v>
      </c>
      <c r="G878" t="e" vm="2">
        <f>[1]!genBinomial(1,0.567)</f>
        <v>#VALUE!</v>
      </c>
      <c r="H878" s="13" t="e" vm="1">
        <f t="shared" si="98"/>
        <v>#VALUE!</v>
      </c>
      <c r="I878" s="1">
        <f>Main!$A$27</f>
        <v>264.55759569809749</v>
      </c>
      <c r="J878" s="48" t="e" vm="1">
        <f t="shared" si="99"/>
        <v>#VALUE!</v>
      </c>
      <c r="K878" t="e" vm="1">
        <f t="shared" si="100"/>
        <v>#VALUE!</v>
      </c>
      <c r="L878" s="1">
        <f>Main!$B$27</f>
        <v>264.41701673810672</v>
      </c>
      <c r="M878" s="48" t="e" vm="1">
        <f t="shared" si="101"/>
        <v>#VALUE!</v>
      </c>
      <c r="N878" t="e" vm="1">
        <f t="shared" si="102"/>
        <v>#VALUE!</v>
      </c>
      <c r="O878" s="1">
        <f>Main!$C$27</f>
        <v>264.69552238228596</v>
      </c>
      <c r="P878" s="48" t="e" vm="1">
        <f t="shared" si="103"/>
        <v>#VALUE!</v>
      </c>
      <c r="Q878" t="e" vm="1">
        <f t="shared" si="104"/>
        <v>#VALUE!</v>
      </c>
    </row>
    <row r="879" spans="1:17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2">
        <f>[1]!GenLognormal($F$9,$F$10)</f>
        <v>#VALUE!</v>
      </c>
      <c r="G879" t="e" vm="2">
        <f>[1]!genBinomial(1,0.567)</f>
        <v>#VALUE!</v>
      </c>
      <c r="H879" s="13" t="e" vm="1">
        <f t="shared" si="98"/>
        <v>#VALUE!</v>
      </c>
      <c r="I879" s="1">
        <f>Main!$A$27</f>
        <v>264.55759569809749</v>
      </c>
      <c r="J879" s="48" t="e" vm="1">
        <f t="shared" si="99"/>
        <v>#VALUE!</v>
      </c>
      <c r="K879" t="e" vm="1">
        <f t="shared" si="100"/>
        <v>#VALUE!</v>
      </c>
      <c r="L879" s="1">
        <f>Main!$B$27</f>
        <v>264.41701673810672</v>
      </c>
      <c r="M879" s="48" t="e" vm="1">
        <f t="shared" si="101"/>
        <v>#VALUE!</v>
      </c>
      <c r="N879" t="e" vm="1">
        <f t="shared" si="102"/>
        <v>#VALUE!</v>
      </c>
      <c r="O879" s="1">
        <f>Main!$C$27</f>
        <v>264.69552238228596</v>
      </c>
      <c r="P879" s="48" t="e" vm="1">
        <f t="shared" si="103"/>
        <v>#VALUE!</v>
      </c>
      <c r="Q879" t="e" vm="1">
        <f t="shared" si="104"/>
        <v>#VALUE!</v>
      </c>
    </row>
    <row r="880" spans="1:17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2">
        <f>[1]!GenLognormal($F$9,$F$10)</f>
        <v>#VALUE!</v>
      </c>
      <c r="G880" t="e" vm="2">
        <f>[1]!genBinomial(1,0.567)</f>
        <v>#VALUE!</v>
      </c>
      <c r="H880" s="13" t="e" vm="1">
        <f t="shared" si="98"/>
        <v>#VALUE!</v>
      </c>
      <c r="I880" s="1">
        <f>Main!$A$27</f>
        <v>264.55759569809749</v>
      </c>
      <c r="J880" s="48" t="e" vm="1">
        <f t="shared" si="99"/>
        <v>#VALUE!</v>
      </c>
      <c r="K880" t="e" vm="1">
        <f t="shared" si="100"/>
        <v>#VALUE!</v>
      </c>
      <c r="L880" s="1">
        <f>Main!$B$27</f>
        <v>264.41701673810672</v>
      </c>
      <c r="M880" s="48" t="e" vm="1">
        <f t="shared" si="101"/>
        <v>#VALUE!</v>
      </c>
      <c r="N880" t="e" vm="1">
        <f t="shared" si="102"/>
        <v>#VALUE!</v>
      </c>
      <c r="O880" s="1">
        <f>Main!$C$27</f>
        <v>264.69552238228596</v>
      </c>
      <c r="P880" s="48" t="e" vm="1">
        <f t="shared" si="103"/>
        <v>#VALUE!</v>
      </c>
      <c r="Q880" t="e" vm="1">
        <f t="shared" si="104"/>
        <v>#VALUE!</v>
      </c>
    </row>
    <row r="881" spans="1:17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2">
        <f>[1]!GenLognormal($F$9,$F$10)</f>
        <v>#VALUE!</v>
      </c>
      <c r="G881" t="e" vm="2">
        <f>[1]!genBinomial(1,0.567)</f>
        <v>#VALUE!</v>
      </c>
      <c r="H881" s="13" t="e" vm="1">
        <f t="shared" si="98"/>
        <v>#VALUE!</v>
      </c>
      <c r="I881" s="1">
        <f>Main!$A$27</f>
        <v>264.55759569809749</v>
      </c>
      <c r="J881" s="48" t="e" vm="1">
        <f t="shared" si="99"/>
        <v>#VALUE!</v>
      </c>
      <c r="K881" t="e" vm="1">
        <f t="shared" si="100"/>
        <v>#VALUE!</v>
      </c>
      <c r="L881" s="1">
        <f>Main!$B$27</f>
        <v>264.41701673810672</v>
      </c>
      <c r="M881" s="48" t="e" vm="1">
        <f t="shared" si="101"/>
        <v>#VALUE!</v>
      </c>
      <c r="N881" t="e" vm="1">
        <f t="shared" si="102"/>
        <v>#VALUE!</v>
      </c>
      <c r="O881" s="1">
        <f>Main!$C$27</f>
        <v>264.69552238228596</v>
      </c>
      <c r="P881" s="48" t="e" vm="1">
        <f t="shared" si="103"/>
        <v>#VALUE!</v>
      </c>
      <c r="Q881" t="e" vm="1">
        <f t="shared" si="104"/>
        <v>#VALUE!</v>
      </c>
    </row>
    <row r="882" spans="1:17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2">
        <f>[1]!GenLognormal($F$9,$F$10)</f>
        <v>#VALUE!</v>
      </c>
      <c r="G882" t="e" vm="2">
        <f>[1]!genBinomial(1,0.567)</f>
        <v>#VALUE!</v>
      </c>
      <c r="H882" s="13" t="e" vm="1">
        <f t="shared" si="98"/>
        <v>#VALUE!</v>
      </c>
      <c r="I882" s="1">
        <f>Main!$A$27</f>
        <v>264.55759569809749</v>
      </c>
      <c r="J882" s="48" t="e" vm="1">
        <f t="shared" si="99"/>
        <v>#VALUE!</v>
      </c>
      <c r="K882" t="e" vm="1">
        <f t="shared" si="100"/>
        <v>#VALUE!</v>
      </c>
      <c r="L882" s="1">
        <f>Main!$B$27</f>
        <v>264.41701673810672</v>
      </c>
      <c r="M882" s="48" t="e" vm="1">
        <f t="shared" si="101"/>
        <v>#VALUE!</v>
      </c>
      <c r="N882" t="e" vm="1">
        <f t="shared" si="102"/>
        <v>#VALUE!</v>
      </c>
      <c r="O882" s="1">
        <f>Main!$C$27</f>
        <v>264.69552238228596</v>
      </c>
      <c r="P882" s="48" t="e" vm="1">
        <f t="shared" si="103"/>
        <v>#VALUE!</v>
      </c>
      <c r="Q882" t="e" vm="1">
        <f t="shared" si="104"/>
        <v>#VALUE!</v>
      </c>
    </row>
    <row r="883" spans="1:17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2">
        <f>[1]!GenLognormal($F$9,$F$10)</f>
        <v>#VALUE!</v>
      </c>
      <c r="G883" t="e" vm="2">
        <f>[1]!genBinomial(1,0.567)</f>
        <v>#VALUE!</v>
      </c>
      <c r="H883" s="13" t="e" vm="1">
        <f t="shared" si="98"/>
        <v>#VALUE!</v>
      </c>
      <c r="I883" s="1">
        <f>Main!$A$27</f>
        <v>264.55759569809749</v>
      </c>
      <c r="J883" s="48" t="e" vm="1">
        <f t="shared" si="99"/>
        <v>#VALUE!</v>
      </c>
      <c r="K883" t="e" vm="1">
        <f t="shared" si="100"/>
        <v>#VALUE!</v>
      </c>
      <c r="L883" s="1">
        <f>Main!$B$27</f>
        <v>264.41701673810672</v>
      </c>
      <c r="M883" s="48" t="e" vm="1">
        <f t="shared" si="101"/>
        <v>#VALUE!</v>
      </c>
      <c r="N883" t="e" vm="1">
        <f t="shared" si="102"/>
        <v>#VALUE!</v>
      </c>
      <c r="O883" s="1">
        <f>Main!$C$27</f>
        <v>264.69552238228596</v>
      </c>
      <c r="P883" s="48" t="e" vm="1">
        <f t="shared" si="103"/>
        <v>#VALUE!</v>
      </c>
      <c r="Q883" t="e" vm="1">
        <f t="shared" si="104"/>
        <v>#VALUE!</v>
      </c>
    </row>
    <row r="884" spans="1:17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2">
        <f>[1]!GenLognormal($F$9,$F$10)</f>
        <v>#VALUE!</v>
      </c>
      <c r="G884" t="e" vm="2">
        <f>[1]!genBinomial(1,0.567)</f>
        <v>#VALUE!</v>
      </c>
      <c r="H884" s="13" t="e" vm="1">
        <f t="shared" si="98"/>
        <v>#VALUE!</v>
      </c>
      <c r="I884" s="1">
        <f>Main!$A$27</f>
        <v>264.55759569809749</v>
      </c>
      <c r="J884" s="48" t="e" vm="1">
        <f t="shared" si="99"/>
        <v>#VALUE!</v>
      </c>
      <c r="K884" t="e" vm="1">
        <f t="shared" si="100"/>
        <v>#VALUE!</v>
      </c>
      <c r="L884" s="1">
        <f>Main!$B$27</f>
        <v>264.41701673810672</v>
      </c>
      <c r="M884" s="48" t="e" vm="1">
        <f t="shared" si="101"/>
        <v>#VALUE!</v>
      </c>
      <c r="N884" t="e" vm="1">
        <f t="shared" si="102"/>
        <v>#VALUE!</v>
      </c>
      <c r="O884" s="1">
        <f>Main!$C$27</f>
        <v>264.69552238228596</v>
      </c>
      <c r="P884" s="48" t="e" vm="1">
        <f t="shared" si="103"/>
        <v>#VALUE!</v>
      </c>
      <c r="Q884" t="e" vm="1">
        <f t="shared" si="104"/>
        <v>#VALUE!</v>
      </c>
    </row>
    <row r="885" spans="1:17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2">
        <f>[1]!GenLognormal($F$9,$F$10)</f>
        <v>#VALUE!</v>
      </c>
      <c r="G885" t="e" vm="2">
        <f>[1]!genBinomial(1,0.567)</f>
        <v>#VALUE!</v>
      </c>
      <c r="H885" s="13" t="e" vm="1">
        <f t="shared" si="98"/>
        <v>#VALUE!</v>
      </c>
      <c r="I885" s="1">
        <f>Main!$A$27</f>
        <v>264.55759569809749</v>
      </c>
      <c r="J885" s="48" t="e" vm="1">
        <f t="shared" si="99"/>
        <v>#VALUE!</v>
      </c>
      <c r="K885" t="e" vm="1">
        <f t="shared" si="100"/>
        <v>#VALUE!</v>
      </c>
      <c r="L885" s="1">
        <f>Main!$B$27</f>
        <v>264.41701673810672</v>
      </c>
      <c r="M885" s="48" t="e" vm="1">
        <f t="shared" si="101"/>
        <v>#VALUE!</v>
      </c>
      <c r="N885" t="e" vm="1">
        <f t="shared" si="102"/>
        <v>#VALUE!</v>
      </c>
      <c r="O885" s="1">
        <f>Main!$C$27</f>
        <v>264.69552238228596</v>
      </c>
      <c r="P885" s="48" t="e" vm="1">
        <f t="shared" si="103"/>
        <v>#VALUE!</v>
      </c>
      <c r="Q885" t="e" vm="1">
        <f t="shared" si="104"/>
        <v>#VALUE!</v>
      </c>
    </row>
    <row r="886" spans="1:17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2">
        <f>[1]!GenLognormal($F$9,$F$10)</f>
        <v>#VALUE!</v>
      </c>
      <c r="G886" t="e" vm="2">
        <f>[1]!genBinomial(1,0.567)</f>
        <v>#VALUE!</v>
      </c>
      <c r="H886" s="13" t="e" vm="1">
        <f t="shared" si="98"/>
        <v>#VALUE!</v>
      </c>
      <c r="I886" s="1">
        <f>Main!$A$27</f>
        <v>264.55759569809749</v>
      </c>
      <c r="J886" s="48" t="e" vm="1">
        <f t="shared" si="99"/>
        <v>#VALUE!</v>
      </c>
      <c r="K886" t="e" vm="1">
        <f t="shared" si="100"/>
        <v>#VALUE!</v>
      </c>
      <c r="L886" s="1">
        <f>Main!$B$27</f>
        <v>264.41701673810672</v>
      </c>
      <c r="M886" s="48" t="e" vm="1">
        <f t="shared" si="101"/>
        <v>#VALUE!</v>
      </c>
      <c r="N886" t="e" vm="1">
        <f t="shared" si="102"/>
        <v>#VALUE!</v>
      </c>
      <c r="O886" s="1">
        <f>Main!$C$27</f>
        <v>264.69552238228596</v>
      </c>
      <c r="P886" s="48" t="e" vm="1">
        <f t="shared" si="103"/>
        <v>#VALUE!</v>
      </c>
      <c r="Q886" t="e" vm="1">
        <f t="shared" si="104"/>
        <v>#VALUE!</v>
      </c>
    </row>
    <row r="887" spans="1:17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2">
        <f>[1]!GenLognormal($F$9,$F$10)</f>
        <v>#VALUE!</v>
      </c>
      <c r="G887" t="e" vm="2">
        <f>[1]!genBinomial(1,0.567)</f>
        <v>#VALUE!</v>
      </c>
      <c r="H887" s="13" t="e" vm="1">
        <f t="shared" si="98"/>
        <v>#VALUE!</v>
      </c>
      <c r="I887" s="1">
        <f>Main!$A$27</f>
        <v>264.55759569809749</v>
      </c>
      <c r="J887" s="48" t="e" vm="1">
        <f t="shared" si="99"/>
        <v>#VALUE!</v>
      </c>
      <c r="K887" t="e" vm="1">
        <f t="shared" si="100"/>
        <v>#VALUE!</v>
      </c>
      <c r="L887" s="1">
        <f>Main!$B$27</f>
        <v>264.41701673810672</v>
      </c>
      <c r="M887" s="48" t="e" vm="1">
        <f t="shared" si="101"/>
        <v>#VALUE!</v>
      </c>
      <c r="N887" t="e" vm="1">
        <f t="shared" si="102"/>
        <v>#VALUE!</v>
      </c>
      <c r="O887" s="1">
        <f>Main!$C$27</f>
        <v>264.69552238228596</v>
      </c>
      <c r="P887" s="48" t="e" vm="1">
        <f t="shared" si="103"/>
        <v>#VALUE!</v>
      </c>
      <c r="Q887" t="e" vm="1">
        <f t="shared" si="104"/>
        <v>#VALUE!</v>
      </c>
    </row>
    <row r="888" spans="1:17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2">
        <f>[1]!GenLognormal($F$9,$F$10)</f>
        <v>#VALUE!</v>
      </c>
      <c r="G888" t="e" vm="2">
        <f>[1]!genBinomial(1,0.567)</f>
        <v>#VALUE!</v>
      </c>
      <c r="H888" s="13" t="e" vm="1">
        <f t="shared" si="98"/>
        <v>#VALUE!</v>
      </c>
      <c r="I888" s="1">
        <f>Main!$A$27</f>
        <v>264.55759569809749</v>
      </c>
      <c r="J888" s="48" t="e" vm="1">
        <f t="shared" si="99"/>
        <v>#VALUE!</v>
      </c>
      <c r="K888" t="e" vm="1">
        <f t="shared" si="100"/>
        <v>#VALUE!</v>
      </c>
      <c r="L888" s="1">
        <f>Main!$B$27</f>
        <v>264.41701673810672</v>
      </c>
      <c r="M888" s="48" t="e" vm="1">
        <f t="shared" si="101"/>
        <v>#VALUE!</v>
      </c>
      <c r="N888" t="e" vm="1">
        <f t="shared" si="102"/>
        <v>#VALUE!</v>
      </c>
      <c r="O888" s="1">
        <f>Main!$C$27</f>
        <v>264.69552238228596</v>
      </c>
      <c r="P888" s="48" t="e" vm="1">
        <f t="shared" si="103"/>
        <v>#VALUE!</v>
      </c>
      <c r="Q888" t="e" vm="1">
        <f t="shared" si="104"/>
        <v>#VALUE!</v>
      </c>
    </row>
    <row r="889" spans="1:17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2">
        <f>[1]!GenLognormal($F$9,$F$10)</f>
        <v>#VALUE!</v>
      </c>
      <c r="G889" t="e" vm="2">
        <f>[1]!genBinomial(1,0.567)</f>
        <v>#VALUE!</v>
      </c>
      <c r="H889" s="13" t="e" vm="1">
        <f t="shared" si="98"/>
        <v>#VALUE!</v>
      </c>
      <c r="I889" s="1">
        <f>Main!$A$27</f>
        <v>264.55759569809749</v>
      </c>
      <c r="J889" s="48" t="e" vm="1">
        <f t="shared" si="99"/>
        <v>#VALUE!</v>
      </c>
      <c r="K889" t="e" vm="1">
        <f t="shared" si="100"/>
        <v>#VALUE!</v>
      </c>
      <c r="L889" s="1">
        <f>Main!$B$27</f>
        <v>264.41701673810672</v>
      </c>
      <c r="M889" s="48" t="e" vm="1">
        <f t="shared" si="101"/>
        <v>#VALUE!</v>
      </c>
      <c r="N889" t="e" vm="1">
        <f t="shared" si="102"/>
        <v>#VALUE!</v>
      </c>
      <c r="O889" s="1">
        <f>Main!$C$27</f>
        <v>264.69552238228596</v>
      </c>
      <c r="P889" s="48" t="e" vm="1">
        <f t="shared" si="103"/>
        <v>#VALUE!</v>
      </c>
      <c r="Q889" t="e" vm="1">
        <f t="shared" si="104"/>
        <v>#VALUE!</v>
      </c>
    </row>
    <row r="890" spans="1:17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2">
        <f>[1]!GenLognormal($F$9,$F$10)</f>
        <v>#VALUE!</v>
      </c>
      <c r="G890" t="e" vm="2">
        <f>[1]!genBinomial(1,0.567)</f>
        <v>#VALUE!</v>
      </c>
      <c r="H890" s="13" t="e" vm="1">
        <f t="shared" si="98"/>
        <v>#VALUE!</v>
      </c>
      <c r="I890" s="1">
        <f>Main!$A$27</f>
        <v>264.55759569809749</v>
      </c>
      <c r="J890" s="48" t="e" vm="1">
        <f t="shared" si="99"/>
        <v>#VALUE!</v>
      </c>
      <c r="K890" t="e" vm="1">
        <f t="shared" si="100"/>
        <v>#VALUE!</v>
      </c>
      <c r="L890" s="1">
        <f>Main!$B$27</f>
        <v>264.41701673810672</v>
      </c>
      <c r="M890" s="48" t="e" vm="1">
        <f t="shared" si="101"/>
        <v>#VALUE!</v>
      </c>
      <c r="N890" t="e" vm="1">
        <f t="shared" si="102"/>
        <v>#VALUE!</v>
      </c>
      <c r="O890" s="1">
        <f>Main!$C$27</f>
        <v>264.69552238228596</v>
      </c>
      <c r="P890" s="48" t="e" vm="1">
        <f t="shared" si="103"/>
        <v>#VALUE!</v>
      </c>
      <c r="Q890" t="e" vm="1">
        <f t="shared" si="104"/>
        <v>#VALUE!</v>
      </c>
    </row>
    <row r="891" spans="1:17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2">
        <f>[1]!GenLognormal($F$9,$F$10)</f>
        <v>#VALUE!</v>
      </c>
      <c r="G891" t="e" vm="2">
        <f>[1]!genBinomial(1,0.567)</f>
        <v>#VALUE!</v>
      </c>
      <c r="H891" s="13" t="e" vm="1">
        <f t="shared" si="98"/>
        <v>#VALUE!</v>
      </c>
      <c r="I891" s="1">
        <f>Main!$A$27</f>
        <v>264.55759569809749</v>
      </c>
      <c r="J891" s="48" t="e" vm="1">
        <f t="shared" si="99"/>
        <v>#VALUE!</v>
      </c>
      <c r="K891" t="e" vm="1">
        <f t="shared" si="100"/>
        <v>#VALUE!</v>
      </c>
      <c r="L891" s="1">
        <f>Main!$B$27</f>
        <v>264.41701673810672</v>
      </c>
      <c r="M891" s="48" t="e" vm="1">
        <f t="shared" si="101"/>
        <v>#VALUE!</v>
      </c>
      <c r="N891" t="e" vm="1">
        <f t="shared" si="102"/>
        <v>#VALUE!</v>
      </c>
      <c r="O891" s="1">
        <f>Main!$C$27</f>
        <v>264.69552238228596</v>
      </c>
      <c r="P891" s="48" t="e" vm="1">
        <f t="shared" si="103"/>
        <v>#VALUE!</v>
      </c>
      <c r="Q891" t="e" vm="1">
        <f t="shared" si="104"/>
        <v>#VALUE!</v>
      </c>
    </row>
    <row r="892" spans="1:17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2">
        <f>[1]!GenLognormal($F$9,$F$10)</f>
        <v>#VALUE!</v>
      </c>
      <c r="G892" t="e" vm="2">
        <f>[1]!genBinomial(1,0.567)</f>
        <v>#VALUE!</v>
      </c>
      <c r="H892" s="13" t="e" vm="1">
        <f t="shared" si="98"/>
        <v>#VALUE!</v>
      </c>
      <c r="I892" s="1">
        <f>Main!$A$27</f>
        <v>264.55759569809749</v>
      </c>
      <c r="J892" s="48" t="e" vm="1">
        <f t="shared" si="99"/>
        <v>#VALUE!</v>
      </c>
      <c r="K892" t="e" vm="1">
        <f t="shared" si="100"/>
        <v>#VALUE!</v>
      </c>
      <c r="L892" s="1">
        <f>Main!$B$27</f>
        <v>264.41701673810672</v>
      </c>
      <c r="M892" s="48" t="e" vm="1">
        <f t="shared" si="101"/>
        <v>#VALUE!</v>
      </c>
      <c r="N892" t="e" vm="1">
        <f t="shared" si="102"/>
        <v>#VALUE!</v>
      </c>
      <c r="O892" s="1">
        <f>Main!$C$27</f>
        <v>264.69552238228596</v>
      </c>
      <c r="P892" s="48" t="e" vm="1">
        <f t="shared" si="103"/>
        <v>#VALUE!</v>
      </c>
      <c r="Q892" t="e" vm="1">
        <f t="shared" si="104"/>
        <v>#VALUE!</v>
      </c>
    </row>
    <row r="893" spans="1:17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2">
        <f>[1]!GenLognormal($F$9,$F$10)</f>
        <v>#VALUE!</v>
      </c>
      <c r="G893" t="e" vm="2">
        <f>[1]!genBinomial(1,0.567)</f>
        <v>#VALUE!</v>
      </c>
      <c r="H893" s="13" t="e" vm="1">
        <f t="shared" si="98"/>
        <v>#VALUE!</v>
      </c>
      <c r="I893" s="1">
        <f>Main!$A$27</f>
        <v>264.55759569809749</v>
      </c>
      <c r="J893" s="48" t="e" vm="1">
        <f t="shared" si="99"/>
        <v>#VALUE!</v>
      </c>
      <c r="K893" t="e" vm="1">
        <f t="shared" si="100"/>
        <v>#VALUE!</v>
      </c>
      <c r="L893" s="1">
        <f>Main!$B$27</f>
        <v>264.41701673810672</v>
      </c>
      <c r="M893" s="48" t="e" vm="1">
        <f t="shared" si="101"/>
        <v>#VALUE!</v>
      </c>
      <c r="N893" t="e" vm="1">
        <f t="shared" si="102"/>
        <v>#VALUE!</v>
      </c>
      <c r="O893" s="1">
        <f>Main!$C$27</f>
        <v>264.69552238228596</v>
      </c>
      <c r="P893" s="48" t="e" vm="1">
        <f t="shared" si="103"/>
        <v>#VALUE!</v>
      </c>
      <c r="Q893" t="e" vm="1">
        <f t="shared" si="104"/>
        <v>#VALUE!</v>
      </c>
    </row>
    <row r="894" spans="1:17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2">
        <f>[1]!GenLognormal($F$9,$F$10)</f>
        <v>#VALUE!</v>
      </c>
      <c r="G894" t="e" vm="2">
        <f>[1]!genBinomial(1,0.567)</f>
        <v>#VALUE!</v>
      </c>
      <c r="H894" s="13" t="e" vm="1">
        <f t="shared" si="98"/>
        <v>#VALUE!</v>
      </c>
      <c r="I894" s="1">
        <f>Main!$A$27</f>
        <v>264.55759569809749</v>
      </c>
      <c r="J894" s="48" t="e" vm="1">
        <f t="shared" si="99"/>
        <v>#VALUE!</v>
      </c>
      <c r="K894" t="e" vm="1">
        <f t="shared" si="100"/>
        <v>#VALUE!</v>
      </c>
      <c r="L894" s="1">
        <f>Main!$B$27</f>
        <v>264.41701673810672</v>
      </c>
      <c r="M894" s="48" t="e" vm="1">
        <f t="shared" si="101"/>
        <v>#VALUE!</v>
      </c>
      <c r="N894" t="e" vm="1">
        <f t="shared" si="102"/>
        <v>#VALUE!</v>
      </c>
      <c r="O894" s="1">
        <f>Main!$C$27</f>
        <v>264.69552238228596</v>
      </c>
      <c r="P894" s="48" t="e" vm="1">
        <f t="shared" si="103"/>
        <v>#VALUE!</v>
      </c>
      <c r="Q894" t="e" vm="1">
        <f t="shared" si="104"/>
        <v>#VALUE!</v>
      </c>
    </row>
    <row r="895" spans="1:17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2">
        <f>[1]!GenLognormal($F$9,$F$10)</f>
        <v>#VALUE!</v>
      </c>
      <c r="G895" t="e" vm="2">
        <f>[1]!genBinomial(1,0.567)</f>
        <v>#VALUE!</v>
      </c>
      <c r="H895" s="13" t="e" vm="1">
        <f t="shared" si="98"/>
        <v>#VALUE!</v>
      </c>
      <c r="I895" s="1">
        <f>Main!$A$27</f>
        <v>264.55759569809749</v>
      </c>
      <c r="J895" s="48" t="e" vm="1">
        <f t="shared" si="99"/>
        <v>#VALUE!</v>
      </c>
      <c r="K895" t="e" vm="1">
        <f t="shared" si="100"/>
        <v>#VALUE!</v>
      </c>
      <c r="L895" s="1">
        <f>Main!$B$27</f>
        <v>264.41701673810672</v>
      </c>
      <c r="M895" s="48" t="e" vm="1">
        <f t="shared" si="101"/>
        <v>#VALUE!</v>
      </c>
      <c r="N895" t="e" vm="1">
        <f t="shared" si="102"/>
        <v>#VALUE!</v>
      </c>
      <c r="O895" s="1">
        <f>Main!$C$27</f>
        <v>264.69552238228596</v>
      </c>
      <c r="P895" s="48" t="e" vm="1">
        <f t="shared" si="103"/>
        <v>#VALUE!</v>
      </c>
      <c r="Q895" t="e" vm="1">
        <f t="shared" si="104"/>
        <v>#VALUE!</v>
      </c>
    </row>
    <row r="896" spans="1:17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2">
        <f>[1]!GenLognormal($F$9,$F$10)</f>
        <v>#VALUE!</v>
      </c>
      <c r="G896" t="e" vm="2">
        <f>[1]!genBinomial(1,0.567)</f>
        <v>#VALUE!</v>
      </c>
      <c r="H896" s="13" t="e" vm="1">
        <f t="shared" si="98"/>
        <v>#VALUE!</v>
      </c>
      <c r="I896" s="1">
        <f>Main!$A$27</f>
        <v>264.55759569809749</v>
      </c>
      <c r="J896" s="48" t="e" vm="1">
        <f t="shared" si="99"/>
        <v>#VALUE!</v>
      </c>
      <c r="K896" t="e" vm="1">
        <f t="shared" si="100"/>
        <v>#VALUE!</v>
      </c>
      <c r="L896" s="1">
        <f>Main!$B$27</f>
        <v>264.41701673810672</v>
      </c>
      <c r="M896" s="48" t="e" vm="1">
        <f t="shared" si="101"/>
        <v>#VALUE!</v>
      </c>
      <c r="N896" t="e" vm="1">
        <f t="shared" si="102"/>
        <v>#VALUE!</v>
      </c>
      <c r="O896" s="1">
        <f>Main!$C$27</f>
        <v>264.69552238228596</v>
      </c>
      <c r="P896" s="48" t="e" vm="1">
        <f t="shared" si="103"/>
        <v>#VALUE!</v>
      </c>
      <c r="Q896" t="e" vm="1">
        <f t="shared" si="104"/>
        <v>#VALUE!</v>
      </c>
    </row>
    <row r="897" spans="1:17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2">
        <f>[1]!GenLognormal($F$9,$F$10)</f>
        <v>#VALUE!</v>
      </c>
      <c r="G897" t="e" vm="2">
        <f>[1]!genBinomial(1,0.567)</f>
        <v>#VALUE!</v>
      </c>
      <c r="H897" s="13" t="e" vm="1">
        <f t="shared" si="98"/>
        <v>#VALUE!</v>
      </c>
      <c r="I897" s="1">
        <f>Main!$A$27</f>
        <v>264.55759569809749</v>
      </c>
      <c r="J897" s="48" t="e" vm="1">
        <f t="shared" si="99"/>
        <v>#VALUE!</v>
      </c>
      <c r="K897" t="e" vm="1">
        <f t="shared" si="100"/>
        <v>#VALUE!</v>
      </c>
      <c r="L897" s="1">
        <f>Main!$B$27</f>
        <v>264.41701673810672</v>
      </c>
      <c r="M897" s="48" t="e" vm="1">
        <f t="shared" si="101"/>
        <v>#VALUE!</v>
      </c>
      <c r="N897" t="e" vm="1">
        <f t="shared" si="102"/>
        <v>#VALUE!</v>
      </c>
      <c r="O897" s="1">
        <f>Main!$C$27</f>
        <v>264.69552238228596</v>
      </c>
      <c r="P897" s="48" t="e" vm="1">
        <f t="shared" si="103"/>
        <v>#VALUE!</v>
      </c>
      <c r="Q897" t="e" vm="1">
        <f t="shared" si="104"/>
        <v>#VALUE!</v>
      </c>
    </row>
    <row r="898" spans="1:17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2">
        <f>[1]!GenLognormal($F$9,$F$10)</f>
        <v>#VALUE!</v>
      </c>
      <c r="G898" t="e" vm="2">
        <f>[1]!genBinomial(1,0.567)</f>
        <v>#VALUE!</v>
      </c>
      <c r="H898" s="13" t="e" vm="1">
        <f t="shared" si="98"/>
        <v>#VALUE!</v>
      </c>
      <c r="I898" s="1">
        <f>Main!$A$27</f>
        <v>264.55759569809749</v>
      </c>
      <c r="J898" s="48" t="e" vm="1">
        <f t="shared" si="99"/>
        <v>#VALUE!</v>
      </c>
      <c r="K898" t="e" vm="1">
        <f t="shared" si="100"/>
        <v>#VALUE!</v>
      </c>
      <c r="L898" s="1">
        <f>Main!$B$27</f>
        <v>264.41701673810672</v>
      </c>
      <c r="M898" s="48" t="e" vm="1">
        <f t="shared" si="101"/>
        <v>#VALUE!</v>
      </c>
      <c r="N898" t="e" vm="1">
        <f t="shared" si="102"/>
        <v>#VALUE!</v>
      </c>
      <c r="O898" s="1">
        <f>Main!$C$27</f>
        <v>264.69552238228596</v>
      </c>
      <c r="P898" s="48" t="e" vm="1">
        <f t="shared" si="103"/>
        <v>#VALUE!</v>
      </c>
      <c r="Q898" t="e" vm="1">
        <f t="shared" si="104"/>
        <v>#VALUE!</v>
      </c>
    </row>
    <row r="899" spans="1:17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2">
        <f>[1]!GenLognormal($F$9,$F$10)</f>
        <v>#VALUE!</v>
      </c>
      <c r="G899" t="e" vm="2">
        <f>[1]!genBinomial(1,0.567)</f>
        <v>#VALUE!</v>
      </c>
      <c r="H899" s="13" t="e" vm="1">
        <f t="shared" si="98"/>
        <v>#VALUE!</v>
      </c>
      <c r="I899" s="1">
        <f>Main!$A$27</f>
        <v>264.55759569809749</v>
      </c>
      <c r="J899" s="48" t="e" vm="1">
        <f t="shared" si="99"/>
        <v>#VALUE!</v>
      </c>
      <c r="K899" t="e" vm="1">
        <f t="shared" si="100"/>
        <v>#VALUE!</v>
      </c>
      <c r="L899" s="1">
        <f>Main!$B$27</f>
        <v>264.41701673810672</v>
      </c>
      <c r="M899" s="48" t="e" vm="1">
        <f t="shared" si="101"/>
        <v>#VALUE!</v>
      </c>
      <c r="N899" t="e" vm="1">
        <f t="shared" si="102"/>
        <v>#VALUE!</v>
      </c>
      <c r="O899" s="1">
        <f>Main!$C$27</f>
        <v>264.69552238228596</v>
      </c>
      <c r="P899" s="48" t="e" vm="1">
        <f t="shared" si="103"/>
        <v>#VALUE!</v>
      </c>
      <c r="Q899" t="e" vm="1">
        <f t="shared" si="104"/>
        <v>#VALUE!</v>
      </c>
    </row>
    <row r="900" spans="1:17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2">
        <f>[1]!GenLognormal($F$9,$F$10)</f>
        <v>#VALUE!</v>
      </c>
      <c r="G900" t="e" vm="2">
        <f>[1]!genBinomial(1,0.567)</f>
        <v>#VALUE!</v>
      </c>
      <c r="H900" s="13" t="e" vm="1">
        <f t="shared" si="98"/>
        <v>#VALUE!</v>
      </c>
      <c r="I900" s="1">
        <f>Main!$A$27</f>
        <v>264.55759569809749</v>
      </c>
      <c r="J900" s="48" t="e" vm="1">
        <f t="shared" si="99"/>
        <v>#VALUE!</v>
      </c>
      <c r="K900" t="e" vm="1">
        <f t="shared" si="100"/>
        <v>#VALUE!</v>
      </c>
      <c r="L900" s="1">
        <f>Main!$B$27</f>
        <v>264.41701673810672</v>
      </c>
      <c r="M900" s="48" t="e" vm="1">
        <f t="shared" si="101"/>
        <v>#VALUE!</v>
      </c>
      <c r="N900" t="e" vm="1">
        <f t="shared" si="102"/>
        <v>#VALUE!</v>
      </c>
      <c r="O900" s="1">
        <f>Main!$C$27</f>
        <v>264.69552238228596</v>
      </c>
      <c r="P900" s="48" t="e" vm="1">
        <f t="shared" si="103"/>
        <v>#VALUE!</v>
      </c>
      <c r="Q900" t="e" vm="1">
        <f t="shared" si="104"/>
        <v>#VALUE!</v>
      </c>
    </row>
    <row r="901" spans="1:17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2">
        <f>[1]!GenLognormal($F$9,$F$10)</f>
        <v>#VALUE!</v>
      </c>
      <c r="G901" t="e" vm="2">
        <f>[1]!genBinomial(1,0.567)</f>
        <v>#VALUE!</v>
      </c>
      <c r="H901" s="13" t="e" vm="1">
        <f t="shared" si="98"/>
        <v>#VALUE!</v>
      </c>
      <c r="I901" s="1">
        <f>Main!$A$27</f>
        <v>264.55759569809749</v>
      </c>
      <c r="J901" s="48" t="e" vm="1">
        <f t="shared" si="99"/>
        <v>#VALUE!</v>
      </c>
      <c r="K901" t="e" vm="1">
        <f t="shared" si="100"/>
        <v>#VALUE!</v>
      </c>
      <c r="L901" s="1">
        <f>Main!$B$27</f>
        <v>264.41701673810672</v>
      </c>
      <c r="M901" s="48" t="e" vm="1">
        <f t="shared" si="101"/>
        <v>#VALUE!</v>
      </c>
      <c r="N901" t="e" vm="1">
        <f t="shared" si="102"/>
        <v>#VALUE!</v>
      </c>
      <c r="O901" s="1">
        <f>Main!$C$27</f>
        <v>264.69552238228596</v>
      </c>
      <c r="P901" s="48" t="e" vm="1">
        <f t="shared" si="103"/>
        <v>#VALUE!</v>
      </c>
      <c r="Q901" t="e" vm="1">
        <f t="shared" si="104"/>
        <v>#VALUE!</v>
      </c>
    </row>
    <row r="902" spans="1:17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2">
        <f>[1]!GenLognormal($F$9,$F$10)</f>
        <v>#VALUE!</v>
      </c>
      <c r="G902" t="e" vm="2">
        <f>[1]!genBinomial(1,0.567)</f>
        <v>#VALUE!</v>
      </c>
      <c r="H902" s="13" t="e" vm="1">
        <f t="shared" si="98"/>
        <v>#VALUE!</v>
      </c>
      <c r="I902" s="1">
        <f>Main!$A$27</f>
        <v>264.55759569809749</v>
      </c>
      <c r="J902" s="48" t="e" vm="1">
        <f t="shared" si="99"/>
        <v>#VALUE!</v>
      </c>
      <c r="K902" t="e" vm="1">
        <f t="shared" si="100"/>
        <v>#VALUE!</v>
      </c>
      <c r="L902" s="1">
        <f>Main!$B$27</f>
        <v>264.41701673810672</v>
      </c>
      <c r="M902" s="48" t="e" vm="1">
        <f t="shared" si="101"/>
        <v>#VALUE!</v>
      </c>
      <c r="N902" t="e" vm="1">
        <f t="shared" si="102"/>
        <v>#VALUE!</v>
      </c>
      <c r="O902" s="1">
        <f>Main!$C$27</f>
        <v>264.69552238228596</v>
      </c>
      <c r="P902" s="48" t="e" vm="1">
        <f t="shared" si="103"/>
        <v>#VALUE!</v>
      </c>
      <c r="Q902" t="e" vm="1">
        <f t="shared" si="104"/>
        <v>#VALUE!</v>
      </c>
    </row>
    <row r="903" spans="1:17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2">
        <f>[1]!GenLognormal($F$9,$F$10)</f>
        <v>#VALUE!</v>
      </c>
      <c r="G903" t="e" vm="2">
        <f>[1]!genBinomial(1,0.567)</f>
        <v>#VALUE!</v>
      </c>
      <c r="H903" s="13" t="e" vm="1">
        <f t="shared" si="98"/>
        <v>#VALUE!</v>
      </c>
      <c r="I903" s="1">
        <f>Main!$A$27</f>
        <v>264.55759569809749</v>
      </c>
      <c r="J903" s="48" t="e" vm="1">
        <f t="shared" si="99"/>
        <v>#VALUE!</v>
      </c>
      <c r="K903" t="e" vm="1">
        <f t="shared" si="100"/>
        <v>#VALUE!</v>
      </c>
      <c r="L903" s="1">
        <f>Main!$B$27</f>
        <v>264.41701673810672</v>
      </c>
      <c r="M903" s="48" t="e" vm="1">
        <f t="shared" si="101"/>
        <v>#VALUE!</v>
      </c>
      <c r="N903" t="e" vm="1">
        <f t="shared" si="102"/>
        <v>#VALUE!</v>
      </c>
      <c r="O903" s="1">
        <f>Main!$C$27</f>
        <v>264.69552238228596</v>
      </c>
      <c r="P903" s="48" t="e" vm="1">
        <f t="shared" si="103"/>
        <v>#VALUE!</v>
      </c>
      <c r="Q903" t="e" vm="1">
        <f t="shared" si="104"/>
        <v>#VALUE!</v>
      </c>
    </row>
    <row r="904" spans="1:17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2">
        <f>[1]!GenLognormal($F$9,$F$10)</f>
        <v>#VALUE!</v>
      </c>
      <c r="G904" t="e" vm="2">
        <f>[1]!genBinomial(1,0.567)</f>
        <v>#VALUE!</v>
      </c>
      <c r="H904" s="13" t="e" vm="1">
        <f t="shared" si="98"/>
        <v>#VALUE!</v>
      </c>
      <c r="I904" s="1">
        <f>Main!$A$27</f>
        <v>264.55759569809749</v>
      </c>
      <c r="J904" s="48" t="e" vm="1">
        <f t="shared" si="99"/>
        <v>#VALUE!</v>
      </c>
      <c r="K904" t="e" vm="1">
        <f t="shared" si="100"/>
        <v>#VALUE!</v>
      </c>
      <c r="L904" s="1">
        <f>Main!$B$27</f>
        <v>264.41701673810672</v>
      </c>
      <c r="M904" s="48" t="e" vm="1">
        <f t="shared" si="101"/>
        <v>#VALUE!</v>
      </c>
      <c r="N904" t="e" vm="1">
        <f t="shared" si="102"/>
        <v>#VALUE!</v>
      </c>
      <c r="O904" s="1">
        <f>Main!$C$27</f>
        <v>264.69552238228596</v>
      </c>
      <c r="P904" s="48" t="e" vm="1">
        <f t="shared" si="103"/>
        <v>#VALUE!</v>
      </c>
      <c r="Q904" t="e" vm="1">
        <f t="shared" si="104"/>
        <v>#VALUE!</v>
      </c>
    </row>
    <row r="905" spans="1:17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2">
        <f>[1]!GenLognormal($F$9,$F$10)</f>
        <v>#VALUE!</v>
      </c>
      <c r="G905" t="e" vm="2">
        <f>[1]!genBinomial(1,0.567)</f>
        <v>#VALUE!</v>
      </c>
      <c r="H905" s="13" t="e" vm="1">
        <f t="shared" si="98"/>
        <v>#VALUE!</v>
      </c>
      <c r="I905" s="1">
        <f>Main!$A$27</f>
        <v>264.55759569809749</v>
      </c>
      <c r="J905" s="48" t="e" vm="1">
        <f t="shared" si="99"/>
        <v>#VALUE!</v>
      </c>
      <c r="K905" t="e" vm="1">
        <f t="shared" si="100"/>
        <v>#VALUE!</v>
      </c>
      <c r="L905" s="1">
        <f>Main!$B$27</f>
        <v>264.41701673810672</v>
      </c>
      <c r="M905" s="48" t="e" vm="1">
        <f t="shared" si="101"/>
        <v>#VALUE!</v>
      </c>
      <c r="N905" t="e" vm="1">
        <f t="shared" si="102"/>
        <v>#VALUE!</v>
      </c>
      <c r="O905" s="1">
        <f>Main!$C$27</f>
        <v>264.69552238228596</v>
      </c>
      <c r="P905" s="48" t="e" vm="1">
        <f t="shared" si="103"/>
        <v>#VALUE!</v>
      </c>
      <c r="Q905" t="e" vm="1">
        <f t="shared" si="104"/>
        <v>#VALUE!</v>
      </c>
    </row>
    <row r="906" spans="1:17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2">
        <f>[1]!GenLognormal($F$9,$F$10)</f>
        <v>#VALUE!</v>
      </c>
      <c r="G906" t="e" vm="2">
        <f>[1]!genBinomial(1,0.567)</f>
        <v>#VALUE!</v>
      </c>
      <c r="H906" s="13" t="e" vm="1">
        <f t="shared" si="98"/>
        <v>#VALUE!</v>
      </c>
      <c r="I906" s="1">
        <f>Main!$A$27</f>
        <v>264.55759569809749</v>
      </c>
      <c r="J906" s="48" t="e" vm="1">
        <f t="shared" si="99"/>
        <v>#VALUE!</v>
      </c>
      <c r="K906" t="e" vm="1">
        <f t="shared" si="100"/>
        <v>#VALUE!</v>
      </c>
      <c r="L906" s="1">
        <f>Main!$B$27</f>
        <v>264.41701673810672</v>
      </c>
      <c r="M906" s="48" t="e" vm="1">
        <f t="shared" si="101"/>
        <v>#VALUE!</v>
      </c>
      <c r="N906" t="e" vm="1">
        <f t="shared" si="102"/>
        <v>#VALUE!</v>
      </c>
      <c r="O906" s="1">
        <f>Main!$C$27</f>
        <v>264.69552238228596</v>
      </c>
      <c r="P906" s="48" t="e" vm="1">
        <f t="shared" si="103"/>
        <v>#VALUE!</v>
      </c>
      <c r="Q906" t="e" vm="1">
        <f t="shared" si="104"/>
        <v>#VALUE!</v>
      </c>
    </row>
    <row r="907" spans="1:17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2">
        <f>[1]!GenLognormal($F$9,$F$10)</f>
        <v>#VALUE!</v>
      </c>
      <c r="G907" t="e" vm="2">
        <f>[1]!genBinomial(1,0.567)</f>
        <v>#VALUE!</v>
      </c>
      <c r="H907" s="13" t="e" vm="1">
        <f t="shared" si="98"/>
        <v>#VALUE!</v>
      </c>
      <c r="I907" s="1">
        <f>Main!$A$27</f>
        <v>264.55759569809749</v>
      </c>
      <c r="J907" s="48" t="e" vm="1">
        <f t="shared" si="99"/>
        <v>#VALUE!</v>
      </c>
      <c r="K907" t="e" vm="1">
        <f t="shared" si="100"/>
        <v>#VALUE!</v>
      </c>
      <c r="L907" s="1">
        <f>Main!$B$27</f>
        <v>264.41701673810672</v>
      </c>
      <c r="M907" s="48" t="e" vm="1">
        <f t="shared" si="101"/>
        <v>#VALUE!</v>
      </c>
      <c r="N907" t="e" vm="1">
        <f t="shared" si="102"/>
        <v>#VALUE!</v>
      </c>
      <c r="O907" s="1">
        <f>Main!$C$27</f>
        <v>264.69552238228596</v>
      </c>
      <c r="P907" s="48" t="e" vm="1">
        <f t="shared" si="103"/>
        <v>#VALUE!</v>
      </c>
      <c r="Q907" t="e" vm="1">
        <f t="shared" si="104"/>
        <v>#VALUE!</v>
      </c>
    </row>
    <row r="908" spans="1:17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2">
        <f>[1]!GenLognormal($F$9,$F$10)</f>
        <v>#VALUE!</v>
      </c>
      <c r="G908" t="e" vm="2">
        <f>[1]!genBinomial(1,0.567)</f>
        <v>#VALUE!</v>
      </c>
      <c r="H908" s="13" t="e" vm="1">
        <f t="shared" si="98"/>
        <v>#VALUE!</v>
      </c>
      <c r="I908" s="1">
        <f>Main!$A$27</f>
        <v>264.55759569809749</v>
      </c>
      <c r="J908" s="48" t="e" vm="1">
        <f t="shared" si="99"/>
        <v>#VALUE!</v>
      </c>
      <c r="K908" t="e" vm="1">
        <f t="shared" si="100"/>
        <v>#VALUE!</v>
      </c>
      <c r="L908" s="1">
        <f>Main!$B$27</f>
        <v>264.41701673810672</v>
      </c>
      <c r="M908" s="48" t="e" vm="1">
        <f t="shared" si="101"/>
        <v>#VALUE!</v>
      </c>
      <c r="N908" t="e" vm="1">
        <f t="shared" si="102"/>
        <v>#VALUE!</v>
      </c>
      <c r="O908" s="1">
        <f>Main!$C$27</f>
        <v>264.69552238228596</v>
      </c>
      <c r="P908" s="48" t="e" vm="1">
        <f t="shared" si="103"/>
        <v>#VALUE!</v>
      </c>
      <c r="Q908" t="e" vm="1">
        <f t="shared" si="104"/>
        <v>#VALUE!</v>
      </c>
    </row>
    <row r="909" spans="1:17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2">
        <f>[1]!GenLognormal($F$9,$F$10)</f>
        <v>#VALUE!</v>
      </c>
      <c r="G909" t="e" vm="2">
        <f>[1]!genBinomial(1,0.567)</f>
        <v>#VALUE!</v>
      </c>
      <c r="H909" s="13" t="e" vm="1">
        <f t="shared" si="98"/>
        <v>#VALUE!</v>
      </c>
      <c r="I909" s="1">
        <f>Main!$A$27</f>
        <v>264.55759569809749</v>
      </c>
      <c r="J909" s="48" t="e" vm="1">
        <f t="shared" si="99"/>
        <v>#VALUE!</v>
      </c>
      <c r="K909" t="e" vm="1">
        <f t="shared" si="100"/>
        <v>#VALUE!</v>
      </c>
      <c r="L909" s="1">
        <f>Main!$B$27</f>
        <v>264.41701673810672</v>
      </c>
      <c r="M909" s="48" t="e" vm="1">
        <f t="shared" si="101"/>
        <v>#VALUE!</v>
      </c>
      <c r="N909" t="e" vm="1">
        <f t="shared" si="102"/>
        <v>#VALUE!</v>
      </c>
      <c r="O909" s="1">
        <f>Main!$C$27</f>
        <v>264.69552238228596</v>
      </c>
      <c r="P909" s="48" t="e" vm="1">
        <f t="shared" si="103"/>
        <v>#VALUE!</v>
      </c>
      <c r="Q909" t="e" vm="1">
        <f t="shared" si="104"/>
        <v>#VALUE!</v>
      </c>
    </row>
    <row r="910" spans="1:17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2">
        <f>[1]!GenLognormal($F$9,$F$10)</f>
        <v>#VALUE!</v>
      </c>
      <c r="G910" t="e" vm="2">
        <f>[1]!genBinomial(1,0.567)</f>
        <v>#VALUE!</v>
      </c>
      <c r="H910" s="13" t="e" vm="1">
        <f t="shared" si="98"/>
        <v>#VALUE!</v>
      </c>
      <c r="I910" s="1">
        <f>Main!$A$27</f>
        <v>264.55759569809749</v>
      </c>
      <c r="J910" s="48" t="e" vm="1">
        <f t="shared" si="99"/>
        <v>#VALUE!</v>
      </c>
      <c r="K910" t="e" vm="1">
        <f t="shared" si="100"/>
        <v>#VALUE!</v>
      </c>
      <c r="L910" s="1">
        <f>Main!$B$27</f>
        <v>264.41701673810672</v>
      </c>
      <c r="M910" s="48" t="e" vm="1">
        <f t="shared" si="101"/>
        <v>#VALUE!</v>
      </c>
      <c r="N910" t="e" vm="1">
        <f t="shared" si="102"/>
        <v>#VALUE!</v>
      </c>
      <c r="O910" s="1">
        <f>Main!$C$27</f>
        <v>264.69552238228596</v>
      </c>
      <c r="P910" s="48" t="e" vm="1">
        <f t="shared" si="103"/>
        <v>#VALUE!</v>
      </c>
      <c r="Q910" t="e" vm="1">
        <f t="shared" si="104"/>
        <v>#VALUE!</v>
      </c>
    </row>
    <row r="911" spans="1:17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2">
        <f>[1]!GenLognormal($F$9,$F$10)</f>
        <v>#VALUE!</v>
      </c>
      <c r="G911" t="e" vm="2">
        <f>[1]!genBinomial(1,0.567)</f>
        <v>#VALUE!</v>
      </c>
      <c r="H911" s="13" t="e" vm="1">
        <f t="shared" si="98"/>
        <v>#VALUE!</v>
      </c>
      <c r="I911" s="1">
        <f>Main!$A$27</f>
        <v>264.55759569809749</v>
      </c>
      <c r="J911" s="48" t="e" vm="1">
        <f t="shared" si="99"/>
        <v>#VALUE!</v>
      </c>
      <c r="K911" t="e" vm="1">
        <f t="shared" si="100"/>
        <v>#VALUE!</v>
      </c>
      <c r="L911" s="1">
        <f>Main!$B$27</f>
        <v>264.41701673810672</v>
      </c>
      <c r="M911" s="48" t="e" vm="1">
        <f t="shared" si="101"/>
        <v>#VALUE!</v>
      </c>
      <c r="N911" t="e" vm="1">
        <f t="shared" si="102"/>
        <v>#VALUE!</v>
      </c>
      <c r="O911" s="1">
        <f>Main!$C$27</f>
        <v>264.69552238228596</v>
      </c>
      <c r="P911" s="48" t="e" vm="1">
        <f t="shared" si="103"/>
        <v>#VALUE!</v>
      </c>
      <c r="Q911" t="e" vm="1">
        <f t="shared" si="104"/>
        <v>#VALUE!</v>
      </c>
    </row>
    <row r="912" spans="1:17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2">
        <f>[1]!GenLognormal($F$9,$F$10)</f>
        <v>#VALUE!</v>
      </c>
      <c r="G912" t="e" vm="2">
        <f>[1]!genBinomial(1,0.567)</f>
        <v>#VALUE!</v>
      </c>
      <c r="H912" s="13" t="e" vm="1">
        <f t="shared" si="98"/>
        <v>#VALUE!</v>
      </c>
      <c r="I912" s="1">
        <f>Main!$A$27</f>
        <v>264.55759569809749</v>
      </c>
      <c r="J912" s="48" t="e" vm="1">
        <f t="shared" si="99"/>
        <v>#VALUE!</v>
      </c>
      <c r="K912" t="e" vm="1">
        <f t="shared" si="100"/>
        <v>#VALUE!</v>
      </c>
      <c r="L912" s="1">
        <f>Main!$B$27</f>
        <v>264.41701673810672</v>
      </c>
      <c r="M912" s="48" t="e" vm="1">
        <f t="shared" si="101"/>
        <v>#VALUE!</v>
      </c>
      <c r="N912" t="e" vm="1">
        <f t="shared" si="102"/>
        <v>#VALUE!</v>
      </c>
      <c r="O912" s="1">
        <f>Main!$C$27</f>
        <v>264.69552238228596</v>
      </c>
      <c r="P912" s="48" t="e" vm="1">
        <f t="shared" si="103"/>
        <v>#VALUE!</v>
      </c>
      <c r="Q912" t="e" vm="1">
        <f t="shared" si="104"/>
        <v>#VALUE!</v>
      </c>
    </row>
    <row r="913" spans="1:17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2">
        <f>[1]!GenLognormal($F$9,$F$10)</f>
        <v>#VALUE!</v>
      </c>
      <c r="G913" t="e" vm="2">
        <f>[1]!genBinomial(1,0.567)</f>
        <v>#VALUE!</v>
      </c>
      <c r="H913" s="13" t="e" vm="1">
        <f t="shared" si="98"/>
        <v>#VALUE!</v>
      </c>
      <c r="I913" s="1">
        <f>Main!$A$27</f>
        <v>264.55759569809749</v>
      </c>
      <c r="J913" s="48" t="e" vm="1">
        <f t="shared" si="99"/>
        <v>#VALUE!</v>
      </c>
      <c r="K913" t="e" vm="1">
        <f t="shared" si="100"/>
        <v>#VALUE!</v>
      </c>
      <c r="L913" s="1">
        <f>Main!$B$27</f>
        <v>264.41701673810672</v>
      </c>
      <c r="M913" s="48" t="e" vm="1">
        <f t="shared" si="101"/>
        <v>#VALUE!</v>
      </c>
      <c r="N913" t="e" vm="1">
        <f t="shared" si="102"/>
        <v>#VALUE!</v>
      </c>
      <c r="O913" s="1">
        <f>Main!$C$27</f>
        <v>264.69552238228596</v>
      </c>
      <c r="P913" s="48" t="e" vm="1">
        <f t="shared" si="103"/>
        <v>#VALUE!</v>
      </c>
      <c r="Q913" t="e" vm="1">
        <f t="shared" si="104"/>
        <v>#VALUE!</v>
      </c>
    </row>
    <row r="914" spans="1:17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2">
        <f>[1]!GenLognormal($F$9,$F$10)</f>
        <v>#VALUE!</v>
      </c>
      <c r="G914" t="e" vm="2">
        <f>[1]!genBinomial(1,0.567)</f>
        <v>#VALUE!</v>
      </c>
      <c r="H914" s="13" t="e" vm="1">
        <f t="shared" si="98"/>
        <v>#VALUE!</v>
      </c>
      <c r="I914" s="1">
        <f>Main!$A$27</f>
        <v>264.55759569809749</v>
      </c>
      <c r="J914" s="48" t="e" vm="1">
        <f t="shared" si="99"/>
        <v>#VALUE!</v>
      </c>
      <c r="K914" t="e" vm="1">
        <f t="shared" si="100"/>
        <v>#VALUE!</v>
      </c>
      <c r="L914" s="1">
        <f>Main!$B$27</f>
        <v>264.41701673810672</v>
      </c>
      <c r="M914" s="48" t="e" vm="1">
        <f t="shared" si="101"/>
        <v>#VALUE!</v>
      </c>
      <c r="N914" t="e" vm="1">
        <f t="shared" si="102"/>
        <v>#VALUE!</v>
      </c>
      <c r="O914" s="1">
        <f>Main!$C$27</f>
        <v>264.69552238228596</v>
      </c>
      <c r="P914" s="48" t="e" vm="1">
        <f t="shared" si="103"/>
        <v>#VALUE!</v>
      </c>
      <c r="Q914" t="e" vm="1">
        <f t="shared" si="104"/>
        <v>#VALUE!</v>
      </c>
    </row>
    <row r="915" spans="1:17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2">
        <f>[1]!GenLognormal($F$9,$F$10)</f>
        <v>#VALUE!</v>
      </c>
      <c r="G915" t="e" vm="2">
        <f>[1]!genBinomial(1,0.567)</f>
        <v>#VALUE!</v>
      </c>
      <c r="H915" s="13" t="e" vm="1">
        <f t="shared" si="98"/>
        <v>#VALUE!</v>
      </c>
      <c r="I915" s="1">
        <f>Main!$A$27</f>
        <v>264.55759569809749</v>
      </c>
      <c r="J915" s="48" t="e" vm="1">
        <f t="shared" si="99"/>
        <v>#VALUE!</v>
      </c>
      <c r="K915" t="e" vm="1">
        <f t="shared" si="100"/>
        <v>#VALUE!</v>
      </c>
      <c r="L915" s="1">
        <f>Main!$B$27</f>
        <v>264.41701673810672</v>
      </c>
      <c r="M915" s="48" t="e" vm="1">
        <f t="shared" si="101"/>
        <v>#VALUE!</v>
      </c>
      <c r="N915" t="e" vm="1">
        <f t="shared" si="102"/>
        <v>#VALUE!</v>
      </c>
      <c r="O915" s="1">
        <f>Main!$C$27</f>
        <v>264.69552238228596</v>
      </c>
      <c r="P915" s="48" t="e" vm="1">
        <f t="shared" si="103"/>
        <v>#VALUE!</v>
      </c>
      <c r="Q915" t="e" vm="1">
        <f t="shared" si="104"/>
        <v>#VALUE!</v>
      </c>
    </row>
    <row r="916" spans="1:17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2">
        <f>[1]!GenLognormal($F$9,$F$10)</f>
        <v>#VALUE!</v>
      </c>
      <c r="G916" t="e" vm="2">
        <f>[1]!genBinomial(1,0.567)</f>
        <v>#VALUE!</v>
      </c>
      <c r="H916" s="13" t="e" vm="1">
        <f t="shared" si="98"/>
        <v>#VALUE!</v>
      </c>
      <c r="I916" s="1">
        <f>Main!$A$27</f>
        <v>264.55759569809749</v>
      </c>
      <c r="J916" s="48" t="e" vm="1">
        <f t="shared" si="99"/>
        <v>#VALUE!</v>
      </c>
      <c r="K916" t="e" vm="1">
        <f t="shared" si="100"/>
        <v>#VALUE!</v>
      </c>
      <c r="L916" s="1">
        <f>Main!$B$27</f>
        <v>264.41701673810672</v>
      </c>
      <c r="M916" s="48" t="e" vm="1">
        <f t="shared" si="101"/>
        <v>#VALUE!</v>
      </c>
      <c r="N916" t="e" vm="1">
        <f t="shared" si="102"/>
        <v>#VALUE!</v>
      </c>
      <c r="O916" s="1">
        <f>Main!$C$27</f>
        <v>264.69552238228596</v>
      </c>
      <c r="P916" s="48" t="e" vm="1">
        <f t="shared" si="103"/>
        <v>#VALUE!</v>
      </c>
      <c r="Q916" t="e" vm="1">
        <f t="shared" si="104"/>
        <v>#VALUE!</v>
      </c>
    </row>
    <row r="917" spans="1:17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2">
        <f>[1]!GenLognormal($F$9,$F$10)</f>
        <v>#VALUE!</v>
      </c>
      <c r="G917" t="e" vm="2">
        <f>[1]!genBinomial(1,0.567)</f>
        <v>#VALUE!</v>
      </c>
      <c r="H917" s="13" t="e" vm="1">
        <f t="shared" ref="H917:H980" si="105">(266.16-47.17*G917-2.33*F917+0.66*E917+0.017*(E917^2))*113.12/1000000*D917</f>
        <v>#VALUE!</v>
      </c>
      <c r="I917" s="1">
        <f>Main!$A$27</f>
        <v>264.55759569809749</v>
      </c>
      <c r="J917" s="48" t="e" vm="1">
        <f t="shared" ref="J917:J980" si="106">I917*$H917/24/60</f>
        <v>#VALUE!</v>
      </c>
      <c r="K917" t="e" vm="1">
        <f t="shared" ref="K917:K980" si="107">J917*24*60/$D917</f>
        <v>#VALUE!</v>
      </c>
      <c r="L917" s="1">
        <f>Main!$B$27</f>
        <v>264.41701673810672</v>
      </c>
      <c r="M917" s="48" t="e" vm="1">
        <f t="shared" ref="M917:M980" si="108">L917*$H917/24/60</f>
        <v>#VALUE!</v>
      </c>
      <c r="N917" t="e" vm="1">
        <f t="shared" ref="N917:N980" si="109">M917*24*60/$D917</f>
        <v>#VALUE!</v>
      </c>
      <c r="O917" s="1">
        <f>Main!$C$27</f>
        <v>264.69552238228596</v>
      </c>
      <c r="P917" s="48" t="e" vm="1">
        <f t="shared" ref="P917:P980" si="110">O917*$H917/24/60</f>
        <v>#VALUE!</v>
      </c>
      <c r="Q917" t="e" vm="1">
        <f t="shared" ref="Q917:Q980" si="111">P917*24*60/$D917</f>
        <v>#VALUE!</v>
      </c>
    </row>
    <row r="918" spans="1:17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2">
        <f>[1]!GenLognormal($F$9,$F$10)</f>
        <v>#VALUE!</v>
      </c>
      <c r="G918" t="e" vm="2">
        <f>[1]!genBinomial(1,0.567)</f>
        <v>#VALUE!</v>
      </c>
      <c r="H918" s="13" t="e" vm="1">
        <f t="shared" si="105"/>
        <v>#VALUE!</v>
      </c>
      <c r="I918" s="1">
        <f>Main!$A$27</f>
        <v>264.55759569809749</v>
      </c>
      <c r="J918" s="48" t="e" vm="1">
        <f t="shared" si="106"/>
        <v>#VALUE!</v>
      </c>
      <c r="K918" t="e" vm="1">
        <f t="shared" si="107"/>
        <v>#VALUE!</v>
      </c>
      <c r="L918" s="1">
        <f>Main!$B$27</f>
        <v>264.41701673810672</v>
      </c>
      <c r="M918" s="48" t="e" vm="1">
        <f t="shared" si="108"/>
        <v>#VALUE!</v>
      </c>
      <c r="N918" t="e" vm="1">
        <f t="shared" si="109"/>
        <v>#VALUE!</v>
      </c>
      <c r="O918" s="1">
        <f>Main!$C$27</f>
        <v>264.69552238228596</v>
      </c>
      <c r="P918" s="48" t="e" vm="1">
        <f t="shared" si="110"/>
        <v>#VALUE!</v>
      </c>
      <c r="Q918" t="e" vm="1">
        <f t="shared" si="111"/>
        <v>#VALUE!</v>
      </c>
    </row>
    <row r="919" spans="1:17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2">
        <f>[1]!GenLognormal($F$9,$F$10)</f>
        <v>#VALUE!</v>
      </c>
      <c r="G919" t="e" vm="2">
        <f>[1]!genBinomial(1,0.567)</f>
        <v>#VALUE!</v>
      </c>
      <c r="H919" s="13" t="e" vm="1">
        <f t="shared" si="105"/>
        <v>#VALUE!</v>
      </c>
      <c r="I919" s="1">
        <f>Main!$A$27</f>
        <v>264.55759569809749</v>
      </c>
      <c r="J919" s="48" t="e" vm="1">
        <f t="shared" si="106"/>
        <v>#VALUE!</v>
      </c>
      <c r="K919" t="e" vm="1">
        <f t="shared" si="107"/>
        <v>#VALUE!</v>
      </c>
      <c r="L919" s="1">
        <f>Main!$B$27</f>
        <v>264.41701673810672</v>
      </c>
      <c r="M919" s="48" t="e" vm="1">
        <f t="shared" si="108"/>
        <v>#VALUE!</v>
      </c>
      <c r="N919" t="e" vm="1">
        <f t="shared" si="109"/>
        <v>#VALUE!</v>
      </c>
      <c r="O919" s="1">
        <f>Main!$C$27</f>
        <v>264.69552238228596</v>
      </c>
      <c r="P919" s="48" t="e" vm="1">
        <f t="shared" si="110"/>
        <v>#VALUE!</v>
      </c>
      <c r="Q919" t="e" vm="1">
        <f t="shared" si="111"/>
        <v>#VALUE!</v>
      </c>
    </row>
    <row r="920" spans="1:17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2">
        <f>[1]!GenLognormal($F$9,$F$10)</f>
        <v>#VALUE!</v>
      </c>
      <c r="G920" t="e" vm="2">
        <f>[1]!genBinomial(1,0.567)</f>
        <v>#VALUE!</v>
      </c>
      <c r="H920" s="13" t="e" vm="1">
        <f t="shared" si="105"/>
        <v>#VALUE!</v>
      </c>
      <c r="I920" s="1">
        <f>Main!$A$27</f>
        <v>264.55759569809749</v>
      </c>
      <c r="J920" s="48" t="e" vm="1">
        <f t="shared" si="106"/>
        <v>#VALUE!</v>
      </c>
      <c r="K920" t="e" vm="1">
        <f t="shared" si="107"/>
        <v>#VALUE!</v>
      </c>
      <c r="L920" s="1">
        <f>Main!$B$27</f>
        <v>264.41701673810672</v>
      </c>
      <c r="M920" s="48" t="e" vm="1">
        <f t="shared" si="108"/>
        <v>#VALUE!</v>
      </c>
      <c r="N920" t="e" vm="1">
        <f t="shared" si="109"/>
        <v>#VALUE!</v>
      </c>
      <c r="O920" s="1">
        <f>Main!$C$27</f>
        <v>264.69552238228596</v>
      </c>
      <c r="P920" s="48" t="e" vm="1">
        <f t="shared" si="110"/>
        <v>#VALUE!</v>
      </c>
      <c r="Q920" t="e" vm="1">
        <f t="shared" si="111"/>
        <v>#VALUE!</v>
      </c>
    </row>
    <row r="921" spans="1:17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2">
        <f>[1]!GenLognormal($F$9,$F$10)</f>
        <v>#VALUE!</v>
      </c>
      <c r="G921" t="e" vm="2">
        <f>[1]!genBinomial(1,0.567)</f>
        <v>#VALUE!</v>
      </c>
      <c r="H921" s="13" t="e" vm="1">
        <f t="shared" si="105"/>
        <v>#VALUE!</v>
      </c>
      <c r="I921" s="1">
        <f>Main!$A$27</f>
        <v>264.55759569809749</v>
      </c>
      <c r="J921" s="48" t="e" vm="1">
        <f t="shared" si="106"/>
        <v>#VALUE!</v>
      </c>
      <c r="K921" t="e" vm="1">
        <f t="shared" si="107"/>
        <v>#VALUE!</v>
      </c>
      <c r="L921" s="1">
        <f>Main!$B$27</f>
        <v>264.41701673810672</v>
      </c>
      <c r="M921" s="48" t="e" vm="1">
        <f t="shared" si="108"/>
        <v>#VALUE!</v>
      </c>
      <c r="N921" t="e" vm="1">
        <f t="shared" si="109"/>
        <v>#VALUE!</v>
      </c>
      <c r="O921" s="1">
        <f>Main!$C$27</f>
        <v>264.69552238228596</v>
      </c>
      <c r="P921" s="48" t="e" vm="1">
        <f t="shared" si="110"/>
        <v>#VALUE!</v>
      </c>
      <c r="Q921" t="e" vm="1">
        <f t="shared" si="111"/>
        <v>#VALUE!</v>
      </c>
    </row>
    <row r="922" spans="1:17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2">
        <f>[1]!GenLognormal($F$9,$F$10)</f>
        <v>#VALUE!</v>
      </c>
      <c r="G922" t="e" vm="2">
        <f>[1]!genBinomial(1,0.567)</f>
        <v>#VALUE!</v>
      </c>
      <c r="H922" s="13" t="e" vm="1">
        <f t="shared" si="105"/>
        <v>#VALUE!</v>
      </c>
      <c r="I922" s="1">
        <f>Main!$A$27</f>
        <v>264.55759569809749</v>
      </c>
      <c r="J922" s="48" t="e" vm="1">
        <f t="shared" si="106"/>
        <v>#VALUE!</v>
      </c>
      <c r="K922" t="e" vm="1">
        <f t="shared" si="107"/>
        <v>#VALUE!</v>
      </c>
      <c r="L922" s="1">
        <f>Main!$B$27</f>
        <v>264.41701673810672</v>
      </c>
      <c r="M922" s="48" t="e" vm="1">
        <f t="shared" si="108"/>
        <v>#VALUE!</v>
      </c>
      <c r="N922" t="e" vm="1">
        <f t="shared" si="109"/>
        <v>#VALUE!</v>
      </c>
      <c r="O922" s="1">
        <f>Main!$C$27</f>
        <v>264.69552238228596</v>
      </c>
      <c r="P922" s="48" t="e" vm="1">
        <f t="shared" si="110"/>
        <v>#VALUE!</v>
      </c>
      <c r="Q922" t="e" vm="1">
        <f t="shared" si="111"/>
        <v>#VALUE!</v>
      </c>
    </row>
    <row r="923" spans="1:17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2">
        <f>[1]!GenLognormal($F$9,$F$10)</f>
        <v>#VALUE!</v>
      </c>
      <c r="G923" t="e" vm="2">
        <f>[1]!genBinomial(1,0.567)</f>
        <v>#VALUE!</v>
      </c>
      <c r="H923" s="13" t="e" vm="1">
        <f t="shared" si="105"/>
        <v>#VALUE!</v>
      </c>
      <c r="I923" s="1">
        <f>Main!$A$27</f>
        <v>264.55759569809749</v>
      </c>
      <c r="J923" s="48" t="e" vm="1">
        <f t="shared" si="106"/>
        <v>#VALUE!</v>
      </c>
      <c r="K923" t="e" vm="1">
        <f t="shared" si="107"/>
        <v>#VALUE!</v>
      </c>
      <c r="L923" s="1">
        <f>Main!$B$27</f>
        <v>264.41701673810672</v>
      </c>
      <c r="M923" s="48" t="e" vm="1">
        <f t="shared" si="108"/>
        <v>#VALUE!</v>
      </c>
      <c r="N923" t="e" vm="1">
        <f t="shared" si="109"/>
        <v>#VALUE!</v>
      </c>
      <c r="O923" s="1">
        <f>Main!$C$27</f>
        <v>264.69552238228596</v>
      </c>
      <c r="P923" s="48" t="e" vm="1">
        <f t="shared" si="110"/>
        <v>#VALUE!</v>
      </c>
      <c r="Q923" t="e" vm="1">
        <f t="shared" si="111"/>
        <v>#VALUE!</v>
      </c>
    </row>
    <row r="924" spans="1:17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2">
        <f>[1]!GenLognormal($F$9,$F$10)</f>
        <v>#VALUE!</v>
      </c>
      <c r="G924" t="e" vm="2">
        <f>[1]!genBinomial(1,0.567)</f>
        <v>#VALUE!</v>
      </c>
      <c r="H924" s="13" t="e" vm="1">
        <f t="shared" si="105"/>
        <v>#VALUE!</v>
      </c>
      <c r="I924" s="1">
        <f>Main!$A$27</f>
        <v>264.55759569809749</v>
      </c>
      <c r="J924" s="48" t="e" vm="1">
        <f t="shared" si="106"/>
        <v>#VALUE!</v>
      </c>
      <c r="K924" t="e" vm="1">
        <f t="shared" si="107"/>
        <v>#VALUE!</v>
      </c>
      <c r="L924" s="1">
        <f>Main!$B$27</f>
        <v>264.41701673810672</v>
      </c>
      <c r="M924" s="48" t="e" vm="1">
        <f t="shared" si="108"/>
        <v>#VALUE!</v>
      </c>
      <c r="N924" t="e" vm="1">
        <f t="shared" si="109"/>
        <v>#VALUE!</v>
      </c>
      <c r="O924" s="1">
        <f>Main!$C$27</f>
        <v>264.69552238228596</v>
      </c>
      <c r="P924" s="48" t="e" vm="1">
        <f t="shared" si="110"/>
        <v>#VALUE!</v>
      </c>
      <c r="Q924" t="e" vm="1">
        <f t="shared" si="111"/>
        <v>#VALUE!</v>
      </c>
    </row>
    <row r="925" spans="1:17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2">
        <f>[1]!GenLognormal($F$9,$F$10)</f>
        <v>#VALUE!</v>
      </c>
      <c r="G925" t="e" vm="2">
        <f>[1]!genBinomial(1,0.567)</f>
        <v>#VALUE!</v>
      </c>
      <c r="H925" s="13" t="e" vm="1">
        <f t="shared" si="105"/>
        <v>#VALUE!</v>
      </c>
      <c r="I925" s="1">
        <f>Main!$A$27</f>
        <v>264.55759569809749</v>
      </c>
      <c r="J925" s="48" t="e" vm="1">
        <f t="shared" si="106"/>
        <v>#VALUE!</v>
      </c>
      <c r="K925" t="e" vm="1">
        <f t="shared" si="107"/>
        <v>#VALUE!</v>
      </c>
      <c r="L925" s="1">
        <f>Main!$B$27</f>
        <v>264.41701673810672</v>
      </c>
      <c r="M925" s="48" t="e" vm="1">
        <f t="shared" si="108"/>
        <v>#VALUE!</v>
      </c>
      <c r="N925" t="e" vm="1">
        <f t="shared" si="109"/>
        <v>#VALUE!</v>
      </c>
      <c r="O925" s="1">
        <f>Main!$C$27</f>
        <v>264.69552238228596</v>
      </c>
      <c r="P925" s="48" t="e" vm="1">
        <f t="shared" si="110"/>
        <v>#VALUE!</v>
      </c>
      <c r="Q925" t="e" vm="1">
        <f t="shared" si="111"/>
        <v>#VALUE!</v>
      </c>
    </row>
    <row r="926" spans="1:17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2">
        <f>[1]!GenLognormal($F$9,$F$10)</f>
        <v>#VALUE!</v>
      </c>
      <c r="G926" t="e" vm="2">
        <f>[1]!genBinomial(1,0.567)</f>
        <v>#VALUE!</v>
      </c>
      <c r="H926" s="13" t="e" vm="1">
        <f t="shared" si="105"/>
        <v>#VALUE!</v>
      </c>
      <c r="I926" s="1">
        <f>Main!$A$27</f>
        <v>264.55759569809749</v>
      </c>
      <c r="J926" s="48" t="e" vm="1">
        <f t="shared" si="106"/>
        <v>#VALUE!</v>
      </c>
      <c r="K926" t="e" vm="1">
        <f t="shared" si="107"/>
        <v>#VALUE!</v>
      </c>
      <c r="L926" s="1">
        <f>Main!$B$27</f>
        <v>264.41701673810672</v>
      </c>
      <c r="M926" s="48" t="e" vm="1">
        <f t="shared" si="108"/>
        <v>#VALUE!</v>
      </c>
      <c r="N926" t="e" vm="1">
        <f t="shared" si="109"/>
        <v>#VALUE!</v>
      </c>
      <c r="O926" s="1">
        <f>Main!$C$27</f>
        <v>264.69552238228596</v>
      </c>
      <c r="P926" s="48" t="e" vm="1">
        <f t="shared" si="110"/>
        <v>#VALUE!</v>
      </c>
      <c r="Q926" t="e" vm="1">
        <f t="shared" si="111"/>
        <v>#VALUE!</v>
      </c>
    </row>
    <row r="927" spans="1:17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2">
        <f>[1]!GenLognormal($F$9,$F$10)</f>
        <v>#VALUE!</v>
      </c>
      <c r="G927" t="e" vm="2">
        <f>[1]!genBinomial(1,0.567)</f>
        <v>#VALUE!</v>
      </c>
      <c r="H927" s="13" t="e" vm="1">
        <f t="shared" si="105"/>
        <v>#VALUE!</v>
      </c>
      <c r="I927" s="1">
        <f>Main!$A$27</f>
        <v>264.55759569809749</v>
      </c>
      <c r="J927" s="48" t="e" vm="1">
        <f t="shared" si="106"/>
        <v>#VALUE!</v>
      </c>
      <c r="K927" t="e" vm="1">
        <f t="shared" si="107"/>
        <v>#VALUE!</v>
      </c>
      <c r="L927" s="1">
        <f>Main!$B$27</f>
        <v>264.41701673810672</v>
      </c>
      <c r="M927" s="48" t="e" vm="1">
        <f t="shared" si="108"/>
        <v>#VALUE!</v>
      </c>
      <c r="N927" t="e" vm="1">
        <f t="shared" si="109"/>
        <v>#VALUE!</v>
      </c>
      <c r="O927" s="1">
        <f>Main!$C$27</f>
        <v>264.69552238228596</v>
      </c>
      <c r="P927" s="48" t="e" vm="1">
        <f t="shared" si="110"/>
        <v>#VALUE!</v>
      </c>
      <c r="Q927" t="e" vm="1">
        <f t="shared" si="111"/>
        <v>#VALUE!</v>
      </c>
    </row>
    <row r="928" spans="1:17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2">
        <f>[1]!GenLognormal($F$9,$F$10)</f>
        <v>#VALUE!</v>
      </c>
      <c r="G928" t="e" vm="2">
        <f>[1]!genBinomial(1,0.567)</f>
        <v>#VALUE!</v>
      </c>
      <c r="H928" s="13" t="e" vm="1">
        <f t="shared" si="105"/>
        <v>#VALUE!</v>
      </c>
      <c r="I928" s="1">
        <f>Main!$A$27</f>
        <v>264.55759569809749</v>
      </c>
      <c r="J928" s="48" t="e" vm="1">
        <f t="shared" si="106"/>
        <v>#VALUE!</v>
      </c>
      <c r="K928" t="e" vm="1">
        <f t="shared" si="107"/>
        <v>#VALUE!</v>
      </c>
      <c r="L928" s="1">
        <f>Main!$B$27</f>
        <v>264.41701673810672</v>
      </c>
      <c r="M928" s="48" t="e" vm="1">
        <f t="shared" si="108"/>
        <v>#VALUE!</v>
      </c>
      <c r="N928" t="e" vm="1">
        <f t="shared" si="109"/>
        <v>#VALUE!</v>
      </c>
      <c r="O928" s="1">
        <f>Main!$C$27</f>
        <v>264.69552238228596</v>
      </c>
      <c r="P928" s="48" t="e" vm="1">
        <f t="shared" si="110"/>
        <v>#VALUE!</v>
      </c>
      <c r="Q928" t="e" vm="1">
        <f t="shared" si="111"/>
        <v>#VALUE!</v>
      </c>
    </row>
    <row r="929" spans="1:17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2">
        <f>[1]!GenLognormal($F$9,$F$10)</f>
        <v>#VALUE!</v>
      </c>
      <c r="G929" t="e" vm="2">
        <f>[1]!genBinomial(1,0.567)</f>
        <v>#VALUE!</v>
      </c>
      <c r="H929" s="13" t="e" vm="1">
        <f t="shared" si="105"/>
        <v>#VALUE!</v>
      </c>
      <c r="I929" s="1">
        <f>Main!$A$27</f>
        <v>264.55759569809749</v>
      </c>
      <c r="J929" s="48" t="e" vm="1">
        <f t="shared" si="106"/>
        <v>#VALUE!</v>
      </c>
      <c r="K929" t="e" vm="1">
        <f t="shared" si="107"/>
        <v>#VALUE!</v>
      </c>
      <c r="L929" s="1">
        <f>Main!$B$27</f>
        <v>264.41701673810672</v>
      </c>
      <c r="M929" s="48" t="e" vm="1">
        <f t="shared" si="108"/>
        <v>#VALUE!</v>
      </c>
      <c r="N929" t="e" vm="1">
        <f t="shared" si="109"/>
        <v>#VALUE!</v>
      </c>
      <c r="O929" s="1">
        <f>Main!$C$27</f>
        <v>264.69552238228596</v>
      </c>
      <c r="P929" s="48" t="e" vm="1">
        <f t="shared" si="110"/>
        <v>#VALUE!</v>
      </c>
      <c r="Q929" t="e" vm="1">
        <f t="shared" si="111"/>
        <v>#VALUE!</v>
      </c>
    </row>
    <row r="930" spans="1:17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2">
        <f>[1]!GenLognormal($F$9,$F$10)</f>
        <v>#VALUE!</v>
      </c>
      <c r="G930" t="e" vm="2">
        <f>[1]!genBinomial(1,0.567)</f>
        <v>#VALUE!</v>
      </c>
      <c r="H930" s="13" t="e" vm="1">
        <f t="shared" si="105"/>
        <v>#VALUE!</v>
      </c>
      <c r="I930" s="1">
        <f>Main!$A$27</f>
        <v>264.55759569809749</v>
      </c>
      <c r="J930" s="48" t="e" vm="1">
        <f t="shared" si="106"/>
        <v>#VALUE!</v>
      </c>
      <c r="K930" t="e" vm="1">
        <f t="shared" si="107"/>
        <v>#VALUE!</v>
      </c>
      <c r="L930" s="1">
        <f>Main!$B$27</f>
        <v>264.41701673810672</v>
      </c>
      <c r="M930" s="48" t="e" vm="1">
        <f t="shared" si="108"/>
        <v>#VALUE!</v>
      </c>
      <c r="N930" t="e" vm="1">
        <f t="shared" si="109"/>
        <v>#VALUE!</v>
      </c>
      <c r="O930" s="1">
        <f>Main!$C$27</f>
        <v>264.69552238228596</v>
      </c>
      <c r="P930" s="48" t="e" vm="1">
        <f t="shared" si="110"/>
        <v>#VALUE!</v>
      </c>
      <c r="Q930" t="e" vm="1">
        <f t="shared" si="111"/>
        <v>#VALUE!</v>
      </c>
    </row>
    <row r="931" spans="1:17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2">
        <f>[1]!GenLognormal($F$9,$F$10)</f>
        <v>#VALUE!</v>
      </c>
      <c r="G931" t="e" vm="2">
        <f>[1]!genBinomial(1,0.567)</f>
        <v>#VALUE!</v>
      </c>
      <c r="H931" s="13" t="e" vm="1">
        <f t="shared" si="105"/>
        <v>#VALUE!</v>
      </c>
      <c r="I931" s="1">
        <f>Main!$A$27</f>
        <v>264.55759569809749</v>
      </c>
      <c r="J931" s="48" t="e" vm="1">
        <f t="shared" si="106"/>
        <v>#VALUE!</v>
      </c>
      <c r="K931" t="e" vm="1">
        <f t="shared" si="107"/>
        <v>#VALUE!</v>
      </c>
      <c r="L931" s="1">
        <f>Main!$B$27</f>
        <v>264.41701673810672</v>
      </c>
      <c r="M931" s="48" t="e" vm="1">
        <f t="shared" si="108"/>
        <v>#VALUE!</v>
      </c>
      <c r="N931" t="e" vm="1">
        <f t="shared" si="109"/>
        <v>#VALUE!</v>
      </c>
      <c r="O931" s="1">
        <f>Main!$C$27</f>
        <v>264.69552238228596</v>
      </c>
      <c r="P931" s="48" t="e" vm="1">
        <f t="shared" si="110"/>
        <v>#VALUE!</v>
      </c>
      <c r="Q931" t="e" vm="1">
        <f t="shared" si="111"/>
        <v>#VALUE!</v>
      </c>
    </row>
    <row r="932" spans="1:17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2">
        <f>[1]!GenLognormal($F$9,$F$10)</f>
        <v>#VALUE!</v>
      </c>
      <c r="G932" t="e" vm="2">
        <f>[1]!genBinomial(1,0.567)</f>
        <v>#VALUE!</v>
      </c>
      <c r="H932" s="13" t="e" vm="1">
        <f t="shared" si="105"/>
        <v>#VALUE!</v>
      </c>
      <c r="I932" s="1">
        <f>Main!$A$27</f>
        <v>264.55759569809749</v>
      </c>
      <c r="J932" s="48" t="e" vm="1">
        <f t="shared" si="106"/>
        <v>#VALUE!</v>
      </c>
      <c r="K932" t="e" vm="1">
        <f t="shared" si="107"/>
        <v>#VALUE!</v>
      </c>
      <c r="L932" s="1">
        <f>Main!$B$27</f>
        <v>264.41701673810672</v>
      </c>
      <c r="M932" s="48" t="e" vm="1">
        <f t="shared" si="108"/>
        <v>#VALUE!</v>
      </c>
      <c r="N932" t="e" vm="1">
        <f t="shared" si="109"/>
        <v>#VALUE!</v>
      </c>
      <c r="O932" s="1">
        <f>Main!$C$27</f>
        <v>264.69552238228596</v>
      </c>
      <c r="P932" s="48" t="e" vm="1">
        <f t="shared" si="110"/>
        <v>#VALUE!</v>
      </c>
      <c r="Q932" t="e" vm="1">
        <f t="shared" si="111"/>
        <v>#VALUE!</v>
      </c>
    </row>
    <row r="933" spans="1:17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2">
        <f>[1]!GenLognormal($F$9,$F$10)</f>
        <v>#VALUE!</v>
      </c>
      <c r="G933" t="e" vm="2">
        <f>[1]!genBinomial(1,0.567)</f>
        <v>#VALUE!</v>
      </c>
      <c r="H933" s="13" t="e" vm="1">
        <f t="shared" si="105"/>
        <v>#VALUE!</v>
      </c>
      <c r="I933" s="1">
        <f>Main!$A$27</f>
        <v>264.55759569809749</v>
      </c>
      <c r="J933" s="48" t="e" vm="1">
        <f t="shared" si="106"/>
        <v>#VALUE!</v>
      </c>
      <c r="K933" t="e" vm="1">
        <f t="shared" si="107"/>
        <v>#VALUE!</v>
      </c>
      <c r="L933" s="1">
        <f>Main!$B$27</f>
        <v>264.41701673810672</v>
      </c>
      <c r="M933" s="48" t="e" vm="1">
        <f t="shared" si="108"/>
        <v>#VALUE!</v>
      </c>
      <c r="N933" t="e" vm="1">
        <f t="shared" si="109"/>
        <v>#VALUE!</v>
      </c>
      <c r="O933" s="1">
        <f>Main!$C$27</f>
        <v>264.69552238228596</v>
      </c>
      <c r="P933" s="48" t="e" vm="1">
        <f t="shared" si="110"/>
        <v>#VALUE!</v>
      </c>
      <c r="Q933" t="e" vm="1">
        <f t="shared" si="111"/>
        <v>#VALUE!</v>
      </c>
    </row>
    <row r="934" spans="1:17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2">
        <f>[1]!GenLognormal($F$9,$F$10)</f>
        <v>#VALUE!</v>
      </c>
      <c r="G934" t="e" vm="2">
        <f>[1]!genBinomial(1,0.567)</f>
        <v>#VALUE!</v>
      </c>
      <c r="H934" s="13" t="e" vm="1">
        <f t="shared" si="105"/>
        <v>#VALUE!</v>
      </c>
      <c r="I934" s="1">
        <f>Main!$A$27</f>
        <v>264.55759569809749</v>
      </c>
      <c r="J934" s="48" t="e" vm="1">
        <f t="shared" si="106"/>
        <v>#VALUE!</v>
      </c>
      <c r="K934" t="e" vm="1">
        <f t="shared" si="107"/>
        <v>#VALUE!</v>
      </c>
      <c r="L934" s="1">
        <f>Main!$B$27</f>
        <v>264.41701673810672</v>
      </c>
      <c r="M934" s="48" t="e" vm="1">
        <f t="shared" si="108"/>
        <v>#VALUE!</v>
      </c>
      <c r="N934" t="e" vm="1">
        <f t="shared" si="109"/>
        <v>#VALUE!</v>
      </c>
      <c r="O934" s="1">
        <f>Main!$C$27</f>
        <v>264.69552238228596</v>
      </c>
      <c r="P934" s="48" t="e" vm="1">
        <f t="shared" si="110"/>
        <v>#VALUE!</v>
      </c>
      <c r="Q934" t="e" vm="1">
        <f t="shared" si="111"/>
        <v>#VALUE!</v>
      </c>
    </row>
    <row r="935" spans="1:17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2">
        <f>[1]!GenLognormal($F$9,$F$10)</f>
        <v>#VALUE!</v>
      </c>
      <c r="G935" t="e" vm="2">
        <f>[1]!genBinomial(1,0.567)</f>
        <v>#VALUE!</v>
      </c>
      <c r="H935" s="13" t="e" vm="1">
        <f t="shared" si="105"/>
        <v>#VALUE!</v>
      </c>
      <c r="I935" s="1">
        <f>Main!$A$27</f>
        <v>264.55759569809749</v>
      </c>
      <c r="J935" s="48" t="e" vm="1">
        <f t="shared" si="106"/>
        <v>#VALUE!</v>
      </c>
      <c r="K935" t="e" vm="1">
        <f t="shared" si="107"/>
        <v>#VALUE!</v>
      </c>
      <c r="L935" s="1">
        <f>Main!$B$27</f>
        <v>264.41701673810672</v>
      </c>
      <c r="M935" s="48" t="e" vm="1">
        <f t="shared" si="108"/>
        <v>#VALUE!</v>
      </c>
      <c r="N935" t="e" vm="1">
        <f t="shared" si="109"/>
        <v>#VALUE!</v>
      </c>
      <c r="O935" s="1">
        <f>Main!$C$27</f>
        <v>264.69552238228596</v>
      </c>
      <c r="P935" s="48" t="e" vm="1">
        <f t="shared" si="110"/>
        <v>#VALUE!</v>
      </c>
      <c r="Q935" t="e" vm="1">
        <f t="shared" si="111"/>
        <v>#VALUE!</v>
      </c>
    </row>
    <row r="936" spans="1:17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2">
        <f>[1]!GenLognormal($F$9,$F$10)</f>
        <v>#VALUE!</v>
      </c>
      <c r="G936" t="e" vm="2">
        <f>[1]!genBinomial(1,0.567)</f>
        <v>#VALUE!</v>
      </c>
      <c r="H936" s="13" t="e" vm="1">
        <f t="shared" si="105"/>
        <v>#VALUE!</v>
      </c>
      <c r="I936" s="1">
        <f>Main!$A$27</f>
        <v>264.55759569809749</v>
      </c>
      <c r="J936" s="48" t="e" vm="1">
        <f t="shared" si="106"/>
        <v>#VALUE!</v>
      </c>
      <c r="K936" t="e" vm="1">
        <f t="shared" si="107"/>
        <v>#VALUE!</v>
      </c>
      <c r="L936" s="1">
        <f>Main!$B$27</f>
        <v>264.41701673810672</v>
      </c>
      <c r="M936" s="48" t="e" vm="1">
        <f t="shared" si="108"/>
        <v>#VALUE!</v>
      </c>
      <c r="N936" t="e" vm="1">
        <f t="shared" si="109"/>
        <v>#VALUE!</v>
      </c>
      <c r="O936" s="1">
        <f>Main!$C$27</f>
        <v>264.69552238228596</v>
      </c>
      <c r="P936" s="48" t="e" vm="1">
        <f t="shared" si="110"/>
        <v>#VALUE!</v>
      </c>
      <c r="Q936" t="e" vm="1">
        <f t="shared" si="111"/>
        <v>#VALUE!</v>
      </c>
    </row>
    <row r="937" spans="1:17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2">
        <f>[1]!GenLognormal($F$9,$F$10)</f>
        <v>#VALUE!</v>
      </c>
      <c r="G937" t="e" vm="2">
        <f>[1]!genBinomial(1,0.567)</f>
        <v>#VALUE!</v>
      </c>
      <c r="H937" s="13" t="e" vm="1">
        <f t="shared" si="105"/>
        <v>#VALUE!</v>
      </c>
      <c r="I937" s="1">
        <f>Main!$A$27</f>
        <v>264.55759569809749</v>
      </c>
      <c r="J937" s="48" t="e" vm="1">
        <f t="shared" si="106"/>
        <v>#VALUE!</v>
      </c>
      <c r="K937" t="e" vm="1">
        <f t="shared" si="107"/>
        <v>#VALUE!</v>
      </c>
      <c r="L937" s="1">
        <f>Main!$B$27</f>
        <v>264.41701673810672</v>
      </c>
      <c r="M937" s="48" t="e" vm="1">
        <f t="shared" si="108"/>
        <v>#VALUE!</v>
      </c>
      <c r="N937" t="e" vm="1">
        <f t="shared" si="109"/>
        <v>#VALUE!</v>
      </c>
      <c r="O937" s="1">
        <f>Main!$C$27</f>
        <v>264.69552238228596</v>
      </c>
      <c r="P937" s="48" t="e" vm="1">
        <f t="shared" si="110"/>
        <v>#VALUE!</v>
      </c>
      <c r="Q937" t="e" vm="1">
        <f t="shared" si="111"/>
        <v>#VALUE!</v>
      </c>
    </row>
    <row r="938" spans="1:17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2">
        <f>[1]!GenLognormal($F$9,$F$10)</f>
        <v>#VALUE!</v>
      </c>
      <c r="G938" t="e" vm="2">
        <f>[1]!genBinomial(1,0.567)</f>
        <v>#VALUE!</v>
      </c>
      <c r="H938" s="13" t="e" vm="1">
        <f t="shared" si="105"/>
        <v>#VALUE!</v>
      </c>
      <c r="I938" s="1">
        <f>Main!$A$27</f>
        <v>264.55759569809749</v>
      </c>
      <c r="J938" s="48" t="e" vm="1">
        <f t="shared" si="106"/>
        <v>#VALUE!</v>
      </c>
      <c r="K938" t="e" vm="1">
        <f t="shared" si="107"/>
        <v>#VALUE!</v>
      </c>
      <c r="L938" s="1">
        <f>Main!$B$27</f>
        <v>264.41701673810672</v>
      </c>
      <c r="M938" s="48" t="e" vm="1">
        <f t="shared" si="108"/>
        <v>#VALUE!</v>
      </c>
      <c r="N938" t="e" vm="1">
        <f t="shared" si="109"/>
        <v>#VALUE!</v>
      </c>
      <c r="O938" s="1">
        <f>Main!$C$27</f>
        <v>264.69552238228596</v>
      </c>
      <c r="P938" s="48" t="e" vm="1">
        <f t="shared" si="110"/>
        <v>#VALUE!</v>
      </c>
      <c r="Q938" t="e" vm="1">
        <f t="shared" si="111"/>
        <v>#VALUE!</v>
      </c>
    </row>
    <row r="939" spans="1:17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2">
        <f>[1]!GenLognormal($F$9,$F$10)</f>
        <v>#VALUE!</v>
      </c>
      <c r="G939" t="e" vm="2">
        <f>[1]!genBinomial(1,0.567)</f>
        <v>#VALUE!</v>
      </c>
      <c r="H939" s="13" t="e" vm="1">
        <f t="shared" si="105"/>
        <v>#VALUE!</v>
      </c>
      <c r="I939" s="1">
        <f>Main!$A$27</f>
        <v>264.55759569809749</v>
      </c>
      <c r="J939" s="48" t="e" vm="1">
        <f t="shared" si="106"/>
        <v>#VALUE!</v>
      </c>
      <c r="K939" t="e" vm="1">
        <f t="shared" si="107"/>
        <v>#VALUE!</v>
      </c>
      <c r="L939" s="1">
        <f>Main!$B$27</f>
        <v>264.41701673810672</v>
      </c>
      <c r="M939" s="48" t="e" vm="1">
        <f t="shared" si="108"/>
        <v>#VALUE!</v>
      </c>
      <c r="N939" t="e" vm="1">
        <f t="shared" si="109"/>
        <v>#VALUE!</v>
      </c>
      <c r="O939" s="1">
        <f>Main!$C$27</f>
        <v>264.69552238228596</v>
      </c>
      <c r="P939" s="48" t="e" vm="1">
        <f t="shared" si="110"/>
        <v>#VALUE!</v>
      </c>
      <c r="Q939" t="e" vm="1">
        <f t="shared" si="111"/>
        <v>#VALUE!</v>
      </c>
    </row>
    <row r="940" spans="1:17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2">
        <f>[1]!GenLognormal($F$9,$F$10)</f>
        <v>#VALUE!</v>
      </c>
      <c r="G940" t="e" vm="2">
        <f>[1]!genBinomial(1,0.567)</f>
        <v>#VALUE!</v>
      </c>
      <c r="H940" s="13" t="e" vm="1">
        <f t="shared" si="105"/>
        <v>#VALUE!</v>
      </c>
      <c r="I940" s="1">
        <f>Main!$A$27</f>
        <v>264.55759569809749</v>
      </c>
      <c r="J940" s="48" t="e" vm="1">
        <f t="shared" si="106"/>
        <v>#VALUE!</v>
      </c>
      <c r="K940" t="e" vm="1">
        <f t="shared" si="107"/>
        <v>#VALUE!</v>
      </c>
      <c r="L940" s="1">
        <f>Main!$B$27</f>
        <v>264.41701673810672</v>
      </c>
      <c r="M940" s="48" t="e" vm="1">
        <f t="shared" si="108"/>
        <v>#VALUE!</v>
      </c>
      <c r="N940" t="e" vm="1">
        <f t="shared" si="109"/>
        <v>#VALUE!</v>
      </c>
      <c r="O940" s="1">
        <f>Main!$C$27</f>
        <v>264.69552238228596</v>
      </c>
      <c r="P940" s="48" t="e" vm="1">
        <f t="shared" si="110"/>
        <v>#VALUE!</v>
      </c>
      <c r="Q940" t="e" vm="1">
        <f t="shared" si="111"/>
        <v>#VALUE!</v>
      </c>
    </row>
    <row r="941" spans="1:17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2">
        <f>[1]!GenLognormal($F$9,$F$10)</f>
        <v>#VALUE!</v>
      </c>
      <c r="G941" t="e" vm="2">
        <f>[1]!genBinomial(1,0.567)</f>
        <v>#VALUE!</v>
      </c>
      <c r="H941" s="13" t="e" vm="1">
        <f t="shared" si="105"/>
        <v>#VALUE!</v>
      </c>
      <c r="I941" s="1">
        <f>Main!$A$27</f>
        <v>264.55759569809749</v>
      </c>
      <c r="J941" s="48" t="e" vm="1">
        <f t="shared" si="106"/>
        <v>#VALUE!</v>
      </c>
      <c r="K941" t="e" vm="1">
        <f t="shared" si="107"/>
        <v>#VALUE!</v>
      </c>
      <c r="L941" s="1">
        <f>Main!$B$27</f>
        <v>264.41701673810672</v>
      </c>
      <c r="M941" s="48" t="e" vm="1">
        <f t="shared" si="108"/>
        <v>#VALUE!</v>
      </c>
      <c r="N941" t="e" vm="1">
        <f t="shared" si="109"/>
        <v>#VALUE!</v>
      </c>
      <c r="O941" s="1">
        <f>Main!$C$27</f>
        <v>264.69552238228596</v>
      </c>
      <c r="P941" s="48" t="e" vm="1">
        <f t="shared" si="110"/>
        <v>#VALUE!</v>
      </c>
      <c r="Q941" t="e" vm="1">
        <f t="shared" si="111"/>
        <v>#VALUE!</v>
      </c>
    </row>
    <row r="942" spans="1:17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2">
        <f>[1]!GenLognormal($F$9,$F$10)</f>
        <v>#VALUE!</v>
      </c>
      <c r="G942" t="e" vm="2">
        <f>[1]!genBinomial(1,0.567)</f>
        <v>#VALUE!</v>
      </c>
      <c r="H942" s="13" t="e" vm="1">
        <f t="shared" si="105"/>
        <v>#VALUE!</v>
      </c>
      <c r="I942" s="1">
        <f>Main!$A$27</f>
        <v>264.55759569809749</v>
      </c>
      <c r="J942" s="48" t="e" vm="1">
        <f t="shared" si="106"/>
        <v>#VALUE!</v>
      </c>
      <c r="K942" t="e" vm="1">
        <f t="shared" si="107"/>
        <v>#VALUE!</v>
      </c>
      <c r="L942" s="1">
        <f>Main!$B$27</f>
        <v>264.41701673810672</v>
      </c>
      <c r="M942" s="48" t="e" vm="1">
        <f t="shared" si="108"/>
        <v>#VALUE!</v>
      </c>
      <c r="N942" t="e" vm="1">
        <f t="shared" si="109"/>
        <v>#VALUE!</v>
      </c>
      <c r="O942" s="1">
        <f>Main!$C$27</f>
        <v>264.69552238228596</v>
      </c>
      <c r="P942" s="48" t="e" vm="1">
        <f t="shared" si="110"/>
        <v>#VALUE!</v>
      </c>
      <c r="Q942" t="e" vm="1">
        <f t="shared" si="111"/>
        <v>#VALUE!</v>
      </c>
    </row>
    <row r="943" spans="1:17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2">
        <f>[1]!GenLognormal($F$9,$F$10)</f>
        <v>#VALUE!</v>
      </c>
      <c r="G943" t="e" vm="2">
        <f>[1]!genBinomial(1,0.567)</f>
        <v>#VALUE!</v>
      </c>
      <c r="H943" s="13" t="e" vm="1">
        <f t="shared" si="105"/>
        <v>#VALUE!</v>
      </c>
      <c r="I943" s="1">
        <f>Main!$A$27</f>
        <v>264.55759569809749</v>
      </c>
      <c r="J943" s="48" t="e" vm="1">
        <f t="shared" si="106"/>
        <v>#VALUE!</v>
      </c>
      <c r="K943" t="e" vm="1">
        <f t="shared" si="107"/>
        <v>#VALUE!</v>
      </c>
      <c r="L943" s="1">
        <f>Main!$B$27</f>
        <v>264.41701673810672</v>
      </c>
      <c r="M943" s="48" t="e" vm="1">
        <f t="shared" si="108"/>
        <v>#VALUE!</v>
      </c>
      <c r="N943" t="e" vm="1">
        <f t="shared" si="109"/>
        <v>#VALUE!</v>
      </c>
      <c r="O943" s="1">
        <f>Main!$C$27</f>
        <v>264.69552238228596</v>
      </c>
      <c r="P943" s="48" t="e" vm="1">
        <f t="shared" si="110"/>
        <v>#VALUE!</v>
      </c>
      <c r="Q943" t="e" vm="1">
        <f t="shared" si="111"/>
        <v>#VALUE!</v>
      </c>
    </row>
    <row r="944" spans="1:17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2">
        <f>[1]!GenLognormal($F$9,$F$10)</f>
        <v>#VALUE!</v>
      </c>
      <c r="G944" t="e" vm="2">
        <f>[1]!genBinomial(1,0.567)</f>
        <v>#VALUE!</v>
      </c>
      <c r="H944" s="13" t="e" vm="1">
        <f t="shared" si="105"/>
        <v>#VALUE!</v>
      </c>
      <c r="I944" s="1">
        <f>Main!$A$27</f>
        <v>264.55759569809749</v>
      </c>
      <c r="J944" s="48" t="e" vm="1">
        <f t="shared" si="106"/>
        <v>#VALUE!</v>
      </c>
      <c r="K944" t="e" vm="1">
        <f t="shared" si="107"/>
        <v>#VALUE!</v>
      </c>
      <c r="L944" s="1">
        <f>Main!$B$27</f>
        <v>264.41701673810672</v>
      </c>
      <c r="M944" s="48" t="e" vm="1">
        <f t="shared" si="108"/>
        <v>#VALUE!</v>
      </c>
      <c r="N944" t="e" vm="1">
        <f t="shared" si="109"/>
        <v>#VALUE!</v>
      </c>
      <c r="O944" s="1">
        <f>Main!$C$27</f>
        <v>264.69552238228596</v>
      </c>
      <c r="P944" s="48" t="e" vm="1">
        <f t="shared" si="110"/>
        <v>#VALUE!</v>
      </c>
      <c r="Q944" t="e" vm="1">
        <f t="shared" si="111"/>
        <v>#VALUE!</v>
      </c>
    </row>
    <row r="945" spans="1:17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2">
        <f>[1]!GenLognormal($F$9,$F$10)</f>
        <v>#VALUE!</v>
      </c>
      <c r="G945" t="e" vm="2">
        <f>[1]!genBinomial(1,0.567)</f>
        <v>#VALUE!</v>
      </c>
      <c r="H945" s="13" t="e" vm="1">
        <f t="shared" si="105"/>
        <v>#VALUE!</v>
      </c>
      <c r="I945" s="1">
        <f>Main!$A$27</f>
        <v>264.55759569809749</v>
      </c>
      <c r="J945" s="48" t="e" vm="1">
        <f t="shared" si="106"/>
        <v>#VALUE!</v>
      </c>
      <c r="K945" t="e" vm="1">
        <f t="shared" si="107"/>
        <v>#VALUE!</v>
      </c>
      <c r="L945" s="1">
        <f>Main!$B$27</f>
        <v>264.41701673810672</v>
      </c>
      <c r="M945" s="48" t="e" vm="1">
        <f t="shared" si="108"/>
        <v>#VALUE!</v>
      </c>
      <c r="N945" t="e" vm="1">
        <f t="shared" si="109"/>
        <v>#VALUE!</v>
      </c>
      <c r="O945" s="1">
        <f>Main!$C$27</f>
        <v>264.69552238228596</v>
      </c>
      <c r="P945" s="48" t="e" vm="1">
        <f t="shared" si="110"/>
        <v>#VALUE!</v>
      </c>
      <c r="Q945" t="e" vm="1">
        <f t="shared" si="111"/>
        <v>#VALUE!</v>
      </c>
    </row>
    <row r="946" spans="1:17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2">
        <f>[1]!GenLognormal($F$9,$F$10)</f>
        <v>#VALUE!</v>
      </c>
      <c r="G946" t="e" vm="2">
        <f>[1]!genBinomial(1,0.567)</f>
        <v>#VALUE!</v>
      </c>
      <c r="H946" s="13" t="e" vm="1">
        <f t="shared" si="105"/>
        <v>#VALUE!</v>
      </c>
      <c r="I946" s="1">
        <f>Main!$A$27</f>
        <v>264.55759569809749</v>
      </c>
      <c r="J946" s="48" t="e" vm="1">
        <f t="shared" si="106"/>
        <v>#VALUE!</v>
      </c>
      <c r="K946" t="e" vm="1">
        <f t="shared" si="107"/>
        <v>#VALUE!</v>
      </c>
      <c r="L946" s="1">
        <f>Main!$B$27</f>
        <v>264.41701673810672</v>
      </c>
      <c r="M946" s="48" t="e" vm="1">
        <f t="shared" si="108"/>
        <v>#VALUE!</v>
      </c>
      <c r="N946" t="e" vm="1">
        <f t="shared" si="109"/>
        <v>#VALUE!</v>
      </c>
      <c r="O946" s="1">
        <f>Main!$C$27</f>
        <v>264.69552238228596</v>
      </c>
      <c r="P946" s="48" t="e" vm="1">
        <f t="shared" si="110"/>
        <v>#VALUE!</v>
      </c>
      <c r="Q946" t="e" vm="1">
        <f t="shared" si="111"/>
        <v>#VALUE!</v>
      </c>
    </row>
    <row r="947" spans="1:17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2">
        <f>[1]!GenLognormal($F$9,$F$10)</f>
        <v>#VALUE!</v>
      </c>
      <c r="G947" t="e" vm="2">
        <f>[1]!genBinomial(1,0.567)</f>
        <v>#VALUE!</v>
      </c>
      <c r="H947" s="13" t="e" vm="1">
        <f t="shared" si="105"/>
        <v>#VALUE!</v>
      </c>
      <c r="I947" s="1">
        <f>Main!$A$27</f>
        <v>264.55759569809749</v>
      </c>
      <c r="J947" s="48" t="e" vm="1">
        <f t="shared" si="106"/>
        <v>#VALUE!</v>
      </c>
      <c r="K947" t="e" vm="1">
        <f t="shared" si="107"/>
        <v>#VALUE!</v>
      </c>
      <c r="L947" s="1">
        <f>Main!$B$27</f>
        <v>264.41701673810672</v>
      </c>
      <c r="M947" s="48" t="e" vm="1">
        <f t="shared" si="108"/>
        <v>#VALUE!</v>
      </c>
      <c r="N947" t="e" vm="1">
        <f t="shared" si="109"/>
        <v>#VALUE!</v>
      </c>
      <c r="O947" s="1">
        <f>Main!$C$27</f>
        <v>264.69552238228596</v>
      </c>
      <c r="P947" s="48" t="e" vm="1">
        <f t="shared" si="110"/>
        <v>#VALUE!</v>
      </c>
      <c r="Q947" t="e" vm="1">
        <f t="shared" si="111"/>
        <v>#VALUE!</v>
      </c>
    </row>
    <row r="948" spans="1:17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2">
        <f>[1]!GenLognormal($F$9,$F$10)</f>
        <v>#VALUE!</v>
      </c>
      <c r="G948" t="e" vm="2">
        <f>[1]!genBinomial(1,0.567)</f>
        <v>#VALUE!</v>
      </c>
      <c r="H948" s="13" t="e" vm="1">
        <f t="shared" si="105"/>
        <v>#VALUE!</v>
      </c>
      <c r="I948" s="1">
        <f>Main!$A$27</f>
        <v>264.55759569809749</v>
      </c>
      <c r="J948" s="48" t="e" vm="1">
        <f t="shared" si="106"/>
        <v>#VALUE!</v>
      </c>
      <c r="K948" t="e" vm="1">
        <f t="shared" si="107"/>
        <v>#VALUE!</v>
      </c>
      <c r="L948" s="1">
        <f>Main!$B$27</f>
        <v>264.41701673810672</v>
      </c>
      <c r="M948" s="48" t="e" vm="1">
        <f t="shared" si="108"/>
        <v>#VALUE!</v>
      </c>
      <c r="N948" t="e" vm="1">
        <f t="shared" si="109"/>
        <v>#VALUE!</v>
      </c>
      <c r="O948" s="1">
        <f>Main!$C$27</f>
        <v>264.69552238228596</v>
      </c>
      <c r="P948" s="48" t="e" vm="1">
        <f t="shared" si="110"/>
        <v>#VALUE!</v>
      </c>
      <c r="Q948" t="e" vm="1">
        <f t="shared" si="111"/>
        <v>#VALUE!</v>
      </c>
    </row>
    <row r="949" spans="1:17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2">
        <f>[1]!GenLognormal($F$9,$F$10)</f>
        <v>#VALUE!</v>
      </c>
      <c r="G949" t="e" vm="2">
        <f>[1]!genBinomial(1,0.567)</f>
        <v>#VALUE!</v>
      </c>
      <c r="H949" s="13" t="e" vm="1">
        <f t="shared" si="105"/>
        <v>#VALUE!</v>
      </c>
      <c r="I949" s="1">
        <f>Main!$A$27</f>
        <v>264.55759569809749</v>
      </c>
      <c r="J949" s="48" t="e" vm="1">
        <f t="shared" si="106"/>
        <v>#VALUE!</v>
      </c>
      <c r="K949" t="e" vm="1">
        <f t="shared" si="107"/>
        <v>#VALUE!</v>
      </c>
      <c r="L949" s="1">
        <f>Main!$B$27</f>
        <v>264.41701673810672</v>
      </c>
      <c r="M949" s="48" t="e" vm="1">
        <f t="shared" si="108"/>
        <v>#VALUE!</v>
      </c>
      <c r="N949" t="e" vm="1">
        <f t="shared" si="109"/>
        <v>#VALUE!</v>
      </c>
      <c r="O949" s="1">
        <f>Main!$C$27</f>
        <v>264.69552238228596</v>
      </c>
      <c r="P949" s="48" t="e" vm="1">
        <f t="shared" si="110"/>
        <v>#VALUE!</v>
      </c>
      <c r="Q949" t="e" vm="1">
        <f t="shared" si="111"/>
        <v>#VALUE!</v>
      </c>
    </row>
    <row r="950" spans="1:17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2">
        <f>[1]!GenLognormal($F$9,$F$10)</f>
        <v>#VALUE!</v>
      </c>
      <c r="G950" t="e" vm="2">
        <f>[1]!genBinomial(1,0.567)</f>
        <v>#VALUE!</v>
      </c>
      <c r="H950" s="13" t="e" vm="1">
        <f t="shared" si="105"/>
        <v>#VALUE!</v>
      </c>
      <c r="I950" s="1">
        <f>Main!$A$27</f>
        <v>264.55759569809749</v>
      </c>
      <c r="J950" s="48" t="e" vm="1">
        <f t="shared" si="106"/>
        <v>#VALUE!</v>
      </c>
      <c r="K950" t="e" vm="1">
        <f t="shared" si="107"/>
        <v>#VALUE!</v>
      </c>
      <c r="L950" s="1">
        <f>Main!$B$27</f>
        <v>264.41701673810672</v>
      </c>
      <c r="M950" s="48" t="e" vm="1">
        <f t="shared" si="108"/>
        <v>#VALUE!</v>
      </c>
      <c r="N950" t="e" vm="1">
        <f t="shared" si="109"/>
        <v>#VALUE!</v>
      </c>
      <c r="O950" s="1">
        <f>Main!$C$27</f>
        <v>264.69552238228596</v>
      </c>
      <c r="P950" s="48" t="e" vm="1">
        <f t="shared" si="110"/>
        <v>#VALUE!</v>
      </c>
      <c r="Q950" t="e" vm="1">
        <f t="shared" si="111"/>
        <v>#VALUE!</v>
      </c>
    </row>
    <row r="951" spans="1:17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2">
        <f>[1]!GenLognormal($F$9,$F$10)</f>
        <v>#VALUE!</v>
      </c>
      <c r="G951" t="e" vm="2">
        <f>[1]!genBinomial(1,0.567)</f>
        <v>#VALUE!</v>
      </c>
      <c r="H951" s="13" t="e" vm="1">
        <f t="shared" si="105"/>
        <v>#VALUE!</v>
      </c>
      <c r="I951" s="1">
        <f>Main!$A$27</f>
        <v>264.55759569809749</v>
      </c>
      <c r="J951" s="48" t="e" vm="1">
        <f t="shared" si="106"/>
        <v>#VALUE!</v>
      </c>
      <c r="K951" t="e" vm="1">
        <f t="shared" si="107"/>
        <v>#VALUE!</v>
      </c>
      <c r="L951" s="1">
        <f>Main!$B$27</f>
        <v>264.41701673810672</v>
      </c>
      <c r="M951" s="48" t="e" vm="1">
        <f t="shared" si="108"/>
        <v>#VALUE!</v>
      </c>
      <c r="N951" t="e" vm="1">
        <f t="shared" si="109"/>
        <v>#VALUE!</v>
      </c>
      <c r="O951" s="1">
        <f>Main!$C$27</f>
        <v>264.69552238228596</v>
      </c>
      <c r="P951" s="48" t="e" vm="1">
        <f t="shared" si="110"/>
        <v>#VALUE!</v>
      </c>
      <c r="Q951" t="e" vm="1">
        <f t="shared" si="111"/>
        <v>#VALUE!</v>
      </c>
    </row>
    <row r="952" spans="1:17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2">
        <f>[1]!GenLognormal($F$9,$F$10)</f>
        <v>#VALUE!</v>
      </c>
      <c r="G952" t="e" vm="2">
        <f>[1]!genBinomial(1,0.567)</f>
        <v>#VALUE!</v>
      </c>
      <c r="H952" s="13" t="e" vm="1">
        <f t="shared" si="105"/>
        <v>#VALUE!</v>
      </c>
      <c r="I952" s="1">
        <f>Main!$A$27</f>
        <v>264.55759569809749</v>
      </c>
      <c r="J952" s="48" t="e" vm="1">
        <f t="shared" si="106"/>
        <v>#VALUE!</v>
      </c>
      <c r="K952" t="e" vm="1">
        <f t="shared" si="107"/>
        <v>#VALUE!</v>
      </c>
      <c r="L952" s="1">
        <f>Main!$B$27</f>
        <v>264.41701673810672</v>
      </c>
      <c r="M952" s="48" t="e" vm="1">
        <f t="shared" si="108"/>
        <v>#VALUE!</v>
      </c>
      <c r="N952" t="e" vm="1">
        <f t="shared" si="109"/>
        <v>#VALUE!</v>
      </c>
      <c r="O952" s="1">
        <f>Main!$C$27</f>
        <v>264.69552238228596</v>
      </c>
      <c r="P952" s="48" t="e" vm="1">
        <f t="shared" si="110"/>
        <v>#VALUE!</v>
      </c>
      <c r="Q952" t="e" vm="1">
        <f t="shared" si="111"/>
        <v>#VALUE!</v>
      </c>
    </row>
    <row r="953" spans="1:17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2">
        <f>[1]!GenLognormal($F$9,$F$10)</f>
        <v>#VALUE!</v>
      </c>
      <c r="G953" t="e" vm="2">
        <f>[1]!genBinomial(1,0.567)</f>
        <v>#VALUE!</v>
      </c>
      <c r="H953" s="13" t="e" vm="1">
        <f t="shared" si="105"/>
        <v>#VALUE!</v>
      </c>
      <c r="I953" s="1">
        <f>Main!$A$27</f>
        <v>264.55759569809749</v>
      </c>
      <c r="J953" s="48" t="e" vm="1">
        <f t="shared" si="106"/>
        <v>#VALUE!</v>
      </c>
      <c r="K953" t="e" vm="1">
        <f t="shared" si="107"/>
        <v>#VALUE!</v>
      </c>
      <c r="L953" s="1">
        <f>Main!$B$27</f>
        <v>264.41701673810672</v>
      </c>
      <c r="M953" s="48" t="e" vm="1">
        <f t="shared" si="108"/>
        <v>#VALUE!</v>
      </c>
      <c r="N953" t="e" vm="1">
        <f t="shared" si="109"/>
        <v>#VALUE!</v>
      </c>
      <c r="O953" s="1">
        <f>Main!$C$27</f>
        <v>264.69552238228596</v>
      </c>
      <c r="P953" s="48" t="e" vm="1">
        <f t="shared" si="110"/>
        <v>#VALUE!</v>
      </c>
      <c r="Q953" t="e" vm="1">
        <f t="shared" si="111"/>
        <v>#VALUE!</v>
      </c>
    </row>
    <row r="954" spans="1:17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2">
        <f>[1]!GenLognormal($F$9,$F$10)</f>
        <v>#VALUE!</v>
      </c>
      <c r="G954" t="e" vm="2">
        <f>[1]!genBinomial(1,0.567)</f>
        <v>#VALUE!</v>
      </c>
      <c r="H954" s="13" t="e" vm="1">
        <f t="shared" si="105"/>
        <v>#VALUE!</v>
      </c>
      <c r="I954" s="1">
        <f>Main!$A$27</f>
        <v>264.55759569809749</v>
      </c>
      <c r="J954" s="48" t="e" vm="1">
        <f t="shared" si="106"/>
        <v>#VALUE!</v>
      </c>
      <c r="K954" t="e" vm="1">
        <f t="shared" si="107"/>
        <v>#VALUE!</v>
      </c>
      <c r="L954" s="1">
        <f>Main!$B$27</f>
        <v>264.41701673810672</v>
      </c>
      <c r="M954" s="48" t="e" vm="1">
        <f t="shared" si="108"/>
        <v>#VALUE!</v>
      </c>
      <c r="N954" t="e" vm="1">
        <f t="shared" si="109"/>
        <v>#VALUE!</v>
      </c>
      <c r="O954" s="1">
        <f>Main!$C$27</f>
        <v>264.69552238228596</v>
      </c>
      <c r="P954" s="48" t="e" vm="1">
        <f t="shared" si="110"/>
        <v>#VALUE!</v>
      </c>
      <c r="Q954" t="e" vm="1">
        <f t="shared" si="111"/>
        <v>#VALUE!</v>
      </c>
    </row>
    <row r="955" spans="1:17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2">
        <f>[1]!GenLognormal($F$9,$F$10)</f>
        <v>#VALUE!</v>
      </c>
      <c r="G955" t="e" vm="2">
        <f>[1]!genBinomial(1,0.567)</f>
        <v>#VALUE!</v>
      </c>
      <c r="H955" s="13" t="e" vm="1">
        <f t="shared" si="105"/>
        <v>#VALUE!</v>
      </c>
      <c r="I955" s="1">
        <f>Main!$A$27</f>
        <v>264.55759569809749</v>
      </c>
      <c r="J955" s="48" t="e" vm="1">
        <f t="shared" si="106"/>
        <v>#VALUE!</v>
      </c>
      <c r="K955" t="e" vm="1">
        <f t="shared" si="107"/>
        <v>#VALUE!</v>
      </c>
      <c r="L955" s="1">
        <f>Main!$B$27</f>
        <v>264.41701673810672</v>
      </c>
      <c r="M955" s="48" t="e" vm="1">
        <f t="shared" si="108"/>
        <v>#VALUE!</v>
      </c>
      <c r="N955" t="e" vm="1">
        <f t="shared" si="109"/>
        <v>#VALUE!</v>
      </c>
      <c r="O955" s="1">
        <f>Main!$C$27</f>
        <v>264.69552238228596</v>
      </c>
      <c r="P955" s="48" t="e" vm="1">
        <f t="shared" si="110"/>
        <v>#VALUE!</v>
      </c>
      <c r="Q955" t="e" vm="1">
        <f t="shared" si="111"/>
        <v>#VALUE!</v>
      </c>
    </row>
    <row r="956" spans="1:17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2">
        <f>[1]!GenLognormal($F$9,$F$10)</f>
        <v>#VALUE!</v>
      </c>
      <c r="G956" t="e" vm="2">
        <f>[1]!genBinomial(1,0.567)</f>
        <v>#VALUE!</v>
      </c>
      <c r="H956" s="13" t="e" vm="1">
        <f t="shared" si="105"/>
        <v>#VALUE!</v>
      </c>
      <c r="I956" s="1">
        <f>Main!$A$27</f>
        <v>264.55759569809749</v>
      </c>
      <c r="J956" s="48" t="e" vm="1">
        <f t="shared" si="106"/>
        <v>#VALUE!</v>
      </c>
      <c r="K956" t="e" vm="1">
        <f t="shared" si="107"/>
        <v>#VALUE!</v>
      </c>
      <c r="L956" s="1">
        <f>Main!$B$27</f>
        <v>264.41701673810672</v>
      </c>
      <c r="M956" s="48" t="e" vm="1">
        <f t="shared" si="108"/>
        <v>#VALUE!</v>
      </c>
      <c r="N956" t="e" vm="1">
        <f t="shared" si="109"/>
        <v>#VALUE!</v>
      </c>
      <c r="O956" s="1">
        <f>Main!$C$27</f>
        <v>264.69552238228596</v>
      </c>
      <c r="P956" s="48" t="e" vm="1">
        <f t="shared" si="110"/>
        <v>#VALUE!</v>
      </c>
      <c r="Q956" t="e" vm="1">
        <f t="shared" si="111"/>
        <v>#VALUE!</v>
      </c>
    </row>
    <row r="957" spans="1:17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2">
        <f>[1]!GenLognormal($F$9,$F$10)</f>
        <v>#VALUE!</v>
      </c>
      <c r="G957" t="e" vm="2">
        <f>[1]!genBinomial(1,0.567)</f>
        <v>#VALUE!</v>
      </c>
      <c r="H957" s="13" t="e" vm="1">
        <f t="shared" si="105"/>
        <v>#VALUE!</v>
      </c>
      <c r="I957" s="1">
        <f>Main!$A$27</f>
        <v>264.55759569809749</v>
      </c>
      <c r="J957" s="48" t="e" vm="1">
        <f t="shared" si="106"/>
        <v>#VALUE!</v>
      </c>
      <c r="K957" t="e" vm="1">
        <f t="shared" si="107"/>
        <v>#VALUE!</v>
      </c>
      <c r="L957" s="1">
        <f>Main!$B$27</f>
        <v>264.41701673810672</v>
      </c>
      <c r="M957" s="48" t="e" vm="1">
        <f t="shared" si="108"/>
        <v>#VALUE!</v>
      </c>
      <c r="N957" t="e" vm="1">
        <f t="shared" si="109"/>
        <v>#VALUE!</v>
      </c>
      <c r="O957" s="1">
        <f>Main!$C$27</f>
        <v>264.69552238228596</v>
      </c>
      <c r="P957" s="48" t="e" vm="1">
        <f t="shared" si="110"/>
        <v>#VALUE!</v>
      </c>
      <c r="Q957" t="e" vm="1">
        <f t="shared" si="111"/>
        <v>#VALUE!</v>
      </c>
    </row>
    <row r="958" spans="1:17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2">
        <f>[1]!GenLognormal($F$9,$F$10)</f>
        <v>#VALUE!</v>
      </c>
      <c r="G958" t="e" vm="2">
        <f>[1]!genBinomial(1,0.567)</f>
        <v>#VALUE!</v>
      </c>
      <c r="H958" s="13" t="e" vm="1">
        <f t="shared" si="105"/>
        <v>#VALUE!</v>
      </c>
      <c r="I958" s="1">
        <f>Main!$A$27</f>
        <v>264.55759569809749</v>
      </c>
      <c r="J958" s="48" t="e" vm="1">
        <f t="shared" si="106"/>
        <v>#VALUE!</v>
      </c>
      <c r="K958" t="e" vm="1">
        <f t="shared" si="107"/>
        <v>#VALUE!</v>
      </c>
      <c r="L958" s="1">
        <f>Main!$B$27</f>
        <v>264.41701673810672</v>
      </c>
      <c r="M958" s="48" t="e" vm="1">
        <f t="shared" si="108"/>
        <v>#VALUE!</v>
      </c>
      <c r="N958" t="e" vm="1">
        <f t="shared" si="109"/>
        <v>#VALUE!</v>
      </c>
      <c r="O958" s="1">
        <f>Main!$C$27</f>
        <v>264.69552238228596</v>
      </c>
      <c r="P958" s="48" t="e" vm="1">
        <f t="shared" si="110"/>
        <v>#VALUE!</v>
      </c>
      <c r="Q958" t="e" vm="1">
        <f t="shared" si="111"/>
        <v>#VALUE!</v>
      </c>
    </row>
    <row r="959" spans="1:17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2">
        <f>[1]!GenLognormal($F$9,$F$10)</f>
        <v>#VALUE!</v>
      </c>
      <c r="G959" t="e" vm="2">
        <f>[1]!genBinomial(1,0.567)</f>
        <v>#VALUE!</v>
      </c>
      <c r="H959" s="13" t="e" vm="1">
        <f t="shared" si="105"/>
        <v>#VALUE!</v>
      </c>
      <c r="I959" s="1">
        <f>Main!$A$27</f>
        <v>264.55759569809749</v>
      </c>
      <c r="J959" s="48" t="e" vm="1">
        <f t="shared" si="106"/>
        <v>#VALUE!</v>
      </c>
      <c r="K959" t="e" vm="1">
        <f t="shared" si="107"/>
        <v>#VALUE!</v>
      </c>
      <c r="L959" s="1">
        <f>Main!$B$27</f>
        <v>264.41701673810672</v>
      </c>
      <c r="M959" s="48" t="e" vm="1">
        <f t="shared" si="108"/>
        <v>#VALUE!</v>
      </c>
      <c r="N959" t="e" vm="1">
        <f t="shared" si="109"/>
        <v>#VALUE!</v>
      </c>
      <c r="O959" s="1">
        <f>Main!$C$27</f>
        <v>264.69552238228596</v>
      </c>
      <c r="P959" s="48" t="e" vm="1">
        <f t="shared" si="110"/>
        <v>#VALUE!</v>
      </c>
      <c r="Q959" t="e" vm="1">
        <f t="shared" si="111"/>
        <v>#VALUE!</v>
      </c>
    </row>
    <row r="960" spans="1:17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2">
        <f>[1]!GenLognormal($F$9,$F$10)</f>
        <v>#VALUE!</v>
      </c>
      <c r="G960" t="e" vm="2">
        <f>[1]!genBinomial(1,0.567)</f>
        <v>#VALUE!</v>
      </c>
      <c r="H960" s="13" t="e" vm="1">
        <f t="shared" si="105"/>
        <v>#VALUE!</v>
      </c>
      <c r="I960" s="1">
        <f>Main!$A$27</f>
        <v>264.55759569809749</v>
      </c>
      <c r="J960" s="48" t="e" vm="1">
        <f t="shared" si="106"/>
        <v>#VALUE!</v>
      </c>
      <c r="K960" t="e" vm="1">
        <f t="shared" si="107"/>
        <v>#VALUE!</v>
      </c>
      <c r="L960" s="1">
        <f>Main!$B$27</f>
        <v>264.41701673810672</v>
      </c>
      <c r="M960" s="48" t="e" vm="1">
        <f t="shared" si="108"/>
        <v>#VALUE!</v>
      </c>
      <c r="N960" t="e" vm="1">
        <f t="shared" si="109"/>
        <v>#VALUE!</v>
      </c>
      <c r="O960" s="1">
        <f>Main!$C$27</f>
        <v>264.69552238228596</v>
      </c>
      <c r="P960" s="48" t="e" vm="1">
        <f t="shared" si="110"/>
        <v>#VALUE!</v>
      </c>
      <c r="Q960" t="e" vm="1">
        <f t="shared" si="111"/>
        <v>#VALUE!</v>
      </c>
    </row>
    <row r="961" spans="1:17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2">
        <f>[1]!GenLognormal($F$9,$F$10)</f>
        <v>#VALUE!</v>
      </c>
      <c r="G961" t="e" vm="2">
        <f>[1]!genBinomial(1,0.567)</f>
        <v>#VALUE!</v>
      </c>
      <c r="H961" s="13" t="e" vm="1">
        <f t="shared" si="105"/>
        <v>#VALUE!</v>
      </c>
      <c r="I961" s="1">
        <f>Main!$A$27</f>
        <v>264.55759569809749</v>
      </c>
      <c r="J961" s="48" t="e" vm="1">
        <f t="shared" si="106"/>
        <v>#VALUE!</v>
      </c>
      <c r="K961" t="e" vm="1">
        <f t="shared" si="107"/>
        <v>#VALUE!</v>
      </c>
      <c r="L961" s="1">
        <f>Main!$B$27</f>
        <v>264.41701673810672</v>
      </c>
      <c r="M961" s="48" t="e" vm="1">
        <f t="shared" si="108"/>
        <v>#VALUE!</v>
      </c>
      <c r="N961" t="e" vm="1">
        <f t="shared" si="109"/>
        <v>#VALUE!</v>
      </c>
      <c r="O961" s="1">
        <f>Main!$C$27</f>
        <v>264.69552238228596</v>
      </c>
      <c r="P961" s="48" t="e" vm="1">
        <f t="shared" si="110"/>
        <v>#VALUE!</v>
      </c>
      <c r="Q961" t="e" vm="1">
        <f t="shared" si="111"/>
        <v>#VALUE!</v>
      </c>
    </row>
    <row r="962" spans="1:17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2">
        <f>[1]!GenLognormal($F$9,$F$10)</f>
        <v>#VALUE!</v>
      </c>
      <c r="G962" t="e" vm="2">
        <f>[1]!genBinomial(1,0.567)</f>
        <v>#VALUE!</v>
      </c>
      <c r="H962" s="13" t="e" vm="1">
        <f t="shared" si="105"/>
        <v>#VALUE!</v>
      </c>
      <c r="I962" s="1">
        <f>Main!$A$27</f>
        <v>264.55759569809749</v>
      </c>
      <c r="J962" s="48" t="e" vm="1">
        <f t="shared" si="106"/>
        <v>#VALUE!</v>
      </c>
      <c r="K962" t="e" vm="1">
        <f t="shared" si="107"/>
        <v>#VALUE!</v>
      </c>
      <c r="L962" s="1">
        <f>Main!$B$27</f>
        <v>264.41701673810672</v>
      </c>
      <c r="M962" s="48" t="e" vm="1">
        <f t="shared" si="108"/>
        <v>#VALUE!</v>
      </c>
      <c r="N962" t="e" vm="1">
        <f t="shared" si="109"/>
        <v>#VALUE!</v>
      </c>
      <c r="O962" s="1">
        <f>Main!$C$27</f>
        <v>264.69552238228596</v>
      </c>
      <c r="P962" s="48" t="e" vm="1">
        <f t="shared" si="110"/>
        <v>#VALUE!</v>
      </c>
      <c r="Q962" t="e" vm="1">
        <f t="shared" si="111"/>
        <v>#VALUE!</v>
      </c>
    </row>
    <row r="963" spans="1:17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2">
        <f>[1]!GenLognormal($F$9,$F$10)</f>
        <v>#VALUE!</v>
      </c>
      <c r="G963" t="e" vm="2">
        <f>[1]!genBinomial(1,0.567)</f>
        <v>#VALUE!</v>
      </c>
      <c r="H963" s="13" t="e" vm="1">
        <f t="shared" si="105"/>
        <v>#VALUE!</v>
      </c>
      <c r="I963" s="1">
        <f>Main!$A$27</f>
        <v>264.55759569809749</v>
      </c>
      <c r="J963" s="48" t="e" vm="1">
        <f t="shared" si="106"/>
        <v>#VALUE!</v>
      </c>
      <c r="K963" t="e" vm="1">
        <f t="shared" si="107"/>
        <v>#VALUE!</v>
      </c>
      <c r="L963" s="1">
        <f>Main!$B$27</f>
        <v>264.41701673810672</v>
      </c>
      <c r="M963" s="48" t="e" vm="1">
        <f t="shared" si="108"/>
        <v>#VALUE!</v>
      </c>
      <c r="N963" t="e" vm="1">
        <f t="shared" si="109"/>
        <v>#VALUE!</v>
      </c>
      <c r="O963" s="1">
        <f>Main!$C$27</f>
        <v>264.69552238228596</v>
      </c>
      <c r="P963" s="48" t="e" vm="1">
        <f t="shared" si="110"/>
        <v>#VALUE!</v>
      </c>
      <c r="Q963" t="e" vm="1">
        <f t="shared" si="111"/>
        <v>#VALUE!</v>
      </c>
    </row>
    <row r="964" spans="1:17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2">
        <f>[1]!GenLognormal($F$9,$F$10)</f>
        <v>#VALUE!</v>
      </c>
      <c r="G964" t="e" vm="2">
        <f>[1]!genBinomial(1,0.567)</f>
        <v>#VALUE!</v>
      </c>
      <c r="H964" s="13" t="e" vm="1">
        <f t="shared" si="105"/>
        <v>#VALUE!</v>
      </c>
      <c r="I964" s="1">
        <f>Main!$A$27</f>
        <v>264.55759569809749</v>
      </c>
      <c r="J964" s="48" t="e" vm="1">
        <f t="shared" si="106"/>
        <v>#VALUE!</v>
      </c>
      <c r="K964" t="e" vm="1">
        <f t="shared" si="107"/>
        <v>#VALUE!</v>
      </c>
      <c r="L964" s="1">
        <f>Main!$B$27</f>
        <v>264.41701673810672</v>
      </c>
      <c r="M964" s="48" t="e" vm="1">
        <f t="shared" si="108"/>
        <v>#VALUE!</v>
      </c>
      <c r="N964" t="e" vm="1">
        <f t="shared" si="109"/>
        <v>#VALUE!</v>
      </c>
      <c r="O964" s="1">
        <f>Main!$C$27</f>
        <v>264.69552238228596</v>
      </c>
      <c r="P964" s="48" t="e" vm="1">
        <f t="shared" si="110"/>
        <v>#VALUE!</v>
      </c>
      <c r="Q964" t="e" vm="1">
        <f t="shared" si="111"/>
        <v>#VALUE!</v>
      </c>
    </row>
    <row r="965" spans="1:17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2">
        <f>[1]!GenLognormal($F$9,$F$10)</f>
        <v>#VALUE!</v>
      </c>
      <c r="G965" t="e" vm="2">
        <f>[1]!genBinomial(1,0.567)</f>
        <v>#VALUE!</v>
      </c>
      <c r="H965" s="13" t="e" vm="1">
        <f t="shared" si="105"/>
        <v>#VALUE!</v>
      </c>
      <c r="I965" s="1">
        <f>Main!$A$27</f>
        <v>264.55759569809749</v>
      </c>
      <c r="J965" s="48" t="e" vm="1">
        <f t="shared" si="106"/>
        <v>#VALUE!</v>
      </c>
      <c r="K965" t="e" vm="1">
        <f t="shared" si="107"/>
        <v>#VALUE!</v>
      </c>
      <c r="L965" s="1">
        <f>Main!$B$27</f>
        <v>264.41701673810672</v>
      </c>
      <c r="M965" s="48" t="e" vm="1">
        <f t="shared" si="108"/>
        <v>#VALUE!</v>
      </c>
      <c r="N965" t="e" vm="1">
        <f t="shared" si="109"/>
        <v>#VALUE!</v>
      </c>
      <c r="O965" s="1">
        <f>Main!$C$27</f>
        <v>264.69552238228596</v>
      </c>
      <c r="P965" s="48" t="e" vm="1">
        <f t="shared" si="110"/>
        <v>#VALUE!</v>
      </c>
      <c r="Q965" t="e" vm="1">
        <f t="shared" si="111"/>
        <v>#VALUE!</v>
      </c>
    </row>
    <row r="966" spans="1:17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2">
        <f>[1]!GenLognormal($F$9,$F$10)</f>
        <v>#VALUE!</v>
      </c>
      <c r="G966" t="e" vm="2">
        <f>[1]!genBinomial(1,0.567)</f>
        <v>#VALUE!</v>
      </c>
      <c r="H966" s="13" t="e" vm="1">
        <f t="shared" si="105"/>
        <v>#VALUE!</v>
      </c>
      <c r="I966" s="1">
        <f>Main!$A$27</f>
        <v>264.55759569809749</v>
      </c>
      <c r="J966" s="48" t="e" vm="1">
        <f t="shared" si="106"/>
        <v>#VALUE!</v>
      </c>
      <c r="K966" t="e" vm="1">
        <f t="shared" si="107"/>
        <v>#VALUE!</v>
      </c>
      <c r="L966" s="1">
        <f>Main!$B$27</f>
        <v>264.41701673810672</v>
      </c>
      <c r="M966" s="48" t="e" vm="1">
        <f t="shared" si="108"/>
        <v>#VALUE!</v>
      </c>
      <c r="N966" t="e" vm="1">
        <f t="shared" si="109"/>
        <v>#VALUE!</v>
      </c>
      <c r="O966" s="1">
        <f>Main!$C$27</f>
        <v>264.69552238228596</v>
      </c>
      <c r="P966" s="48" t="e" vm="1">
        <f t="shared" si="110"/>
        <v>#VALUE!</v>
      </c>
      <c r="Q966" t="e" vm="1">
        <f t="shared" si="111"/>
        <v>#VALUE!</v>
      </c>
    </row>
    <row r="967" spans="1:17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2">
        <f>[1]!GenLognormal($F$9,$F$10)</f>
        <v>#VALUE!</v>
      </c>
      <c r="G967" t="e" vm="2">
        <f>[1]!genBinomial(1,0.567)</f>
        <v>#VALUE!</v>
      </c>
      <c r="H967" s="13" t="e" vm="1">
        <f t="shared" si="105"/>
        <v>#VALUE!</v>
      </c>
      <c r="I967" s="1">
        <f>Main!$A$27</f>
        <v>264.55759569809749</v>
      </c>
      <c r="J967" s="48" t="e" vm="1">
        <f t="shared" si="106"/>
        <v>#VALUE!</v>
      </c>
      <c r="K967" t="e" vm="1">
        <f t="shared" si="107"/>
        <v>#VALUE!</v>
      </c>
      <c r="L967" s="1">
        <f>Main!$B$27</f>
        <v>264.41701673810672</v>
      </c>
      <c r="M967" s="48" t="e" vm="1">
        <f t="shared" si="108"/>
        <v>#VALUE!</v>
      </c>
      <c r="N967" t="e" vm="1">
        <f t="shared" si="109"/>
        <v>#VALUE!</v>
      </c>
      <c r="O967" s="1">
        <f>Main!$C$27</f>
        <v>264.69552238228596</v>
      </c>
      <c r="P967" s="48" t="e" vm="1">
        <f t="shared" si="110"/>
        <v>#VALUE!</v>
      </c>
      <c r="Q967" t="e" vm="1">
        <f t="shared" si="111"/>
        <v>#VALUE!</v>
      </c>
    </row>
    <row r="968" spans="1:17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2">
        <f>[1]!GenLognormal($F$9,$F$10)</f>
        <v>#VALUE!</v>
      </c>
      <c r="G968" t="e" vm="2">
        <f>[1]!genBinomial(1,0.567)</f>
        <v>#VALUE!</v>
      </c>
      <c r="H968" s="13" t="e" vm="1">
        <f t="shared" si="105"/>
        <v>#VALUE!</v>
      </c>
      <c r="I968" s="1">
        <f>Main!$A$27</f>
        <v>264.55759569809749</v>
      </c>
      <c r="J968" s="48" t="e" vm="1">
        <f t="shared" si="106"/>
        <v>#VALUE!</v>
      </c>
      <c r="K968" t="e" vm="1">
        <f t="shared" si="107"/>
        <v>#VALUE!</v>
      </c>
      <c r="L968" s="1">
        <f>Main!$B$27</f>
        <v>264.41701673810672</v>
      </c>
      <c r="M968" s="48" t="e" vm="1">
        <f t="shared" si="108"/>
        <v>#VALUE!</v>
      </c>
      <c r="N968" t="e" vm="1">
        <f t="shared" si="109"/>
        <v>#VALUE!</v>
      </c>
      <c r="O968" s="1">
        <f>Main!$C$27</f>
        <v>264.69552238228596</v>
      </c>
      <c r="P968" s="48" t="e" vm="1">
        <f t="shared" si="110"/>
        <v>#VALUE!</v>
      </c>
      <c r="Q968" t="e" vm="1">
        <f t="shared" si="111"/>
        <v>#VALUE!</v>
      </c>
    </row>
    <row r="969" spans="1:17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2">
        <f>[1]!GenLognormal($F$9,$F$10)</f>
        <v>#VALUE!</v>
      </c>
      <c r="G969" t="e" vm="2">
        <f>[1]!genBinomial(1,0.567)</f>
        <v>#VALUE!</v>
      </c>
      <c r="H969" s="13" t="e" vm="1">
        <f t="shared" si="105"/>
        <v>#VALUE!</v>
      </c>
      <c r="I969" s="1">
        <f>Main!$A$27</f>
        <v>264.55759569809749</v>
      </c>
      <c r="J969" s="48" t="e" vm="1">
        <f t="shared" si="106"/>
        <v>#VALUE!</v>
      </c>
      <c r="K969" t="e" vm="1">
        <f t="shared" si="107"/>
        <v>#VALUE!</v>
      </c>
      <c r="L969" s="1">
        <f>Main!$B$27</f>
        <v>264.41701673810672</v>
      </c>
      <c r="M969" s="48" t="e" vm="1">
        <f t="shared" si="108"/>
        <v>#VALUE!</v>
      </c>
      <c r="N969" t="e" vm="1">
        <f t="shared" si="109"/>
        <v>#VALUE!</v>
      </c>
      <c r="O969" s="1">
        <f>Main!$C$27</f>
        <v>264.69552238228596</v>
      </c>
      <c r="P969" s="48" t="e" vm="1">
        <f t="shared" si="110"/>
        <v>#VALUE!</v>
      </c>
      <c r="Q969" t="e" vm="1">
        <f t="shared" si="111"/>
        <v>#VALUE!</v>
      </c>
    </row>
    <row r="970" spans="1:17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2">
        <f>[1]!GenLognormal($F$9,$F$10)</f>
        <v>#VALUE!</v>
      </c>
      <c r="G970" t="e" vm="2">
        <f>[1]!genBinomial(1,0.567)</f>
        <v>#VALUE!</v>
      </c>
      <c r="H970" s="13" t="e" vm="1">
        <f t="shared" si="105"/>
        <v>#VALUE!</v>
      </c>
      <c r="I970" s="1">
        <f>Main!$A$27</f>
        <v>264.55759569809749</v>
      </c>
      <c r="J970" s="48" t="e" vm="1">
        <f t="shared" si="106"/>
        <v>#VALUE!</v>
      </c>
      <c r="K970" t="e" vm="1">
        <f t="shared" si="107"/>
        <v>#VALUE!</v>
      </c>
      <c r="L970" s="1">
        <f>Main!$B$27</f>
        <v>264.41701673810672</v>
      </c>
      <c r="M970" s="48" t="e" vm="1">
        <f t="shared" si="108"/>
        <v>#VALUE!</v>
      </c>
      <c r="N970" t="e" vm="1">
        <f t="shared" si="109"/>
        <v>#VALUE!</v>
      </c>
      <c r="O970" s="1">
        <f>Main!$C$27</f>
        <v>264.69552238228596</v>
      </c>
      <c r="P970" s="48" t="e" vm="1">
        <f t="shared" si="110"/>
        <v>#VALUE!</v>
      </c>
      <c r="Q970" t="e" vm="1">
        <f t="shared" si="111"/>
        <v>#VALUE!</v>
      </c>
    </row>
    <row r="971" spans="1:17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2">
        <f>[1]!GenLognormal($F$9,$F$10)</f>
        <v>#VALUE!</v>
      </c>
      <c r="G971" t="e" vm="2">
        <f>[1]!genBinomial(1,0.567)</f>
        <v>#VALUE!</v>
      </c>
      <c r="H971" s="13" t="e" vm="1">
        <f t="shared" si="105"/>
        <v>#VALUE!</v>
      </c>
      <c r="I971" s="1">
        <f>Main!$A$27</f>
        <v>264.55759569809749</v>
      </c>
      <c r="J971" s="48" t="e" vm="1">
        <f t="shared" si="106"/>
        <v>#VALUE!</v>
      </c>
      <c r="K971" t="e" vm="1">
        <f t="shared" si="107"/>
        <v>#VALUE!</v>
      </c>
      <c r="L971" s="1">
        <f>Main!$B$27</f>
        <v>264.41701673810672</v>
      </c>
      <c r="M971" s="48" t="e" vm="1">
        <f t="shared" si="108"/>
        <v>#VALUE!</v>
      </c>
      <c r="N971" t="e" vm="1">
        <f t="shared" si="109"/>
        <v>#VALUE!</v>
      </c>
      <c r="O971" s="1">
        <f>Main!$C$27</f>
        <v>264.69552238228596</v>
      </c>
      <c r="P971" s="48" t="e" vm="1">
        <f t="shared" si="110"/>
        <v>#VALUE!</v>
      </c>
      <c r="Q971" t="e" vm="1">
        <f t="shared" si="111"/>
        <v>#VALUE!</v>
      </c>
    </row>
    <row r="972" spans="1:17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2">
        <f>[1]!GenLognormal($F$9,$F$10)</f>
        <v>#VALUE!</v>
      </c>
      <c r="G972" t="e" vm="2">
        <f>[1]!genBinomial(1,0.567)</f>
        <v>#VALUE!</v>
      </c>
      <c r="H972" s="13" t="e" vm="1">
        <f t="shared" si="105"/>
        <v>#VALUE!</v>
      </c>
      <c r="I972" s="1">
        <f>Main!$A$27</f>
        <v>264.55759569809749</v>
      </c>
      <c r="J972" s="48" t="e" vm="1">
        <f t="shared" si="106"/>
        <v>#VALUE!</v>
      </c>
      <c r="K972" t="e" vm="1">
        <f t="shared" si="107"/>
        <v>#VALUE!</v>
      </c>
      <c r="L972" s="1">
        <f>Main!$B$27</f>
        <v>264.41701673810672</v>
      </c>
      <c r="M972" s="48" t="e" vm="1">
        <f t="shared" si="108"/>
        <v>#VALUE!</v>
      </c>
      <c r="N972" t="e" vm="1">
        <f t="shared" si="109"/>
        <v>#VALUE!</v>
      </c>
      <c r="O972" s="1">
        <f>Main!$C$27</f>
        <v>264.69552238228596</v>
      </c>
      <c r="P972" s="48" t="e" vm="1">
        <f t="shared" si="110"/>
        <v>#VALUE!</v>
      </c>
      <c r="Q972" t="e" vm="1">
        <f t="shared" si="111"/>
        <v>#VALUE!</v>
      </c>
    </row>
    <row r="973" spans="1:17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2">
        <f>[1]!GenLognormal($F$9,$F$10)</f>
        <v>#VALUE!</v>
      </c>
      <c r="G973" t="e" vm="2">
        <f>[1]!genBinomial(1,0.567)</f>
        <v>#VALUE!</v>
      </c>
      <c r="H973" s="13" t="e" vm="1">
        <f t="shared" si="105"/>
        <v>#VALUE!</v>
      </c>
      <c r="I973" s="1">
        <f>Main!$A$27</f>
        <v>264.55759569809749</v>
      </c>
      <c r="J973" s="48" t="e" vm="1">
        <f t="shared" si="106"/>
        <v>#VALUE!</v>
      </c>
      <c r="K973" t="e" vm="1">
        <f t="shared" si="107"/>
        <v>#VALUE!</v>
      </c>
      <c r="L973" s="1">
        <f>Main!$B$27</f>
        <v>264.41701673810672</v>
      </c>
      <c r="M973" s="48" t="e" vm="1">
        <f t="shared" si="108"/>
        <v>#VALUE!</v>
      </c>
      <c r="N973" t="e" vm="1">
        <f t="shared" si="109"/>
        <v>#VALUE!</v>
      </c>
      <c r="O973" s="1">
        <f>Main!$C$27</f>
        <v>264.69552238228596</v>
      </c>
      <c r="P973" s="48" t="e" vm="1">
        <f t="shared" si="110"/>
        <v>#VALUE!</v>
      </c>
      <c r="Q973" t="e" vm="1">
        <f t="shared" si="111"/>
        <v>#VALUE!</v>
      </c>
    </row>
    <row r="974" spans="1:17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2">
        <f>[1]!GenLognormal($F$9,$F$10)</f>
        <v>#VALUE!</v>
      </c>
      <c r="G974" t="e" vm="2">
        <f>[1]!genBinomial(1,0.567)</f>
        <v>#VALUE!</v>
      </c>
      <c r="H974" s="13" t="e" vm="1">
        <f t="shared" si="105"/>
        <v>#VALUE!</v>
      </c>
      <c r="I974" s="1">
        <f>Main!$A$27</f>
        <v>264.55759569809749</v>
      </c>
      <c r="J974" s="48" t="e" vm="1">
        <f t="shared" si="106"/>
        <v>#VALUE!</v>
      </c>
      <c r="K974" t="e" vm="1">
        <f t="shared" si="107"/>
        <v>#VALUE!</v>
      </c>
      <c r="L974" s="1">
        <f>Main!$B$27</f>
        <v>264.41701673810672</v>
      </c>
      <c r="M974" s="48" t="e" vm="1">
        <f t="shared" si="108"/>
        <v>#VALUE!</v>
      </c>
      <c r="N974" t="e" vm="1">
        <f t="shared" si="109"/>
        <v>#VALUE!</v>
      </c>
      <c r="O974" s="1">
        <f>Main!$C$27</f>
        <v>264.69552238228596</v>
      </c>
      <c r="P974" s="48" t="e" vm="1">
        <f t="shared" si="110"/>
        <v>#VALUE!</v>
      </c>
      <c r="Q974" t="e" vm="1">
        <f t="shared" si="111"/>
        <v>#VALUE!</v>
      </c>
    </row>
    <row r="975" spans="1:17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2">
        <f>[1]!GenLognormal($F$9,$F$10)</f>
        <v>#VALUE!</v>
      </c>
      <c r="G975" t="e" vm="2">
        <f>[1]!genBinomial(1,0.567)</f>
        <v>#VALUE!</v>
      </c>
      <c r="H975" s="13" t="e" vm="1">
        <f t="shared" si="105"/>
        <v>#VALUE!</v>
      </c>
      <c r="I975" s="1">
        <f>Main!$A$27</f>
        <v>264.55759569809749</v>
      </c>
      <c r="J975" s="48" t="e" vm="1">
        <f t="shared" si="106"/>
        <v>#VALUE!</v>
      </c>
      <c r="K975" t="e" vm="1">
        <f t="shared" si="107"/>
        <v>#VALUE!</v>
      </c>
      <c r="L975" s="1">
        <f>Main!$B$27</f>
        <v>264.41701673810672</v>
      </c>
      <c r="M975" s="48" t="e" vm="1">
        <f t="shared" si="108"/>
        <v>#VALUE!</v>
      </c>
      <c r="N975" t="e" vm="1">
        <f t="shared" si="109"/>
        <v>#VALUE!</v>
      </c>
      <c r="O975" s="1">
        <f>Main!$C$27</f>
        <v>264.69552238228596</v>
      </c>
      <c r="P975" s="48" t="e" vm="1">
        <f t="shared" si="110"/>
        <v>#VALUE!</v>
      </c>
      <c r="Q975" t="e" vm="1">
        <f t="shared" si="111"/>
        <v>#VALUE!</v>
      </c>
    </row>
    <row r="976" spans="1:17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2">
        <f>[1]!GenLognormal($F$9,$F$10)</f>
        <v>#VALUE!</v>
      </c>
      <c r="G976" t="e" vm="2">
        <f>[1]!genBinomial(1,0.567)</f>
        <v>#VALUE!</v>
      </c>
      <c r="H976" s="13" t="e" vm="1">
        <f t="shared" si="105"/>
        <v>#VALUE!</v>
      </c>
      <c r="I976" s="1">
        <f>Main!$A$27</f>
        <v>264.55759569809749</v>
      </c>
      <c r="J976" s="48" t="e" vm="1">
        <f t="shared" si="106"/>
        <v>#VALUE!</v>
      </c>
      <c r="K976" t="e" vm="1">
        <f t="shared" si="107"/>
        <v>#VALUE!</v>
      </c>
      <c r="L976" s="1">
        <f>Main!$B$27</f>
        <v>264.41701673810672</v>
      </c>
      <c r="M976" s="48" t="e" vm="1">
        <f t="shared" si="108"/>
        <v>#VALUE!</v>
      </c>
      <c r="N976" t="e" vm="1">
        <f t="shared" si="109"/>
        <v>#VALUE!</v>
      </c>
      <c r="O976" s="1">
        <f>Main!$C$27</f>
        <v>264.69552238228596</v>
      </c>
      <c r="P976" s="48" t="e" vm="1">
        <f t="shared" si="110"/>
        <v>#VALUE!</v>
      </c>
      <c r="Q976" t="e" vm="1">
        <f t="shared" si="111"/>
        <v>#VALUE!</v>
      </c>
    </row>
    <row r="977" spans="1:17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2">
        <f>[1]!GenLognormal($F$9,$F$10)</f>
        <v>#VALUE!</v>
      </c>
      <c r="G977" t="e" vm="2">
        <f>[1]!genBinomial(1,0.567)</f>
        <v>#VALUE!</v>
      </c>
      <c r="H977" s="13" t="e" vm="1">
        <f t="shared" si="105"/>
        <v>#VALUE!</v>
      </c>
      <c r="I977" s="1">
        <f>Main!$A$27</f>
        <v>264.55759569809749</v>
      </c>
      <c r="J977" s="48" t="e" vm="1">
        <f t="shared" si="106"/>
        <v>#VALUE!</v>
      </c>
      <c r="K977" t="e" vm="1">
        <f t="shared" si="107"/>
        <v>#VALUE!</v>
      </c>
      <c r="L977" s="1">
        <f>Main!$B$27</f>
        <v>264.41701673810672</v>
      </c>
      <c r="M977" s="48" t="e" vm="1">
        <f t="shared" si="108"/>
        <v>#VALUE!</v>
      </c>
      <c r="N977" t="e" vm="1">
        <f t="shared" si="109"/>
        <v>#VALUE!</v>
      </c>
      <c r="O977" s="1">
        <f>Main!$C$27</f>
        <v>264.69552238228596</v>
      </c>
      <c r="P977" s="48" t="e" vm="1">
        <f t="shared" si="110"/>
        <v>#VALUE!</v>
      </c>
      <c r="Q977" t="e" vm="1">
        <f t="shared" si="111"/>
        <v>#VALUE!</v>
      </c>
    </row>
    <row r="978" spans="1:17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2">
        <f>[1]!GenLognormal($F$9,$F$10)</f>
        <v>#VALUE!</v>
      </c>
      <c r="G978" t="e" vm="2">
        <f>[1]!genBinomial(1,0.567)</f>
        <v>#VALUE!</v>
      </c>
      <c r="H978" s="13" t="e" vm="1">
        <f t="shared" si="105"/>
        <v>#VALUE!</v>
      </c>
      <c r="I978" s="1">
        <f>Main!$A$27</f>
        <v>264.55759569809749</v>
      </c>
      <c r="J978" s="48" t="e" vm="1">
        <f t="shared" si="106"/>
        <v>#VALUE!</v>
      </c>
      <c r="K978" t="e" vm="1">
        <f t="shared" si="107"/>
        <v>#VALUE!</v>
      </c>
      <c r="L978" s="1">
        <f>Main!$B$27</f>
        <v>264.41701673810672</v>
      </c>
      <c r="M978" s="48" t="e" vm="1">
        <f t="shared" si="108"/>
        <v>#VALUE!</v>
      </c>
      <c r="N978" t="e" vm="1">
        <f t="shared" si="109"/>
        <v>#VALUE!</v>
      </c>
      <c r="O978" s="1">
        <f>Main!$C$27</f>
        <v>264.69552238228596</v>
      </c>
      <c r="P978" s="48" t="e" vm="1">
        <f t="shared" si="110"/>
        <v>#VALUE!</v>
      </c>
      <c r="Q978" t="e" vm="1">
        <f t="shared" si="111"/>
        <v>#VALUE!</v>
      </c>
    </row>
    <row r="979" spans="1:17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2">
        <f>[1]!GenLognormal($F$9,$F$10)</f>
        <v>#VALUE!</v>
      </c>
      <c r="G979" t="e" vm="2">
        <f>[1]!genBinomial(1,0.567)</f>
        <v>#VALUE!</v>
      </c>
      <c r="H979" s="13" t="e" vm="1">
        <f t="shared" si="105"/>
        <v>#VALUE!</v>
      </c>
      <c r="I979" s="1">
        <f>Main!$A$27</f>
        <v>264.55759569809749</v>
      </c>
      <c r="J979" s="48" t="e" vm="1">
        <f t="shared" si="106"/>
        <v>#VALUE!</v>
      </c>
      <c r="K979" t="e" vm="1">
        <f t="shared" si="107"/>
        <v>#VALUE!</v>
      </c>
      <c r="L979" s="1">
        <f>Main!$B$27</f>
        <v>264.41701673810672</v>
      </c>
      <c r="M979" s="48" t="e" vm="1">
        <f t="shared" si="108"/>
        <v>#VALUE!</v>
      </c>
      <c r="N979" t="e" vm="1">
        <f t="shared" si="109"/>
        <v>#VALUE!</v>
      </c>
      <c r="O979" s="1">
        <f>Main!$C$27</f>
        <v>264.69552238228596</v>
      </c>
      <c r="P979" s="48" t="e" vm="1">
        <f t="shared" si="110"/>
        <v>#VALUE!</v>
      </c>
      <c r="Q979" t="e" vm="1">
        <f t="shared" si="111"/>
        <v>#VALUE!</v>
      </c>
    </row>
    <row r="980" spans="1:17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2">
        <f>[1]!GenLognormal($F$9,$F$10)</f>
        <v>#VALUE!</v>
      </c>
      <c r="G980" t="e" vm="2">
        <f>[1]!genBinomial(1,0.567)</f>
        <v>#VALUE!</v>
      </c>
      <c r="H980" s="13" t="e" vm="1">
        <f t="shared" si="105"/>
        <v>#VALUE!</v>
      </c>
      <c r="I980" s="1">
        <f>Main!$A$27</f>
        <v>264.55759569809749</v>
      </c>
      <c r="J980" s="48" t="e" vm="1">
        <f t="shared" si="106"/>
        <v>#VALUE!</v>
      </c>
      <c r="K980" t="e" vm="1">
        <f t="shared" si="107"/>
        <v>#VALUE!</v>
      </c>
      <c r="L980" s="1">
        <f>Main!$B$27</f>
        <v>264.41701673810672</v>
      </c>
      <c r="M980" s="48" t="e" vm="1">
        <f t="shared" si="108"/>
        <v>#VALUE!</v>
      </c>
      <c r="N980" t="e" vm="1">
        <f t="shared" si="109"/>
        <v>#VALUE!</v>
      </c>
      <c r="O980" s="1">
        <f>Main!$C$27</f>
        <v>264.69552238228596</v>
      </c>
      <c r="P980" s="48" t="e" vm="1">
        <f t="shared" si="110"/>
        <v>#VALUE!</v>
      </c>
      <c r="Q980" t="e" vm="1">
        <f t="shared" si="111"/>
        <v>#VALUE!</v>
      </c>
    </row>
    <row r="981" spans="1:17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2">
        <f>[1]!GenLognormal($F$9,$F$10)</f>
        <v>#VALUE!</v>
      </c>
      <c r="G981" t="e" vm="2">
        <f>[1]!genBinomial(1,0.567)</f>
        <v>#VALUE!</v>
      </c>
      <c r="H981" s="13" t="e" vm="1">
        <f t="shared" ref="H981:H1010" si="112">(266.16-47.17*G981-2.33*F981+0.66*E981+0.017*(E981^2))*113.12/1000000*D981</f>
        <v>#VALUE!</v>
      </c>
      <c r="I981" s="1">
        <f>Main!$A$27</f>
        <v>264.55759569809749</v>
      </c>
      <c r="J981" s="48" t="e" vm="1">
        <f t="shared" ref="J981:J1010" si="113">I981*$H981/24/60</f>
        <v>#VALUE!</v>
      </c>
      <c r="K981" t="e" vm="1">
        <f t="shared" ref="K981:K1010" si="114">J981*24*60/$D981</f>
        <v>#VALUE!</v>
      </c>
      <c r="L981" s="1">
        <f>Main!$B$27</f>
        <v>264.41701673810672</v>
      </c>
      <c r="M981" s="48" t="e" vm="1">
        <f t="shared" ref="M981:M1010" si="115">L981*$H981/24/60</f>
        <v>#VALUE!</v>
      </c>
      <c r="N981" t="e" vm="1">
        <f t="shared" ref="N981:N1010" si="116">M981*24*60/$D981</f>
        <v>#VALUE!</v>
      </c>
      <c r="O981" s="1">
        <f>Main!$C$27</f>
        <v>264.69552238228596</v>
      </c>
      <c r="P981" s="48" t="e" vm="1">
        <f t="shared" ref="P981:P1010" si="117">O981*$H981/24/60</f>
        <v>#VALUE!</v>
      </c>
      <c r="Q981" t="e" vm="1">
        <f t="shared" ref="Q981:Q1010" si="118">P981*24*60/$D981</f>
        <v>#VALUE!</v>
      </c>
    </row>
    <row r="982" spans="1:17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2">
        <f>[1]!GenLognormal($F$9,$F$10)</f>
        <v>#VALUE!</v>
      </c>
      <c r="G982" t="e" vm="2">
        <f>[1]!genBinomial(1,0.567)</f>
        <v>#VALUE!</v>
      </c>
      <c r="H982" s="13" t="e" vm="1">
        <f t="shared" si="112"/>
        <v>#VALUE!</v>
      </c>
      <c r="I982" s="1">
        <f>Main!$A$27</f>
        <v>264.55759569809749</v>
      </c>
      <c r="J982" s="48" t="e" vm="1">
        <f t="shared" si="113"/>
        <v>#VALUE!</v>
      </c>
      <c r="K982" t="e" vm="1">
        <f t="shared" si="114"/>
        <v>#VALUE!</v>
      </c>
      <c r="L982" s="1">
        <f>Main!$B$27</f>
        <v>264.41701673810672</v>
      </c>
      <c r="M982" s="48" t="e" vm="1">
        <f t="shared" si="115"/>
        <v>#VALUE!</v>
      </c>
      <c r="N982" t="e" vm="1">
        <f t="shared" si="116"/>
        <v>#VALUE!</v>
      </c>
      <c r="O982" s="1">
        <f>Main!$C$27</f>
        <v>264.69552238228596</v>
      </c>
      <c r="P982" s="48" t="e" vm="1">
        <f t="shared" si="117"/>
        <v>#VALUE!</v>
      </c>
      <c r="Q982" t="e" vm="1">
        <f t="shared" si="118"/>
        <v>#VALUE!</v>
      </c>
    </row>
    <row r="983" spans="1:17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2">
        <f>[1]!GenLognormal($F$9,$F$10)</f>
        <v>#VALUE!</v>
      </c>
      <c r="G983" t="e" vm="2">
        <f>[1]!genBinomial(1,0.567)</f>
        <v>#VALUE!</v>
      </c>
      <c r="H983" s="13" t="e" vm="1">
        <f t="shared" si="112"/>
        <v>#VALUE!</v>
      </c>
      <c r="I983" s="1">
        <f>Main!$A$27</f>
        <v>264.55759569809749</v>
      </c>
      <c r="J983" s="48" t="e" vm="1">
        <f t="shared" si="113"/>
        <v>#VALUE!</v>
      </c>
      <c r="K983" t="e" vm="1">
        <f t="shared" si="114"/>
        <v>#VALUE!</v>
      </c>
      <c r="L983" s="1">
        <f>Main!$B$27</f>
        <v>264.41701673810672</v>
      </c>
      <c r="M983" s="48" t="e" vm="1">
        <f t="shared" si="115"/>
        <v>#VALUE!</v>
      </c>
      <c r="N983" t="e" vm="1">
        <f t="shared" si="116"/>
        <v>#VALUE!</v>
      </c>
      <c r="O983" s="1">
        <f>Main!$C$27</f>
        <v>264.69552238228596</v>
      </c>
      <c r="P983" s="48" t="e" vm="1">
        <f t="shared" si="117"/>
        <v>#VALUE!</v>
      </c>
      <c r="Q983" t="e" vm="1">
        <f t="shared" si="118"/>
        <v>#VALUE!</v>
      </c>
    </row>
    <row r="984" spans="1:17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2">
        <f>[1]!GenLognormal($F$9,$F$10)</f>
        <v>#VALUE!</v>
      </c>
      <c r="G984" t="e" vm="2">
        <f>[1]!genBinomial(1,0.567)</f>
        <v>#VALUE!</v>
      </c>
      <c r="H984" s="13" t="e" vm="1">
        <f t="shared" si="112"/>
        <v>#VALUE!</v>
      </c>
      <c r="I984" s="1">
        <f>Main!$A$27</f>
        <v>264.55759569809749</v>
      </c>
      <c r="J984" s="48" t="e" vm="1">
        <f t="shared" si="113"/>
        <v>#VALUE!</v>
      </c>
      <c r="K984" t="e" vm="1">
        <f t="shared" si="114"/>
        <v>#VALUE!</v>
      </c>
      <c r="L984" s="1">
        <f>Main!$B$27</f>
        <v>264.41701673810672</v>
      </c>
      <c r="M984" s="48" t="e" vm="1">
        <f t="shared" si="115"/>
        <v>#VALUE!</v>
      </c>
      <c r="N984" t="e" vm="1">
        <f t="shared" si="116"/>
        <v>#VALUE!</v>
      </c>
      <c r="O984" s="1">
        <f>Main!$C$27</f>
        <v>264.69552238228596</v>
      </c>
      <c r="P984" s="48" t="e" vm="1">
        <f t="shared" si="117"/>
        <v>#VALUE!</v>
      </c>
      <c r="Q984" t="e" vm="1">
        <f t="shared" si="118"/>
        <v>#VALUE!</v>
      </c>
    </row>
    <row r="985" spans="1:17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2">
        <f>[1]!GenLognormal($F$9,$F$10)</f>
        <v>#VALUE!</v>
      </c>
      <c r="G985" t="e" vm="2">
        <f>[1]!genBinomial(1,0.567)</f>
        <v>#VALUE!</v>
      </c>
      <c r="H985" s="13" t="e" vm="1">
        <f t="shared" si="112"/>
        <v>#VALUE!</v>
      </c>
      <c r="I985" s="1">
        <f>Main!$A$27</f>
        <v>264.55759569809749</v>
      </c>
      <c r="J985" s="48" t="e" vm="1">
        <f t="shared" si="113"/>
        <v>#VALUE!</v>
      </c>
      <c r="K985" t="e" vm="1">
        <f t="shared" si="114"/>
        <v>#VALUE!</v>
      </c>
      <c r="L985" s="1">
        <f>Main!$B$27</f>
        <v>264.41701673810672</v>
      </c>
      <c r="M985" s="48" t="e" vm="1">
        <f t="shared" si="115"/>
        <v>#VALUE!</v>
      </c>
      <c r="N985" t="e" vm="1">
        <f t="shared" si="116"/>
        <v>#VALUE!</v>
      </c>
      <c r="O985" s="1">
        <f>Main!$C$27</f>
        <v>264.69552238228596</v>
      </c>
      <c r="P985" s="48" t="e" vm="1">
        <f t="shared" si="117"/>
        <v>#VALUE!</v>
      </c>
      <c r="Q985" t="e" vm="1">
        <f t="shared" si="118"/>
        <v>#VALUE!</v>
      </c>
    </row>
    <row r="986" spans="1:17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2">
        <f>[1]!GenLognormal($F$9,$F$10)</f>
        <v>#VALUE!</v>
      </c>
      <c r="G986" t="e" vm="2">
        <f>[1]!genBinomial(1,0.567)</f>
        <v>#VALUE!</v>
      </c>
      <c r="H986" s="13" t="e" vm="1">
        <f t="shared" si="112"/>
        <v>#VALUE!</v>
      </c>
      <c r="I986" s="1">
        <f>Main!$A$27</f>
        <v>264.55759569809749</v>
      </c>
      <c r="J986" s="48" t="e" vm="1">
        <f t="shared" si="113"/>
        <v>#VALUE!</v>
      </c>
      <c r="K986" t="e" vm="1">
        <f t="shared" si="114"/>
        <v>#VALUE!</v>
      </c>
      <c r="L986" s="1">
        <f>Main!$B$27</f>
        <v>264.41701673810672</v>
      </c>
      <c r="M986" s="48" t="e" vm="1">
        <f t="shared" si="115"/>
        <v>#VALUE!</v>
      </c>
      <c r="N986" t="e" vm="1">
        <f t="shared" si="116"/>
        <v>#VALUE!</v>
      </c>
      <c r="O986" s="1">
        <f>Main!$C$27</f>
        <v>264.69552238228596</v>
      </c>
      <c r="P986" s="48" t="e" vm="1">
        <f t="shared" si="117"/>
        <v>#VALUE!</v>
      </c>
      <c r="Q986" t="e" vm="1">
        <f t="shared" si="118"/>
        <v>#VALUE!</v>
      </c>
    </row>
    <row r="987" spans="1:17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2">
        <f>[1]!GenLognormal($F$9,$F$10)</f>
        <v>#VALUE!</v>
      </c>
      <c r="G987" t="e" vm="2">
        <f>[1]!genBinomial(1,0.567)</f>
        <v>#VALUE!</v>
      </c>
      <c r="H987" s="13" t="e" vm="1">
        <f t="shared" si="112"/>
        <v>#VALUE!</v>
      </c>
      <c r="I987" s="1">
        <f>Main!$A$27</f>
        <v>264.55759569809749</v>
      </c>
      <c r="J987" s="48" t="e" vm="1">
        <f t="shared" si="113"/>
        <v>#VALUE!</v>
      </c>
      <c r="K987" t="e" vm="1">
        <f t="shared" si="114"/>
        <v>#VALUE!</v>
      </c>
      <c r="L987" s="1">
        <f>Main!$B$27</f>
        <v>264.41701673810672</v>
      </c>
      <c r="M987" s="48" t="e" vm="1">
        <f t="shared" si="115"/>
        <v>#VALUE!</v>
      </c>
      <c r="N987" t="e" vm="1">
        <f t="shared" si="116"/>
        <v>#VALUE!</v>
      </c>
      <c r="O987" s="1">
        <f>Main!$C$27</f>
        <v>264.69552238228596</v>
      </c>
      <c r="P987" s="48" t="e" vm="1">
        <f t="shared" si="117"/>
        <v>#VALUE!</v>
      </c>
      <c r="Q987" t="e" vm="1">
        <f t="shared" si="118"/>
        <v>#VALUE!</v>
      </c>
    </row>
    <row r="988" spans="1:17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2">
        <f>[1]!GenLognormal($F$9,$F$10)</f>
        <v>#VALUE!</v>
      </c>
      <c r="G988" t="e" vm="2">
        <f>[1]!genBinomial(1,0.567)</f>
        <v>#VALUE!</v>
      </c>
      <c r="H988" s="13" t="e" vm="1">
        <f t="shared" si="112"/>
        <v>#VALUE!</v>
      </c>
      <c r="I988" s="1">
        <f>Main!$A$27</f>
        <v>264.55759569809749</v>
      </c>
      <c r="J988" s="48" t="e" vm="1">
        <f t="shared" si="113"/>
        <v>#VALUE!</v>
      </c>
      <c r="K988" t="e" vm="1">
        <f t="shared" si="114"/>
        <v>#VALUE!</v>
      </c>
      <c r="L988" s="1">
        <f>Main!$B$27</f>
        <v>264.41701673810672</v>
      </c>
      <c r="M988" s="48" t="e" vm="1">
        <f t="shared" si="115"/>
        <v>#VALUE!</v>
      </c>
      <c r="N988" t="e" vm="1">
        <f t="shared" si="116"/>
        <v>#VALUE!</v>
      </c>
      <c r="O988" s="1">
        <f>Main!$C$27</f>
        <v>264.69552238228596</v>
      </c>
      <c r="P988" s="48" t="e" vm="1">
        <f t="shared" si="117"/>
        <v>#VALUE!</v>
      </c>
      <c r="Q988" t="e" vm="1">
        <f t="shared" si="118"/>
        <v>#VALUE!</v>
      </c>
    </row>
    <row r="989" spans="1:17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2">
        <f>[1]!GenLognormal($F$9,$F$10)</f>
        <v>#VALUE!</v>
      </c>
      <c r="G989" t="e" vm="2">
        <f>[1]!genBinomial(1,0.567)</f>
        <v>#VALUE!</v>
      </c>
      <c r="H989" s="13" t="e" vm="1">
        <f t="shared" si="112"/>
        <v>#VALUE!</v>
      </c>
      <c r="I989" s="1">
        <f>Main!$A$27</f>
        <v>264.55759569809749</v>
      </c>
      <c r="J989" s="48" t="e" vm="1">
        <f t="shared" si="113"/>
        <v>#VALUE!</v>
      </c>
      <c r="K989" t="e" vm="1">
        <f t="shared" si="114"/>
        <v>#VALUE!</v>
      </c>
      <c r="L989" s="1">
        <f>Main!$B$27</f>
        <v>264.41701673810672</v>
      </c>
      <c r="M989" s="48" t="e" vm="1">
        <f t="shared" si="115"/>
        <v>#VALUE!</v>
      </c>
      <c r="N989" t="e" vm="1">
        <f t="shared" si="116"/>
        <v>#VALUE!</v>
      </c>
      <c r="O989" s="1">
        <f>Main!$C$27</f>
        <v>264.69552238228596</v>
      </c>
      <c r="P989" s="48" t="e" vm="1">
        <f t="shared" si="117"/>
        <v>#VALUE!</v>
      </c>
      <c r="Q989" t="e" vm="1">
        <f t="shared" si="118"/>
        <v>#VALUE!</v>
      </c>
    </row>
    <row r="990" spans="1:17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2">
        <f>[1]!GenLognormal($F$9,$F$10)</f>
        <v>#VALUE!</v>
      </c>
      <c r="G990" t="e" vm="2">
        <f>[1]!genBinomial(1,0.567)</f>
        <v>#VALUE!</v>
      </c>
      <c r="H990" s="13" t="e" vm="1">
        <f t="shared" si="112"/>
        <v>#VALUE!</v>
      </c>
      <c r="I990" s="1">
        <f>Main!$A$27</f>
        <v>264.55759569809749</v>
      </c>
      <c r="J990" s="48" t="e" vm="1">
        <f t="shared" si="113"/>
        <v>#VALUE!</v>
      </c>
      <c r="K990" t="e" vm="1">
        <f t="shared" si="114"/>
        <v>#VALUE!</v>
      </c>
      <c r="L990" s="1">
        <f>Main!$B$27</f>
        <v>264.41701673810672</v>
      </c>
      <c r="M990" s="48" t="e" vm="1">
        <f t="shared" si="115"/>
        <v>#VALUE!</v>
      </c>
      <c r="N990" t="e" vm="1">
        <f t="shared" si="116"/>
        <v>#VALUE!</v>
      </c>
      <c r="O990" s="1">
        <f>Main!$C$27</f>
        <v>264.69552238228596</v>
      </c>
      <c r="P990" s="48" t="e" vm="1">
        <f t="shared" si="117"/>
        <v>#VALUE!</v>
      </c>
      <c r="Q990" t="e" vm="1">
        <f t="shared" si="118"/>
        <v>#VALUE!</v>
      </c>
    </row>
    <row r="991" spans="1:17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2">
        <f>[1]!GenLognormal($F$9,$F$10)</f>
        <v>#VALUE!</v>
      </c>
      <c r="G991" t="e" vm="2">
        <f>[1]!genBinomial(1,0.567)</f>
        <v>#VALUE!</v>
      </c>
      <c r="H991" s="13" t="e" vm="1">
        <f t="shared" si="112"/>
        <v>#VALUE!</v>
      </c>
      <c r="I991" s="1">
        <f>Main!$A$27</f>
        <v>264.55759569809749</v>
      </c>
      <c r="J991" s="48" t="e" vm="1">
        <f t="shared" si="113"/>
        <v>#VALUE!</v>
      </c>
      <c r="K991" t="e" vm="1">
        <f t="shared" si="114"/>
        <v>#VALUE!</v>
      </c>
      <c r="L991" s="1">
        <f>Main!$B$27</f>
        <v>264.41701673810672</v>
      </c>
      <c r="M991" s="48" t="e" vm="1">
        <f t="shared" si="115"/>
        <v>#VALUE!</v>
      </c>
      <c r="N991" t="e" vm="1">
        <f t="shared" si="116"/>
        <v>#VALUE!</v>
      </c>
      <c r="O991" s="1">
        <f>Main!$C$27</f>
        <v>264.69552238228596</v>
      </c>
      <c r="P991" s="48" t="e" vm="1">
        <f t="shared" si="117"/>
        <v>#VALUE!</v>
      </c>
      <c r="Q991" t="e" vm="1">
        <f t="shared" si="118"/>
        <v>#VALUE!</v>
      </c>
    </row>
    <row r="992" spans="1:17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2">
        <f>[1]!GenLognormal($F$9,$F$10)</f>
        <v>#VALUE!</v>
      </c>
      <c r="G992" t="e" vm="2">
        <f>[1]!genBinomial(1,0.567)</f>
        <v>#VALUE!</v>
      </c>
      <c r="H992" s="13" t="e" vm="1">
        <f t="shared" si="112"/>
        <v>#VALUE!</v>
      </c>
      <c r="I992" s="1">
        <f>Main!$A$27</f>
        <v>264.55759569809749</v>
      </c>
      <c r="J992" s="48" t="e" vm="1">
        <f t="shared" si="113"/>
        <v>#VALUE!</v>
      </c>
      <c r="K992" t="e" vm="1">
        <f t="shared" si="114"/>
        <v>#VALUE!</v>
      </c>
      <c r="L992" s="1">
        <f>Main!$B$27</f>
        <v>264.41701673810672</v>
      </c>
      <c r="M992" s="48" t="e" vm="1">
        <f t="shared" si="115"/>
        <v>#VALUE!</v>
      </c>
      <c r="N992" t="e" vm="1">
        <f t="shared" si="116"/>
        <v>#VALUE!</v>
      </c>
      <c r="O992" s="1">
        <f>Main!$C$27</f>
        <v>264.69552238228596</v>
      </c>
      <c r="P992" s="48" t="e" vm="1">
        <f t="shared" si="117"/>
        <v>#VALUE!</v>
      </c>
      <c r="Q992" t="e" vm="1">
        <f t="shared" si="118"/>
        <v>#VALUE!</v>
      </c>
    </row>
    <row r="993" spans="1:17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2">
        <f>[1]!GenLognormal($F$9,$F$10)</f>
        <v>#VALUE!</v>
      </c>
      <c r="G993" t="e" vm="2">
        <f>[1]!genBinomial(1,0.567)</f>
        <v>#VALUE!</v>
      </c>
      <c r="H993" s="13" t="e" vm="1">
        <f t="shared" si="112"/>
        <v>#VALUE!</v>
      </c>
      <c r="I993" s="1">
        <f>Main!$A$27</f>
        <v>264.55759569809749</v>
      </c>
      <c r="J993" s="48" t="e" vm="1">
        <f t="shared" si="113"/>
        <v>#VALUE!</v>
      </c>
      <c r="K993" t="e" vm="1">
        <f t="shared" si="114"/>
        <v>#VALUE!</v>
      </c>
      <c r="L993" s="1">
        <f>Main!$B$27</f>
        <v>264.41701673810672</v>
      </c>
      <c r="M993" s="48" t="e" vm="1">
        <f t="shared" si="115"/>
        <v>#VALUE!</v>
      </c>
      <c r="N993" t="e" vm="1">
        <f t="shared" si="116"/>
        <v>#VALUE!</v>
      </c>
      <c r="O993" s="1">
        <f>Main!$C$27</f>
        <v>264.69552238228596</v>
      </c>
      <c r="P993" s="48" t="e" vm="1">
        <f t="shared" si="117"/>
        <v>#VALUE!</v>
      </c>
      <c r="Q993" t="e" vm="1">
        <f t="shared" si="118"/>
        <v>#VALUE!</v>
      </c>
    </row>
    <row r="994" spans="1:17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2">
        <f>[1]!GenLognormal($F$9,$F$10)</f>
        <v>#VALUE!</v>
      </c>
      <c r="G994" t="e" vm="2">
        <f>[1]!genBinomial(1,0.567)</f>
        <v>#VALUE!</v>
      </c>
      <c r="H994" s="13" t="e" vm="1">
        <f t="shared" si="112"/>
        <v>#VALUE!</v>
      </c>
      <c r="I994" s="1">
        <f>Main!$A$27</f>
        <v>264.55759569809749</v>
      </c>
      <c r="J994" s="48" t="e" vm="1">
        <f t="shared" si="113"/>
        <v>#VALUE!</v>
      </c>
      <c r="K994" t="e" vm="1">
        <f t="shared" si="114"/>
        <v>#VALUE!</v>
      </c>
      <c r="L994" s="1">
        <f>Main!$B$27</f>
        <v>264.41701673810672</v>
      </c>
      <c r="M994" s="48" t="e" vm="1">
        <f t="shared" si="115"/>
        <v>#VALUE!</v>
      </c>
      <c r="N994" t="e" vm="1">
        <f t="shared" si="116"/>
        <v>#VALUE!</v>
      </c>
      <c r="O994" s="1">
        <f>Main!$C$27</f>
        <v>264.69552238228596</v>
      </c>
      <c r="P994" s="48" t="e" vm="1">
        <f t="shared" si="117"/>
        <v>#VALUE!</v>
      </c>
      <c r="Q994" t="e" vm="1">
        <f t="shared" si="118"/>
        <v>#VALUE!</v>
      </c>
    </row>
    <row r="995" spans="1:17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2">
        <f>[1]!GenLognormal($F$9,$F$10)</f>
        <v>#VALUE!</v>
      </c>
      <c r="G995" t="e" vm="2">
        <f>[1]!genBinomial(1,0.567)</f>
        <v>#VALUE!</v>
      </c>
      <c r="H995" s="13" t="e" vm="1">
        <f t="shared" si="112"/>
        <v>#VALUE!</v>
      </c>
      <c r="I995" s="1">
        <f>Main!$A$27</f>
        <v>264.55759569809749</v>
      </c>
      <c r="J995" s="48" t="e" vm="1">
        <f t="shared" si="113"/>
        <v>#VALUE!</v>
      </c>
      <c r="K995" t="e" vm="1">
        <f t="shared" si="114"/>
        <v>#VALUE!</v>
      </c>
      <c r="L995" s="1">
        <f>Main!$B$27</f>
        <v>264.41701673810672</v>
      </c>
      <c r="M995" s="48" t="e" vm="1">
        <f t="shared" si="115"/>
        <v>#VALUE!</v>
      </c>
      <c r="N995" t="e" vm="1">
        <f t="shared" si="116"/>
        <v>#VALUE!</v>
      </c>
      <c r="O995" s="1">
        <f>Main!$C$27</f>
        <v>264.69552238228596</v>
      </c>
      <c r="P995" s="48" t="e" vm="1">
        <f t="shared" si="117"/>
        <v>#VALUE!</v>
      </c>
      <c r="Q995" t="e" vm="1">
        <f t="shared" si="118"/>
        <v>#VALUE!</v>
      </c>
    </row>
    <row r="996" spans="1:17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2">
        <f>[1]!GenLognormal($F$9,$F$10)</f>
        <v>#VALUE!</v>
      </c>
      <c r="G996" t="e" vm="2">
        <f>[1]!genBinomial(1,0.567)</f>
        <v>#VALUE!</v>
      </c>
      <c r="H996" s="13" t="e" vm="1">
        <f t="shared" si="112"/>
        <v>#VALUE!</v>
      </c>
      <c r="I996" s="1">
        <f>Main!$A$27</f>
        <v>264.55759569809749</v>
      </c>
      <c r="J996" s="48" t="e" vm="1">
        <f t="shared" si="113"/>
        <v>#VALUE!</v>
      </c>
      <c r="K996" t="e" vm="1">
        <f t="shared" si="114"/>
        <v>#VALUE!</v>
      </c>
      <c r="L996" s="1">
        <f>Main!$B$27</f>
        <v>264.41701673810672</v>
      </c>
      <c r="M996" s="48" t="e" vm="1">
        <f t="shared" si="115"/>
        <v>#VALUE!</v>
      </c>
      <c r="N996" t="e" vm="1">
        <f t="shared" si="116"/>
        <v>#VALUE!</v>
      </c>
      <c r="O996" s="1">
        <f>Main!$C$27</f>
        <v>264.69552238228596</v>
      </c>
      <c r="P996" s="48" t="e" vm="1">
        <f t="shared" si="117"/>
        <v>#VALUE!</v>
      </c>
      <c r="Q996" t="e" vm="1">
        <f t="shared" si="118"/>
        <v>#VALUE!</v>
      </c>
    </row>
    <row r="997" spans="1:17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2">
        <f>[1]!GenLognormal($F$9,$F$10)</f>
        <v>#VALUE!</v>
      </c>
      <c r="G997" t="e" vm="2">
        <f>[1]!genBinomial(1,0.567)</f>
        <v>#VALUE!</v>
      </c>
      <c r="H997" s="13" t="e" vm="1">
        <f t="shared" si="112"/>
        <v>#VALUE!</v>
      </c>
      <c r="I997" s="1">
        <f>Main!$A$27</f>
        <v>264.55759569809749</v>
      </c>
      <c r="J997" s="48" t="e" vm="1">
        <f t="shared" si="113"/>
        <v>#VALUE!</v>
      </c>
      <c r="K997" t="e" vm="1">
        <f t="shared" si="114"/>
        <v>#VALUE!</v>
      </c>
      <c r="L997" s="1">
        <f>Main!$B$27</f>
        <v>264.41701673810672</v>
      </c>
      <c r="M997" s="48" t="e" vm="1">
        <f t="shared" si="115"/>
        <v>#VALUE!</v>
      </c>
      <c r="N997" t="e" vm="1">
        <f t="shared" si="116"/>
        <v>#VALUE!</v>
      </c>
      <c r="O997" s="1">
        <f>Main!$C$27</f>
        <v>264.69552238228596</v>
      </c>
      <c r="P997" s="48" t="e" vm="1">
        <f t="shared" si="117"/>
        <v>#VALUE!</v>
      </c>
      <c r="Q997" t="e" vm="1">
        <f t="shared" si="118"/>
        <v>#VALUE!</v>
      </c>
    </row>
    <row r="998" spans="1:17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2">
        <f>[1]!GenLognormal($F$9,$F$10)</f>
        <v>#VALUE!</v>
      </c>
      <c r="G998" t="e" vm="2">
        <f>[1]!genBinomial(1,0.567)</f>
        <v>#VALUE!</v>
      </c>
      <c r="H998" s="13" t="e" vm="1">
        <f t="shared" si="112"/>
        <v>#VALUE!</v>
      </c>
      <c r="I998" s="1">
        <f>Main!$A$27</f>
        <v>264.55759569809749</v>
      </c>
      <c r="J998" s="48" t="e" vm="1">
        <f t="shared" si="113"/>
        <v>#VALUE!</v>
      </c>
      <c r="K998" t="e" vm="1">
        <f t="shared" si="114"/>
        <v>#VALUE!</v>
      </c>
      <c r="L998" s="1">
        <f>Main!$B$27</f>
        <v>264.41701673810672</v>
      </c>
      <c r="M998" s="48" t="e" vm="1">
        <f t="shared" si="115"/>
        <v>#VALUE!</v>
      </c>
      <c r="N998" t="e" vm="1">
        <f t="shared" si="116"/>
        <v>#VALUE!</v>
      </c>
      <c r="O998" s="1">
        <f>Main!$C$27</f>
        <v>264.69552238228596</v>
      </c>
      <c r="P998" s="48" t="e" vm="1">
        <f t="shared" si="117"/>
        <v>#VALUE!</v>
      </c>
      <c r="Q998" t="e" vm="1">
        <f t="shared" si="118"/>
        <v>#VALUE!</v>
      </c>
    </row>
    <row r="999" spans="1:17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2">
        <f>[1]!GenLognormal($F$9,$F$10)</f>
        <v>#VALUE!</v>
      </c>
      <c r="G999" t="e" vm="2">
        <f>[1]!genBinomial(1,0.567)</f>
        <v>#VALUE!</v>
      </c>
      <c r="H999" s="13" t="e" vm="1">
        <f t="shared" si="112"/>
        <v>#VALUE!</v>
      </c>
      <c r="I999" s="1">
        <f>Main!$A$27</f>
        <v>264.55759569809749</v>
      </c>
      <c r="J999" s="48" t="e" vm="1">
        <f t="shared" si="113"/>
        <v>#VALUE!</v>
      </c>
      <c r="K999" t="e" vm="1">
        <f t="shared" si="114"/>
        <v>#VALUE!</v>
      </c>
      <c r="L999" s="1">
        <f>Main!$B$27</f>
        <v>264.41701673810672</v>
      </c>
      <c r="M999" s="48" t="e" vm="1">
        <f t="shared" si="115"/>
        <v>#VALUE!</v>
      </c>
      <c r="N999" t="e" vm="1">
        <f t="shared" si="116"/>
        <v>#VALUE!</v>
      </c>
      <c r="O999" s="1">
        <f>Main!$C$27</f>
        <v>264.69552238228596</v>
      </c>
      <c r="P999" s="48" t="e" vm="1">
        <f t="shared" si="117"/>
        <v>#VALUE!</v>
      </c>
      <c r="Q999" t="e" vm="1">
        <f t="shared" si="118"/>
        <v>#VALUE!</v>
      </c>
    </row>
    <row r="1000" spans="1:17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2">
        <f>[1]!GenLognormal($F$9,$F$10)</f>
        <v>#VALUE!</v>
      </c>
      <c r="G1000" t="e" vm="2">
        <f>[1]!genBinomial(1,0.567)</f>
        <v>#VALUE!</v>
      </c>
      <c r="H1000" s="13" t="e" vm="1">
        <f t="shared" si="112"/>
        <v>#VALUE!</v>
      </c>
      <c r="I1000" s="1">
        <f>Main!$A$27</f>
        <v>264.55759569809749</v>
      </c>
      <c r="J1000" s="48" t="e" vm="1">
        <f t="shared" si="113"/>
        <v>#VALUE!</v>
      </c>
      <c r="K1000" t="e" vm="1">
        <f t="shared" si="114"/>
        <v>#VALUE!</v>
      </c>
      <c r="L1000" s="1">
        <f>Main!$B$27</f>
        <v>264.41701673810672</v>
      </c>
      <c r="M1000" s="48" t="e" vm="1">
        <f t="shared" si="115"/>
        <v>#VALUE!</v>
      </c>
      <c r="N1000" t="e" vm="1">
        <f t="shared" si="116"/>
        <v>#VALUE!</v>
      </c>
      <c r="O1000" s="1">
        <f>Main!$C$27</f>
        <v>264.69552238228596</v>
      </c>
      <c r="P1000" s="48" t="e" vm="1">
        <f t="shared" si="117"/>
        <v>#VALUE!</v>
      </c>
      <c r="Q1000" t="e" vm="1">
        <f t="shared" si="118"/>
        <v>#VALUE!</v>
      </c>
    </row>
    <row r="1001" spans="1:17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2">
        <f>[1]!GenLognormal($F$9,$F$10)</f>
        <v>#VALUE!</v>
      </c>
      <c r="G1001" t="e" vm="2">
        <f>[1]!genBinomial(1,0.567)</f>
        <v>#VALUE!</v>
      </c>
      <c r="H1001" s="13" t="e" vm="1">
        <f t="shared" si="112"/>
        <v>#VALUE!</v>
      </c>
      <c r="I1001" s="1">
        <f>Main!$A$27</f>
        <v>264.55759569809749</v>
      </c>
      <c r="J1001" s="48" t="e" vm="1">
        <f t="shared" si="113"/>
        <v>#VALUE!</v>
      </c>
      <c r="K1001" t="e" vm="1">
        <f t="shared" si="114"/>
        <v>#VALUE!</v>
      </c>
      <c r="L1001" s="1">
        <f>Main!$B$27</f>
        <v>264.41701673810672</v>
      </c>
      <c r="M1001" s="48" t="e" vm="1">
        <f t="shared" si="115"/>
        <v>#VALUE!</v>
      </c>
      <c r="N1001" t="e" vm="1">
        <f t="shared" si="116"/>
        <v>#VALUE!</v>
      </c>
      <c r="O1001" s="1">
        <f>Main!$C$27</f>
        <v>264.69552238228596</v>
      </c>
      <c r="P1001" s="48" t="e" vm="1">
        <f t="shared" si="117"/>
        <v>#VALUE!</v>
      </c>
      <c r="Q1001" t="e" vm="1">
        <f t="shared" si="118"/>
        <v>#VALUE!</v>
      </c>
    </row>
    <row r="1002" spans="1:17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2">
        <f>[1]!GenLognormal($F$9,$F$10)</f>
        <v>#VALUE!</v>
      </c>
      <c r="G1002" t="e" vm="2">
        <f>[1]!genBinomial(1,0.567)</f>
        <v>#VALUE!</v>
      </c>
      <c r="H1002" s="13" t="e" vm="1">
        <f t="shared" si="112"/>
        <v>#VALUE!</v>
      </c>
      <c r="I1002" s="1">
        <f>Main!$A$27</f>
        <v>264.55759569809749</v>
      </c>
      <c r="J1002" s="48" t="e" vm="1">
        <f t="shared" si="113"/>
        <v>#VALUE!</v>
      </c>
      <c r="K1002" t="e" vm="1">
        <f t="shared" si="114"/>
        <v>#VALUE!</v>
      </c>
      <c r="L1002" s="1">
        <f>Main!$B$27</f>
        <v>264.41701673810672</v>
      </c>
      <c r="M1002" s="48" t="e" vm="1">
        <f t="shared" si="115"/>
        <v>#VALUE!</v>
      </c>
      <c r="N1002" t="e" vm="1">
        <f t="shared" si="116"/>
        <v>#VALUE!</v>
      </c>
      <c r="O1002" s="1">
        <f>Main!$C$27</f>
        <v>264.69552238228596</v>
      </c>
      <c r="P1002" s="48" t="e" vm="1">
        <f t="shared" si="117"/>
        <v>#VALUE!</v>
      </c>
      <c r="Q1002" t="e" vm="1">
        <f t="shared" si="118"/>
        <v>#VALUE!</v>
      </c>
    </row>
    <row r="1003" spans="1:17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2">
        <f>[1]!GenLognormal($F$9,$F$10)</f>
        <v>#VALUE!</v>
      </c>
      <c r="G1003" t="e" vm="2">
        <f>[1]!genBinomial(1,0.567)</f>
        <v>#VALUE!</v>
      </c>
      <c r="H1003" s="13" t="e" vm="1">
        <f t="shared" si="112"/>
        <v>#VALUE!</v>
      </c>
      <c r="I1003" s="1">
        <f>Main!$A$27</f>
        <v>264.55759569809749</v>
      </c>
      <c r="J1003" s="48" t="e" vm="1">
        <f t="shared" si="113"/>
        <v>#VALUE!</v>
      </c>
      <c r="K1003" t="e" vm="1">
        <f t="shared" si="114"/>
        <v>#VALUE!</v>
      </c>
      <c r="L1003" s="1">
        <f>Main!$B$27</f>
        <v>264.41701673810672</v>
      </c>
      <c r="M1003" s="48" t="e" vm="1">
        <f t="shared" si="115"/>
        <v>#VALUE!</v>
      </c>
      <c r="N1003" t="e" vm="1">
        <f t="shared" si="116"/>
        <v>#VALUE!</v>
      </c>
      <c r="O1003" s="1">
        <f>Main!$C$27</f>
        <v>264.69552238228596</v>
      </c>
      <c r="P1003" s="48" t="e" vm="1">
        <f t="shared" si="117"/>
        <v>#VALUE!</v>
      </c>
      <c r="Q1003" t="e" vm="1">
        <f t="shared" si="118"/>
        <v>#VALUE!</v>
      </c>
    </row>
    <row r="1004" spans="1:17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2">
        <f>[1]!GenLognormal($F$9,$F$10)</f>
        <v>#VALUE!</v>
      </c>
      <c r="G1004" t="e" vm="2">
        <f>[1]!genBinomial(1,0.567)</f>
        <v>#VALUE!</v>
      </c>
      <c r="H1004" s="13" t="e" vm="1">
        <f t="shared" si="112"/>
        <v>#VALUE!</v>
      </c>
      <c r="I1004" s="1">
        <f>Main!$A$27</f>
        <v>264.55759569809749</v>
      </c>
      <c r="J1004" s="48" t="e" vm="1">
        <f t="shared" si="113"/>
        <v>#VALUE!</v>
      </c>
      <c r="K1004" t="e" vm="1">
        <f t="shared" si="114"/>
        <v>#VALUE!</v>
      </c>
      <c r="L1004" s="1">
        <f>Main!$B$27</f>
        <v>264.41701673810672</v>
      </c>
      <c r="M1004" s="48" t="e" vm="1">
        <f t="shared" si="115"/>
        <v>#VALUE!</v>
      </c>
      <c r="N1004" t="e" vm="1">
        <f t="shared" si="116"/>
        <v>#VALUE!</v>
      </c>
      <c r="O1004" s="1">
        <f>Main!$C$27</f>
        <v>264.69552238228596</v>
      </c>
      <c r="P1004" s="48" t="e" vm="1">
        <f t="shared" si="117"/>
        <v>#VALUE!</v>
      </c>
      <c r="Q1004" t="e" vm="1">
        <f t="shared" si="118"/>
        <v>#VALUE!</v>
      </c>
    </row>
    <row r="1005" spans="1:17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2">
        <f>[1]!GenLognormal($F$9,$F$10)</f>
        <v>#VALUE!</v>
      </c>
      <c r="G1005" t="e" vm="2">
        <f>[1]!genBinomial(1,0.567)</f>
        <v>#VALUE!</v>
      </c>
      <c r="H1005" s="13" t="e" vm="1">
        <f t="shared" si="112"/>
        <v>#VALUE!</v>
      </c>
      <c r="I1005" s="1">
        <f>Main!$A$27</f>
        <v>264.55759569809749</v>
      </c>
      <c r="J1005" s="48" t="e" vm="1">
        <f t="shared" si="113"/>
        <v>#VALUE!</v>
      </c>
      <c r="K1005" t="e" vm="1">
        <f t="shared" si="114"/>
        <v>#VALUE!</v>
      </c>
      <c r="L1005" s="1">
        <f>Main!$B$27</f>
        <v>264.41701673810672</v>
      </c>
      <c r="M1005" s="48" t="e" vm="1">
        <f t="shared" si="115"/>
        <v>#VALUE!</v>
      </c>
      <c r="N1005" t="e" vm="1">
        <f t="shared" si="116"/>
        <v>#VALUE!</v>
      </c>
      <c r="O1005" s="1">
        <f>Main!$C$27</f>
        <v>264.69552238228596</v>
      </c>
      <c r="P1005" s="48" t="e" vm="1">
        <f t="shared" si="117"/>
        <v>#VALUE!</v>
      </c>
      <c r="Q1005" t="e" vm="1">
        <f t="shared" si="118"/>
        <v>#VALUE!</v>
      </c>
    </row>
    <row r="1006" spans="1:17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2">
        <f>[1]!GenLognormal($F$9,$F$10)</f>
        <v>#VALUE!</v>
      </c>
      <c r="G1006" t="e" vm="2">
        <f>[1]!genBinomial(1,0.567)</f>
        <v>#VALUE!</v>
      </c>
      <c r="H1006" s="13" t="e" vm="1">
        <f t="shared" si="112"/>
        <v>#VALUE!</v>
      </c>
      <c r="I1006" s="1">
        <f>Main!$A$27</f>
        <v>264.55759569809749</v>
      </c>
      <c r="J1006" s="48" t="e" vm="1">
        <f t="shared" si="113"/>
        <v>#VALUE!</v>
      </c>
      <c r="K1006" t="e" vm="1">
        <f t="shared" si="114"/>
        <v>#VALUE!</v>
      </c>
      <c r="L1006" s="1">
        <f>Main!$B$27</f>
        <v>264.41701673810672</v>
      </c>
      <c r="M1006" s="48" t="e" vm="1">
        <f t="shared" si="115"/>
        <v>#VALUE!</v>
      </c>
      <c r="N1006" t="e" vm="1">
        <f t="shared" si="116"/>
        <v>#VALUE!</v>
      </c>
      <c r="O1006" s="1">
        <f>Main!$C$27</f>
        <v>264.69552238228596</v>
      </c>
      <c r="P1006" s="48" t="e" vm="1">
        <f t="shared" si="117"/>
        <v>#VALUE!</v>
      </c>
      <c r="Q1006" t="e" vm="1">
        <f t="shared" si="118"/>
        <v>#VALUE!</v>
      </c>
    </row>
    <row r="1007" spans="1:17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2">
        <f>[1]!GenLognormal($F$9,$F$10)</f>
        <v>#VALUE!</v>
      </c>
      <c r="G1007" t="e" vm="2">
        <f>[1]!genBinomial(1,0.567)</f>
        <v>#VALUE!</v>
      </c>
      <c r="H1007" s="13" t="e" vm="1">
        <f t="shared" si="112"/>
        <v>#VALUE!</v>
      </c>
      <c r="I1007" s="1">
        <f>Main!$A$27</f>
        <v>264.55759569809749</v>
      </c>
      <c r="J1007" s="48" t="e" vm="1">
        <f t="shared" si="113"/>
        <v>#VALUE!</v>
      </c>
      <c r="K1007" t="e" vm="1">
        <f t="shared" si="114"/>
        <v>#VALUE!</v>
      </c>
      <c r="L1007" s="1">
        <f>Main!$B$27</f>
        <v>264.41701673810672</v>
      </c>
      <c r="M1007" s="48" t="e" vm="1">
        <f t="shared" si="115"/>
        <v>#VALUE!</v>
      </c>
      <c r="N1007" t="e" vm="1">
        <f t="shared" si="116"/>
        <v>#VALUE!</v>
      </c>
      <c r="O1007" s="1">
        <f>Main!$C$27</f>
        <v>264.69552238228596</v>
      </c>
      <c r="P1007" s="48" t="e" vm="1">
        <f t="shared" si="117"/>
        <v>#VALUE!</v>
      </c>
      <c r="Q1007" t="e" vm="1">
        <f t="shared" si="118"/>
        <v>#VALUE!</v>
      </c>
    </row>
    <row r="1008" spans="1:17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2">
        <f>[1]!GenLognormal($F$9,$F$10)</f>
        <v>#VALUE!</v>
      </c>
      <c r="G1008" t="e" vm="2">
        <f>[1]!genBinomial(1,0.567)</f>
        <v>#VALUE!</v>
      </c>
      <c r="H1008" s="13" t="e" vm="1">
        <f t="shared" si="112"/>
        <v>#VALUE!</v>
      </c>
      <c r="I1008" s="1">
        <f>Main!$A$27</f>
        <v>264.55759569809749</v>
      </c>
      <c r="J1008" s="48" t="e" vm="1">
        <f t="shared" si="113"/>
        <v>#VALUE!</v>
      </c>
      <c r="K1008" t="e" vm="1">
        <f t="shared" si="114"/>
        <v>#VALUE!</v>
      </c>
      <c r="L1008" s="1">
        <f>Main!$B$27</f>
        <v>264.41701673810672</v>
      </c>
      <c r="M1008" s="48" t="e" vm="1">
        <f t="shared" si="115"/>
        <v>#VALUE!</v>
      </c>
      <c r="N1008" t="e" vm="1">
        <f t="shared" si="116"/>
        <v>#VALUE!</v>
      </c>
      <c r="O1008" s="1">
        <f>Main!$C$27</f>
        <v>264.69552238228596</v>
      </c>
      <c r="P1008" s="48" t="e" vm="1">
        <f t="shared" si="117"/>
        <v>#VALUE!</v>
      </c>
      <c r="Q1008" t="e" vm="1">
        <f t="shared" si="118"/>
        <v>#VALUE!</v>
      </c>
    </row>
    <row r="1009" spans="1:17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2">
        <f>[1]!GenLognormal($F$9,$F$10)</f>
        <v>#VALUE!</v>
      </c>
      <c r="G1009" t="e" vm="2">
        <f>[1]!genBinomial(1,0.567)</f>
        <v>#VALUE!</v>
      </c>
      <c r="H1009" s="13" t="e" vm="1">
        <f t="shared" si="112"/>
        <v>#VALUE!</v>
      </c>
      <c r="I1009" s="1">
        <f>Main!$A$27</f>
        <v>264.55759569809749</v>
      </c>
      <c r="J1009" s="48" t="e" vm="1">
        <f t="shared" si="113"/>
        <v>#VALUE!</v>
      </c>
      <c r="K1009" t="e" vm="1">
        <f t="shared" si="114"/>
        <v>#VALUE!</v>
      </c>
      <c r="L1009" s="1">
        <f>Main!$B$27</f>
        <v>264.41701673810672</v>
      </c>
      <c r="M1009" s="48" t="e" vm="1">
        <f t="shared" si="115"/>
        <v>#VALUE!</v>
      </c>
      <c r="N1009" t="e" vm="1">
        <f t="shared" si="116"/>
        <v>#VALUE!</v>
      </c>
      <c r="O1009" s="1">
        <f>Main!$C$27</f>
        <v>264.69552238228596</v>
      </c>
      <c r="P1009" s="48" t="e" vm="1">
        <f t="shared" si="117"/>
        <v>#VALUE!</v>
      </c>
      <c r="Q1009" t="e" vm="1">
        <f t="shared" si="118"/>
        <v>#VALUE!</v>
      </c>
    </row>
    <row r="1010" spans="1:17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2">
        <f>[1]!GenLognormal($F$9,$F$10)</f>
        <v>#VALUE!</v>
      </c>
      <c r="G1010" t="e" vm="2">
        <f>[1]!genBinomial(1,0.567)</f>
        <v>#VALUE!</v>
      </c>
      <c r="H1010" s="13" t="e" vm="1">
        <f t="shared" si="112"/>
        <v>#VALUE!</v>
      </c>
      <c r="I1010" s="1">
        <f>Main!$A$27</f>
        <v>264.55759569809749</v>
      </c>
      <c r="J1010" s="48" t="e" vm="1">
        <f t="shared" si="113"/>
        <v>#VALUE!</v>
      </c>
      <c r="K1010" t="e" vm="1">
        <f t="shared" si="114"/>
        <v>#VALUE!</v>
      </c>
      <c r="L1010" s="1">
        <f>Main!$B$27</f>
        <v>264.41701673810672</v>
      </c>
      <c r="M1010" s="48" t="e" vm="1">
        <f t="shared" si="115"/>
        <v>#VALUE!</v>
      </c>
      <c r="N1010" t="e" vm="1">
        <f t="shared" si="116"/>
        <v>#VALUE!</v>
      </c>
      <c r="O1010" s="1">
        <f>Main!$C$27</f>
        <v>264.69552238228596</v>
      </c>
      <c r="P1010" s="48" t="e" vm="1">
        <f t="shared" si="117"/>
        <v>#VALUE!</v>
      </c>
      <c r="Q1010" t="e" vm="1">
        <f t="shared" si="118"/>
        <v>#VALUE!</v>
      </c>
    </row>
  </sheetData>
  <mergeCells count="4">
    <mergeCell ref="I5:K5"/>
    <mergeCell ref="L5:N5"/>
    <mergeCell ref="O5:Q5"/>
    <mergeCell ref="S7:T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10"/>
  <sheetViews>
    <sheetView workbookViewId="0">
      <selection activeCell="G923" sqref="G923"/>
    </sheetView>
  </sheetViews>
  <sheetFormatPr defaultColWidth="9.140625" defaultRowHeight="14.45"/>
  <cols>
    <col min="8" max="8" width="21.140625" customWidth="1"/>
    <col min="10" max="10" width="14" customWidth="1"/>
  </cols>
  <sheetData>
    <row r="1" spans="1:22">
      <c r="B1" s="12" t="s">
        <v>74</v>
      </c>
      <c r="K1" s="12"/>
    </row>
    <row r="2" spans="1:22">
      <c r="B2" t="s">
        <v>75</v>
      </c>
      <c r="C2" t="e" vm="1">
        <f ca="1">MIN(C$11:INDIRECT(CONCATENATE("C",$O$3+10)))</f>
        <v>#VALUE!</v>
      </c>
      <c r="D2" t="e" vm="1">
        <f ca="1">MIN(D$11:INDIRECT(CONCATENATE("D",$O$3+10)))</f>
        <v>#VALUE!</v>
      </c>
      <c r="E2" t="e" vm="1">
        <f ca="1">MIN(E$11:INDIRECT(CONCATENATE("E",$O$3+10)))</f>
        <v>#VALUE!</v>
      </c>
      <c r="F2" t="e" vm="1">
        <f ca="1">MIN(F$11:INDIRECT(CONCATENATE("F",$O$3+10)))</f>
        <v>#VALUE!</v>
      </c>
      <c r="G2" t="e" vm="1">
        <f>MIN(G$11:G19085)</f>
        <v>#VALUE!</v>
      </c>
      <c r="H2" t="e" vm="1">
        <f>MIN(H$11:H19085)</f>
        <v>#VALUE!</v>
      </c>
      <c r="K2" s="12"/>
    </row>
    <row r="3" spans="1:22">
      <c r="B3" t="s">
        <v>76</v>
      </c>
      <c r="C3" t="e" vm="1">
        <f ca="1">MAX(C$11:INDIRECT(CONCATENATE("C",$O$3+10)))</f>
        <v>#VALUE!</v>
      </c>
      <c r="D3" t="e" vm="1">
        <f ca="1">MAX(D$11:INDIRECT(CONCATENATE("D",$O$3+10)))</f>
        <v>#VALUE!</v>
      </c>
      <c r="E3" t="e" vm="1">
        <f ca="1">MAX(E$11:INDIRECT(CONCATENATE("E",$O$3+10)))</f>
        <v>#VALUE!</v>
      </c>
      <c r="F3" t="e" vm="1">
        <f ca="1">MAX(F$11:INDIRECT(CONCATENATE("F",$O$3+10)))</f>
        <v>#VALUE!</v>
      </c>
      <c r="G3" t="e" vm="1">
        <f>MAX(G$11:G19086)</f>
        <v>#VALUE!</v>
      </c>
      <c r="H3" t="e" vm="1">
        <f>MAX(H$11:H19086)</f>
        <v>#VALUE!</v>
      </c>
      <c r="I3" s="43" t="s">
        <v>77</v>
      </c>
      <c r="J3" s="43"/>
      <c r="K3" s="64">
        <v>4</v>
      </c>
      <c r="N3" s="43" t="s">
        <v>78</v>
      </c>
      <c r="O3" s="64">
        <f>Main!C18</f>
        <v>2797</v>
      </c>
      <c r="P3" s="64"/>
    </row>
    <row r="4" spans="1:22">
      <c r="B4" t="s">
        <v>79</v>
      </c>
      <c r="C4" t="e" vm="1">
        <f ca="1">AVERAGE(C$11:INDIRECT(CONCATENATE("C",$O$3+10)))</f>
        <v>#VALUE!</v>
      </c>
      <c r="D4" t="e" vm="1">
        <f ca="1">AVERAGE(D$11:INDIRECT(CONCATENATE("D",$O$3+10)))</f>
        <v>#VALUE!</v>
      </c>
      <c r="E4" t="e" vm="1">
        <f ca="1">AVERAGE(E$11:INDIRECT(CONCATENATE("E",$O$3+10)))</f>
        <v>#VALUE!</v>
      </c>
      <c r="F4" t="e" vm="1">
        <f ca="1">AVERAGE(F$11:INDIRECT(CONCATENATE("F",$O$3+10)))</f>
        <v>#VALUE!</v>
      </c>
      <c r="G4" t="e" vm="1">
        <f>AVERAGE(G$11:G19087)</f>
        <v>#VALUE!</v>
      </c>
      <c r="H4" t="e" vm="1">
        <f>AVERAGE(H$11:H19087)</f>
        <v>#VALUE!</v>
      </c>
    </row>
    <row r="5" spans="1:22">
      <c r="B5" t="s">
        <v>80</v>
      </c>
      <c r="C5" t="e" vm="1">
        <f ca="1">_xlfn.STDEV.S(C$11:INDIRECT(CONCATENATE("C",$O$3+10)))</f>
        <v>#VALUE!</v>
      </c>
      <c r="D5" t="e" vm="1">
        <f ca="1">_xlfn.STDEV.S(D$11:INDIRECT(CONCATENATE("D",$O$3+10)))</f>
        <v>#VALUE!</v>
      </c>
      <c r="E5" t="e" vm="1">
        <f ca="1">_xlfn.STDEV.S(E$11:INDIRECT(CONCATENATE("E",$O$3+10)))</f>
        <v>#VALUE!</v>
      </c>
      <c r="F5" t="e" vm="1">
        <f ca="1">_xlfn.STDEV.S(F$11:INDIRECT(CONCATENATE("F",$O$3+10)))</f>
        <v>#VALUE!</v>
      </c>
      <c r="G5" t="e" vm="1">
        <f>_xlfn.STDEV.S(G$11:G19088)</f>
        <v>#VALUE!</v>
      </c>
      <c r="H5" t="e" vm="1">
        <f>_xlfn.STDEV.S(H$11:H19088)</f>
        <v>#VALUE!</v>
      </c>
      <c r="I5" s="67" t="s">
        <v>81</v>
      </c>
      <c r="J5" s="67"/>
      <c r="K5" s="67"/>
      <c r="L5" s="67" t="s">
        <v>82</v>
      </c>
      <c r="M5" s="67"/>
      <c r="N5" s="67"/>
      <c r="O5" s="67" t="s">
        <v>83</v>
      </c>
      <c r="P5" s="67"/>
      <c r="Q5" s="67"/>
    </row>
    <row r="6" spans="1:22">
      <c r="K6" s="64" t="s">
        <v>84</v>
      </c>
      <c r="N6" s="64" t="s">
        <v>84</v>
      </c>
      <c r="Q6" s="64" t="s">
        <v>84</v>
      </c>
    </row>
    <row r="7" spans="1:22">
      <c r="C7" s="2" t="s">
        <v>85</v>
      </c>
      <c r="D7" s="2"/>
      <c r="E7" s="2"/>
      <c r="F7" s="2"/>
      <c r="I7" s="44"/>
      <c r="J7" s="44"/>
      <c r="K7" s="45" t="e" vm="2">
        <f ca="1">[1]!simOutput((AVERAGE(K11:IF($O$3&gt;1000,K1000,INDIRECT(CONCATENATE("K",$O$3+10))))),"d4_avg_mle_doses")</f>
        <v>#VALUE!</v>
      </c>
      <c r="L7" s="44"/>
      <c r="M7" s="44"/>
      <c r="N7" s="45" t="e" vm="2">
        <f ca="1">[1]!simOutput((AVERAGE(N11:IF($O$3&gt;1000,N1000,INDIRECT(CONCATENATE("N",$O$3+10))))),"d4_avg_low_doses")</f>
        <v>#VALUE!</v>
      </c>
      <c r="O7" s="44"/>
      <c r="P7" s="44"/>
      <c r="Q7" s="45" t="e" vm="2">
        <f ca="1">[1]!simOutput((AVERAGE(Q11:IF($O$3&gt;1000,Q1000,INDIRECT(CONCATENATE("Q",$O$3+10))))),"d4_avg_high_doses")</f>
        <v>#VALUE!</v>
      </c>
      <c r="S7" s="69"/>
      <c r="T7" s="69"/>
    </row>
    <row r="8" spans="1:22" ht="131.44999999999999">
      <c r="C8" s="60" t="s">
        <v>100</v>
      </c>
      <c r="D8" s="2" t="s">
        <v>87</v>
      </c>
      <c r="E8" s="2" t="s">
        <v>88</v>
      </c>
      <c r="F8" s="61" t="s">
        <v>89</v>
      </c>
      <c r="G8" s="50" t="s">
        <v>90</v>
      </c>
      <c r="H8" s="42" t="s">
        <v>99</v>
      </c>
      <c r="I8" s="41" t="s">
        <v>92</v>
      </c>
      <c r="J8" s="41" t="s">
        <v>93</v>
      </c>
      <c r="K8" s="49" t="s">
        <v>94</v>
      </c>
      <c r="L8" s="41" t="s">
        <v>92</v>
      </c>
      <c r="M8" s="41" t="s">
        <v>93</v>
      </c>
      <c r="N8" s="49" t="s">
        <v>94</v>
      </c>
      <c r="O8" s="41" t="s">
        <v>92</v>
      </c>
      <c r="P8" s="41" t="s">
        <v>93</v>
      </c>
      <c r="Q8" s="49" t="s">
        <v>94</v>
      </c>
      <c r="S8" s="69"/>
      <c r="T8" s="69"/>
      <c r="V8" s="1"/>
    </row>
    <row r="9" spans="1:22">
      <c r="B9" t="s">
        <v>95</v>
      </c>
      <c r="C9" s="1">
        <f>Main!C7</f>
        <v>19.7</v>
      </c>
      <c r="D9">
        <f>Main!C8</f>
        <v>62.5</v>
      </c>
      <c r="E9">
        <f>Main!C9</f>
        <v>37.6</v>
      </c>
      <c r="F9" s="1">
        <f>Main!C7</f>
        <v>19.7</v>
      </c>
      <c r="H9" s="13"/>
      <c r="I9" s="44"/>
      <c r="J9" s="44"/>
      <c r="K9" s="46"/>
      <c r="L9" s="44"/>
      <c r="M9" s="44"/>
      <c r="N9" s="46"/>
      <c r="O9" s="44"/>
      <c r="P9" s="44"/>
      <c r="Q9" s="46"/>
      <c r="S9" s="69"/>
      <c r="T9" s="69"/>
    </row>
    <row r="10" spans="1:22">
      <c r="B10" t="s">
        <v>96</v>
      </c>
      <c r="C10" s="1">
        <f>Main!D7</f>
        <v>3.15</v>
      </c>
      <c r="D10">
        <f>Main!D8</f>
        <v>8.8000000000000007</v>
      </c>
      <c r="E10">
        <f>Main!D9</f>
        <v>9.3500000000000014</v>
      </c>
      <c r="F10" s="1">
        <f>Main!D7</f>
        <v>3.15</v>
      </c>
      <c r="H10" s="13"/>
      <c r="K10" s="46"/>
      <c r="N10" s="46"/>
      <c r="Q10" s="46"/>
      <c r="S10" s="69"/>
      <c r="T10" s="69"/>
    </row>
    <row r="11" spans="1:22">
      <c r="A11">
        <v>1</v>
      </c>
      <c r="C11" t="e" vm="2">
        <f>[1]!GenLognormal($C$9,$C$10)</f>
        <v>#VALUE!</v>
      </c>
      <c r="D11" t="e" vm="2">
        <f>[1]!GenLognormal($D$9,$D$10)</f>
        <v>#VALUE!</v>
      </c>
      <c r="E11" t="e" vm="2">
        <f>[1]!genNormal($E$9,$E$10)</f>
        <v>#VALUE!</v>
      </c>
      <c r="F11" t="e" vm="2">
        <f>[1]!GenLognormal($F$9,$F$10)</f>
        <v>#VALUE!</v>
      </c>
      <c r="G11" t="e" vm="2">
        <f>[1]!genBinomial(1,0.567)</f>
        <v>#VALUE!</v>
      </c>
      <c r="H11" s="13" t="e" vm="1">
        <f>(266.16-47.17*G11-2.33*F11+0.66*E11+0.017*(E11^2))*113.12/1000000*D11</f>
        <v>#VALUE!</v>
      </c>
      <c r="I11" s="1">
        <f>Main!$A$28</f>
        <v>546.4568794166978</v>
      </c>
      <c r="J11" s="48" t="e" vm="1">
        <f>I11*$H11/24/60</f>
        <v>#VALUE!</v>
      </c>
      <c r="K11" t="e" vm="1">
        <f>J11*24*60/$D11</f>
        <v>#VALUE!</v>
      </c>
      <c r="L11" s="1">
        <f>Main!$B$28</f>
        <v>543.76347110552581</v>
      </c>
      <c r="M11" s="48" t="e" vm="1">
        <f>L11*$H11/24/60</f>
        <v>#VALUE!</v>
      </c>
      <c r="N11" t="e" vm="1">
        <f>M11*24*60/$D11</f>
        <v>#VALUE!</v>
      </c>
      <c r="O11" s="1">
        <f>Main!$C$28</f>
        <v>549.13290547962629</v>
      </c>
      <c r="P11" s="48" t="e" vm="1">
        <f>O11*$H11/24/60</f>
        <v>#VALUE!</v>
      </c>
      <c r="Q11" t="e" vm="1">
        <f>P11*24*60/$D11</f>
        <v>#VALUE!</v>
      </c>
      <c r="S11" s="69"/>
      <c r="T11" s="69"/>
    </row>
    <row r="12" spans="1:22">
      <c r="A12">
        <v>2</v>
      </c>
      <c r="C12" t="e" vm="2">
        <f>[1]!GenLognormal($C$9,$C$10)</f>
        <v>#VALUE!</v>
      </c>
      <c r="D12" t="e" vm="2">
        <f>[1]!GenLognormal($D$9,$D$10)</f>
        <v>#VALUE!</v>
      </c>
      <c r="E12" t="e" vm="2">
        <f>[1]!genNormal($E$9,$E$10)</f>
        <v>#VALUE!</v>
      </c>
      <c r="F12" t="e" vm="2">
        <f>[1]!GenLognormal($F$9,$F$10)</f>
        <v>#VALUE!</v>
      </c>
      <c r="G12" t="e" vm="2">
        <f>[1]!genBinomial(1,0.567)</f>
        <v>#VALUE!</v>
      </c>
      <c r="H12" s="13" t="e" vm="1">
        <f t="shared" ref="H12:H75" si="0">(266.16-47.17*G12-2.33*F12+0.66*E12+0.017*(E12^2))*113.12/1000000*D12</f>
        <v>#VALUE!</v>
      </c>
      <c r="I12" s="1">
        <f>Main!$A$28</f>
        <v>546.4568794166978</v>
      </c>
      <c r="J12" s="48" t="e" vm="1">
        <f t="shared" ref="J12:J75" si="1">I12*$H12/24/60</f>
        <v>#VALUE!</v>
      </c>
      <c r="K12" t="e" vm="1">
        <f t="shared" ref="K12:K75" si="2">J12*24*60/$D12</f>
        <v>#VALUE!</v>
      </c>
      <c r="L12" s="1">
        <f>Main!$B$28</f>
        <v>543.76347110552581</v>
      </c>
      <c r="M12" s="48" t="e" vm="1">
        <f t="shared" ref="M12:M75" si="3">L12*$H12/24/60</f>
        <v>#VALUE!</v>
      </c>
      <c r="N12" t="e" vm="1">
        <f t="shared" ref="N12:N75" si="4">M12*24*60/$D12</f>
        <v>#VALUE!</v>
      </c>
      <c r="O12" s="1">
        <f>Main!$C$28</f>
        <v>549.13290547962629</v>
      </c>
      <c r="P12" s="48" t="e" vm="1">
        <f t="shared" ref="P12:P75" si="5">O12*$H12/24/60</f>
        <v>#VALUE!</v>
      </c>
      <c r="Q12" t="e" vm="1">
        <f t="shared" ref="Q12:Q75" si="6">P12*24*60/$D12</f>
        <v>#VALUE!</v>
      </c>
      <c r="R12" s="47"/>
      <c r="S12" s="69"/>
      <c r="T12" s="69"/>
    </row>
    <row r="13" spans="1:22">
      <c r="A13">
        <v>3</v>
      </c>
      <c r="C13" t="e" vm="2">
        <f>[1]!GenLognormal($C$9,$C$10)</f>
        <v>#VALUE!</v>
      </c>
      <c r="D13" t="e" vm="2">
        <f>[1]!GenLognormal($D$9,$D$10)</f>
        <v>#VALUE!</v>
      </c>
      <c r="E13" t="e" vm="2">
        <f>[1]!genNormal($E$9,$E$10)</f>
        <v>#VALUE!</v>
      </c>
      <c r="F13" t="e" vm="2">
        <f>[1]!GenLognormal($F$9,$F$10)</f>
        <v>#VALUE!</v>
      </c>
      <c r="G13" t="e" vm="2">
        <f>[1]!genBinomial(1,0.567)</f>
        <v>#VALUE!</v>
      </c>
      <c r="H13" s="13" t="e" vm="1">
        <f t="shared" si="0"/>
        <v>#VALUE!</v>
      </c>
      <c r="I13" s="1">
        <f>Main!$A$28</f>
        <v>546.4568794166978</v>
      </c>
      <c r="J13" s="48" t="e" vm="1">
        <f t="shared" si="1"/>
        <v>#VALUE!</v>
      </c>
      <c r="K13" t="e" vm="1">
        <f t="shared" si="2"/>
        <v>#VALUE!</v>
      </c>
      <c r="L13" s="1">
        <f>Main!$B$28</f>
        <v>543.76347110552581</v>
      </c>
      <c r="M13" s="48" t="e" vm="1">
        <f t="shared" si="3"/>
        <v>#VALUE!</v>
      </c>
      <c r="N13" t="e" vm="1">
        <f t="shared" si="4"/>
        <v>#VALUE!</v>
      </c>
      <c r="O13" s="1">
        <f>Main!$C$28</f>
        <v>549.13290547962629</v>
      </c>
      <c r="P13" s="48" t="e" vm="1">
        <f t="shared" si="5"/>
        <v>#VALUE!</v>
      </c>
      <c r="Q13" t="e" vm="1">
        <f t="shared" si="6"/>
        <v>#VALUE!</v>
      </c>
      <c r="R13" s="47"/>
      <c r="S13" s="47"/>
      <c r="T13" s="47"/>
    </row>
    <row r="14" spans="1:22">
      <c r="A14">
        <v>4</v>
      </c>
      <c r="C14" t="e" vm="2">
        <f>[1]!GenLognormal($C$9,$C$10)</f>
        <v>#VALUE!</v>
      </c>
      <c r="D14" t="e" vm="2">
        <f>[1]!GenLognormal($D$9,$D$10)</f>
        <v>#VALUE!</v>
      </c>
      <c r="E14" t="e" vm="2">
        <f>[1]!genNormal($E$9,$E$10)</f>
        <v>#VALUE!</v>
      </c>
      <c r="F14" t="e" vm="2">
        <f>[1]!GenLognormal($F$9,$F$10)</f>
        <v>#VALUE!</v>
      </c>
      <c r="G14" t="e" vm="2">
        <f>[1]!genBinomial(1,0.567)</f>
        <v>#VALUE!</v>
      </c>
      <c r="H14" s="13" t="e" vm="1">
        <f t="shared" si="0"/>
        <v>#VALUE!</v>
      </c>
      <c r="I14" s="1">
        <f>Main!$A$28</f>
        <v>546.4568794166978</v>
      </c>
      <c r="J14" s="48" t="e" vm="1">
        <f t="shared" si="1"/>
        <v>#VALUE!</v>
      </c>
      <c r="K14" t="e" vm="1">
        <f t="shared" si="2"/>
        <v>#VALUE!</v>
      </c>
      <c r="L14" s="1">
        <f>Main!$B$28</f>
        <v>543.76347110552581</v>
      </c>
      <c r="M14" s="48" t="e" vm="1">
        <f t="shared" si="3"/>
        <v>#VALUE!</v>
      </c>
      <c r="N14" t="e" vm="1">
        <f t="shared" si="4"/>
        <v>#VALUE!</v>
      </c>
      <c r="O14" s="1">
        <f>Main!$C$28</f>
        <v>549.13290547962629</v>
      </c>
      <c r="P14" s="48" t="e" vm="1">
        <f t="shared" si="5"/>
        <v>#VALUE!</v>
      </c>
      <c r="Q14" t="e" vm="1">
        <f t="shared" si="6"/>
        <v>#VALUE!</v>
      </c>
      <c r="R14" s="47"/>
      <c r="S14" s="47"/>
      <c r="T14" s="47"/>
    </row>
    <row r="15" spans="1:22">
      <c r="A15">
        <v>5</v>
      </c>
      <c r="C15" t="e" vm="2">
        <f>[1]!GenLognormal($C$9,$C$10)</f>
        <v>#VALUE!</v>
      </c>
      <c r="D15" t="e" vm="2">
        <f>[1]!GenLognormal($D$9,$D$10)</f>
        <v>#VALUE!</v>
      </c>
      <c r="E15" t="e" vm="2">
        <f>[1]!genNormal($E$9,$E$10)</f>
        <v>#VALUE!</v>
      </c>
      <c r="F15" t="e" vm="2">
        <f>[1]!GenLognormal($F$9,$F$10)</f>
        <v>#VALUE!</v>
      </c>
      <c r="G15" t="e" vm="2">
        <f>[1]!genBinomial(1,0.567)</f>
        <v>#VALUE!</v>
      </c>
      <c r="H15" s="13" t="e" vm="1">
        <f t="shared" si="0"/>
        <v>#VALUE!</v>
      </c>
      <c r="I15" s="1">
        <f>Main!$A$28</f>
        <v>546.4568794166978</v>
      </c>
      <c r="J15" s="48" t="e" vm="1">
        <f t="shared" si="1"/>
        <v>#VALUE!</v>
      </c>
      <c r="K15" t="e" vm="1">
        <f t="shared" si="2"/>
        <v>#VALUE!</v>
      </c>
      <c r="L15" s="1">
        <f>Main!$B$28</f>
        <v>543.76347110552581</v>
      </c>
      <c r="M15" s="48" t="e" vm="1">
        <f t="shared" si="3"/>
        <v>#VALUE!</v>
      </c>
      <c r="N15" t="e" vm="1">
        <f t="shared" si="4"/>
        <v>#VALUE!</v>
      </c>
      <c r="O15" s="1">
        <f>Main!$C$28</f>
        <v>549.13290547962629</v>
      </c>
      <c r="P15" s="48" t="e" vm="1">
        <f t="shared" si="5"/>
        <v>#VALUE!</v>
      </c>
      <c r="Q15" t="e" vm="1">
        <f t="shared" si="6"/>
        <v>#VALUE!</v>
      </c>
      <c r="R15" s="47"/>
      <c r="S15" s="47"/>
      <c r="T15" s="47"/>
    </row>
    <row r="16" spans="1:22">
      <c r="A16">
        <v>6</v>
      </c>
      <c r="C16" t="e" vm="2">
        <f>[1]!GenLognormal($C$9,$C$10)</f>
        <v>#VALUE!</v>
      </c>
      <c r="D16" t="e" vm="2">
        <f>[1]!GenLognormal($D$9,$D$10)</f>
        <v>#VALUE!</v>
      </c>
      <c r="E16" t="e" vm="2">
        <f>[1]!genNormal($E$9,$E$10)</f>
        <v>#VALUE!</v>
      </c>
      <c r="F16" t="e" vm="2">
        <f>[1]!GenLognormal($F$9,$F$10)</f>
        <v>#VALUE!</v>
      </c>
      <c r="G16" t="e" vm="2">
        <f>[1]!genBinomial(1,0.567)</f>
        <v>#VALUE!</v>
      </c>
      <c r="H16" s="13" t="e" vm="1">
        <f t="shared" si="0"/>
        <v>#VALUE!</v>
      </c>
      <c r="I16" s="1">
        <f>Main!$A$28</f>
        <v>546.4568794166978</v>
      </c>
      <c r="J16" s="48" t="e" vm="1">
        <f t="shared" si="1"/>
        <v>#VALUE!</v>
      </c>
      <c r="K16" t="e" vm="1">
        <f t="shared" si="2"/>
        <v>#VALUE!</v>
      </c>
      <c r="L16" s="1">
        <f>Main!$B$28</f>
        <v>543.76347110552581</v>
      </c>
      <c r="M16" s="48" t="e" vm="1">
        <f t="shared" si="3"/>
        <v>#VALUE!</v>
      </c>
      <c r="N16" t="e" vm="1">
        <f t="shared" si="4"/>
        <v>#VALUE!</v>
      </c>
      <c r="O16" s="1">
        <f>Main!$C$28</f>
        <v>549.13290547962629</v>
      </c>
      <c r="P16" s="48" t="e" vm="1">
        <f t="shared" si="5"/>
        <v>#VALUE!</v>
      </c>
      <c r="Q16" t="e" vm="1">
        <f t="shared" si="6"/>
        <v>#VALUE!</v>
      </c>
      <c r="R16" s="47"/>
      <c r="S16" s="47"/>
      <c r="T16" s="47"/>
    </row>
    <row r="17" spans="1:21">
      <c r="A17">
        <v>7</v>
      </c>
      <c r="C17" t="e" vm="2">
        <f>[1]!GenLognormal($C$9,$C$10)</f>
        <v>#VALUE!</v>
      </c>
      <c r="D17" t="e" vm="2">
        <f>[1]!GenLognormal($D$9,$D$10)</f>
        <v>#VALUE!</v>
      </c>
      <c r="E17" t="e" vm="2">
        <f>[1]!genNormal($E$9,$E$10)</f>
        <v>#VALUE!</v>
      </c>
      <c r="F17" t="e" vm="2">
        <f>[1]!GenLognormal($F$9,$F$10)</f>
        <v>#VALUE!</v>
      </c>
      <c r="G17" t="e" vm="2">
        <f>[1]!genBinomial(1,0.567)</f>
        <v>#VALUE!</v>
      </c>
      <c r="H17" s="13" t="e" vm="1">
        <f t="shared" si="0"/>
        <v>#VALUE!</v>
      </c>
      <c r="I17" s="1">
        <f>Main!$A$28</f>
        <v>546.4568794166978</v>
      </c>
      <c r="J17" s="48" t="e" vm="1">
        <f t="shared" si="1"/>
        <v>#VALUE!</v>
      </c>
      <c r="K17" t="e" vm="1">
        <f t="shared" si="2"/>
        <v>#VALUE!</v>
      </c>
      <c r="L17" s="1">
        <f>Main!$B$28</f>
        <v>543.76347110552581</v>
      </c>
      <c r="M17" s="48" t="e" vm="1">
        <f t="shared" si="3"/>
        <v>#VALUE!</v>
      </c>
      <c r="N17" t="e" vm="1">
        <f t="shared" si="4"/>
        <v>#VALUE!</v>
      </c>
      <c r="O17" s="1">
        <f>Main!$C$28</f>
        <v>549.13290547962629</v>
      </c>
      <c r="P17" s="48" t="e" vm="1">
        <f t="shared" si="5"/>
        <v>#VALUE!</v>
      </c>
      <c r="Q17" t="e" vm="1">
        <f t="shared" si="6"/>
        <v>#VALUE!</v>
      </c>
      <c r="U17" t="s">
        <v>97</v>
      </c>
    </row>
    <row r="18" spans="1:21">
      <c r="A18">
        <v>8</v>
      </c>
      <c r="C18" t="e" vm="2">
        <f>[1]!GenLognormal($C$9,$C$10)</f>
        <v>#VALUE!</v>
      </c>
      <c r="D18" t="e" vm="2">
        <f>[1]!GenLognormal($D$9,$D$10)</f>
        <v>#VALUE!</v>
      </c>
      <c r="E18" t="e" vm="2">
        <f>[1]!genNormal($E$9,$E$10)</f>
        <v>#VALUE!</v>
      </c>
      <c r="F18" t="e" vm="2">
        <f>[1]!GenLognormal($F$9,$F$10)</f>
        <v>#VALUE!</v>
      </c>
      <c r="G18" t="e" vm="2">
        <f>[1]!genBinomial(1,0.567)</f>
        <v>#VALUE!</v>
      </c>
      <c r="H18" s="13" t="e" vm="1">
        <f t="shared" si="0"/>
        <v>#VALUE!</v>
      </c>
      <c r="I18" s="1">
        <f>Main!$A$28</f>
        <v>546.4568794166978</v>
      </c>
      <c r="J18" s="48" t="e" vm="1">
        <f t="shared" si="1"/>
        <v>#VALUE!</v>
      </c>
      <c r="K18" t="e" vm="1">
        <f t="shared" si="2"/>
        <v>#VALUE!</v>
      </c>
      <c r="L18" s="1">
        <f>Main!$B$28</f>
        <v>543.76347110552581</v>
      </c>
      <c r="M18" s="48" t="e" vm="1">
        <f t="shared" si="3"/>
        <v>#VALUE!</v>
      </c>
      <c r="N18" t="e" vm="1">
        <f t="shared" si="4"/>
        <v>#VALUE!</v>
      </c>
      <c r="O18" s="1">
        <f>Main!$C$28</f>
        <v>549.13290547962629</v>
      </c>
      <c r="P18" s="48" t="e" vm="1">
        <f t="shared" si="5"/>
        <v>#VALUE!</v>
      </c>
      <c r="Q18" t="e" vm="1">
        <f t="shared" si="6"/>
        <v>#VALUE!</v>
      </c>
    </row>
    <row r="19" spans="1:21">
      <c r="A19">
        <v>9</v>
      </c>
      <c r="C19" t="e" vm="2">
        <f>[1]!GenLognormal($C$9,$C$10)</f>
        <v>#VALUE!</v>
      </c>
      <c r="D19" t="e" vm="2">
        <f>[1]!GenLognormal($D$9,$D$10)</f>
        <v>#VALUE!</v>
      </c>
      <c r="E19" t="e" vm="2">
        <f>[1]!genNormal($E$9,$E$10)</f>
        <v>#VALUE!</v>
      </c>
      <c r="F19" t="e" vm="2">
        <f>[1]!GenLognormal($F$9,$F$10)</f>
        <v>#VALUE!</v>
      </c>
      <c r="G19" t="e" vm="2">
        <f>[1]!genBinomial(1,0.567)</f>
        <v>#VALUE!</v>
      </c>
      <c r="H19" s="13" t="e" vm="1">
        <f t="shared" si="0"/>
        <v>#VALUE!</v>
      </c>
      <c r="I19" s="1">
        <f>Main!$A$28</f>
        <v>546.4568794166978</v>
      </c>
      <c r="J19" s="48" t="e" vm="1">
        <f t="shared" si="1"/>
        <v>#VALUE!</v>
      </c>
      <c r="K19" t="e" vm="1">
        <f t="shared" si="2"/>
        <v>#VALUE!</v>
      </c>
      <c r="L19" s="1">
        <f>Main!$B$28</f>
        <v>543.76347110552581</v>
      </c>
      <c r="M19" s="48" t="e" vm="1">
        <f t="shared" si="3"/>
        <v>#VALUE!</v>
      </c>
      <c r="N19" t="e" vm="1">
        <f t="shared" si="4"/>
        <v>#VALUE!</v>
      </c>
      <c r="O19" s="1">
        <f>Main!$C$28</f>
        <v>549.13290547962629</v>
      </c>
      <c r="P19" s="48" t="e" vm="1">
        <f t="shared" si="5"/>
        <v>#VALUE!</v>
      </c>
      <c r="Q19" t="e" vm="1">
        <f t="shared" si="6"/>
        <v>#VALUE!</v>
      </c>
    </row>
    <row r="20" spans="1:21">
      <c r="A20">
        <v>10</v>
      </c>
      <c r="C20" t="e" vm="2">
        <f>[1]!GenLognormal($C$9,$C$10)</f>
        <v>#VALUE!</v>
      </c>
      <c r="D20" t="e" vm="2">
        <f>[1]!GenLognormal($D$9,$D$10)</f>
        <v>#VALUE!</v>
      </c>
      <c r="E20" t="e" vm="2">
        <f>[1]!genNormal($E$9,$E$10)</f>
        <v>#VALUE!</v>
      </c>
      <c r="F20" t="e" vm="2">
        <f>[1]!GenLognormal($F$9,$F$10)</f>
        <v>#VALUE!</v>
      </c>
      <c r="G20" t="e" vm="2">
        <f>[1]!genBinomial(1,0.567)</f>
        <v>#VALUE!</v>
      </c>
      <c r="H20" s="13" t="e" vm="1">
        <f t="shared" si="0"/>
        <v>#VALUE!</v>
      </c>
      <c r="I20" s="1">
        <f>Main!$A$28</f>
        <v>546.4568794166978</v>
      </c>
      <c r="J20" s="48" t="e" vm="1">
        <f t="shared" si="1"/>
        <v>#VALUE!</v>
      </c>
      <c r="K20" t="e" vm="1">
        <f t="shared" si="2"/>
        <v>#VALUE!</v>
      </c>
      <c r="L20" s="1">
        <f>Main!$B$28</f>
        <v>543.76347110552581</v>
      </c>
      <c r="M20" s="48" t="e" vm="1">
        <f t="shared" si="3"/>
        <v>#VALUE!</v>
      </c>
      <c r="N20" t="e" vm="1">
        <f t="shared" si="4"/>
        <v>#VALUE!</v>
      </c>
      <c r="O20" s="1">
        <f>Main!$C$28</f>
        <v>549.13290547962629</v>
      </c>
      <c r="P20" s="48" t="e" vm="1">
        <f t="shared" si="5"/>
        <v>#VALUE!</v>
      </c>
      <c r="Q20" t="e" vm="1">
        <f t="shared" si="6"/>
        <v>#VALUE!</v>
      </c>
    </row>
    <row r="21" spans="1:21">
      <c r="A21">
        <v>11</v>
      </c>
      <c r="C21" t="e" vm="2">
        <f>[1]!GenLognormal($C$9,$C$10)</f>
        <v>#VALUE!</v>
      </c>
      <c r="D21" t="e" vm="2">
        <f>[1]!GenLognormal($D$9,$D$10)</f>
        <v>#VALUE!</v>
      </c>
      <c r="E21" t="e" vm="2">
        <f>[1]!genNormal($E$9,$E$10)</f>
        <v>#VALUE!</v>
      </c>
      <c r="F21" t="e" vm="2">
        <f>[1]!GenLognormal($F$9,$F$10)</f>
        <v>#VALUE!</v>
      </c>
      <c r="G21" t="e" vm="2">
        <f>[1]!genBinomial(1,0.567)</f>
        <v>#VALUE!</v>
      </c>
      <c r="H21" s="13" t="e" vm="1">
        <f t="shared" si="0"/>
        <v>#VALUE!</v>
      </c>
      <c r="I21" s="1">
        <f>Main!$A$28</f>
        <v>546.4568794166978</v>
      </c>
      <c r="J21" s="48" t="e" vm="1">
        <f t="shared" si="1"/>
        <v>#VALUE!</v>
      </c>
      <c r="K21" t="e" vm="1">
        <f t="shared" si="2"/>
        <v>#VALUE!</v>
      </c>
      <c r="L21" s="1">
        <f>Main!$B$28</f>
        <v>543.76347110552581</v>
      </c>
      <c r="M21" s="48" t="e" vm="1">
        <f t="shared" si="3"/>
        <v>#VALUE!</v>
      </c>
      <c r="N21" t="e" vm="1">
        <f t="shared" si="4"/>
        <v>#VALUE!</v>
      </c>
      <c r="O21" s="1">
        <f>Main!$C$28</f>
        <v>549.13290547962629</v>
      </c>
      <c r="P21" s="48" t="e" vm="1">
        <f t="shared" si="5"/>
        <v>#VALUE!</v>
      </c>
      <c r="Q21" t="e" vm="1">
        <f t="shared" si="6"/>
        <v>#VALUE!</v>
      </c>
    </row>
    <row r="22" spans="1:21">
      <c r="A22">
        <v>12</v>
      </c>
      <c r="C22" t="e" vm="2">
        <f>[1]!GenLognormal($C$9,$C$10)</f>
        <v>#VALUE!</v>
      </c>
      <c r="D22" t="e" vm="2">
        <f>[1]!GenLognormal($D$9,$D$10)</f>
        <v>#VALUE!</v>
      </c>
      <c r="E22" t="e" vm="2">
        <f>[1]!genNormal($E$9,$E$10)</f>
        <v>#VALUE!</v>
      </c>
      <c r="F22" t="e" vm="2">
        <f>[1]!GenLognormal($F$9,$F$10)</f>
        <v>#VALUE!</v>
      </c>
      <c r="G22" t="e" vm="2">
        <f>[1]!genBinomial(1,0.567)</f>
        <v>#VALUE!</v>
      </c>
      <c r="H22" s="13" t="e" vm="1">
        <f t="shared" si="0"/>
        <v>#VALUE!</v>
      </c>
      <c r="I22" s="1">
        <f>Main!$A$28</f>
        <v>546.4568794166978</v>
      </c>
      <c r="J22" s="48" t="e" vm="1">
        <f t="shared" si="1"/>
        <v>#VALUE!</v>
      </c>
      <c r="K22" t="e" vm="1">
        <f t="shared" si="2"/>
        <v>#VALUE!</v>
      </c>
      <c r="L22" s="1">
        <f>Main!$B$28</f>
        <v>543.76347110552581</v>
      </c>
      <c r="M22" s="48" t="e" vm="1">
        <f t="shared" si="3"/>
        <v>#VALUE!</v>
      </c>
      <c r="N22" t="e" vm="1">
        <f t="shared" si="4"/>
        <v>#VALUE!</v>
      </c>
      <c r="O22" s="1">
        <f>Main!$C$28</f>
        <v>549.13290547962629</v>
      </c>
      <c r="P22" s="48" t="e" vm="1">
        <f t="shared" si="5"/>
        <v>#VALUE!</v>
      </c>
      <c r="Q22" t="e" vm="1">
        <f t="shared" si="6"/>
        <v>#VALUE!</v>
      </c>
    </row>
    <row r="23" spans="1:21">
      <c r="A23">
        <v>13</v>
      </c>
      <c r="C23" t="e" vm="2">
        <f>[1]!GenLognormal($C$9,$C$10)</f>
        <v>#VALUE!</v>
      </c>
      <c r="D23" t="e" vm="2">
        <f>[1]!GenLognormal($D$9,$D$10)</f>
        <v>#VALUE!</v>
      </c>
      <c r="E23" t="e" vm="2">
        <f>[1]!genNormal($E$9,$E$10)</f>
        <v>#VALUE!</v>
      </c>
      <c r="F23" t="e" vm="2">
        <f>[1]!GenLognormal($F$9,$F$10)</f>
        <v>#VALUE!</v>
      </c>
      <c r="G23" t="e" vm="2">
        <f>[1]!genBinomial(1,0.567)</f>
        <v>#VALUE!</v>
      </c>
      <c r="H23" s="13" t="e" vm="1">
        <f t="shared" si="0"/>
        <v>#VALUE!</v>
      </c>
      <c r="I23" s="1">
        <f>Main!$A$28</f>
        <v>546.4568794166978</v>
      </c>
      <c r="J23" s="48" t="e" vm="1">
        <f t="shared" si="1"/>
        <v>#VALUE!</v>
      </c>
      <c r="K23" t="e" vm="1">
        <f t="shared" si="2"/>
        <v>#VALUE!</v>
      </c>
      <c r="L23" s="1">
        <f>Main!$B$28</f>
        <v>543.76347110552581</v>
      </c>
      <c r="M23" s="48" t="e" vm="1">
        <f t="shared" si="3"/>
        <v>#VALUE!</v>
      </c>
      <c r="N23" t="e" vm="1">
        <f t="shared" si="4"/>
        <v>#VALUE!</v>
      </c>
      <c r="O23" s="1">
        <f>Main!$C$28</f>
        <v>549.13290547962629</v>
      </c>
      <c r="P23" s="48" t="e" vm="1">
        <f t="shared" si="5"/>
        <v>#VALUE!</v>
      </c>
      <c r="Q23" t="e" vm="1">
        <f t="shared" si="6"/>
        <v>#VALUE!</v>
      </c>
    </row>
    <row r="24" spans="1:21">
      <c r="A24">
        <v>14</v>
      </c>
      <c r="C24" t="e" vm="2">
        <f>[1]!GenLognormal($C$9,$C$10)</f>
        <v>#VALUE!</v>
      </c>
      <c r="D24" t="e" vm="2">
        <f>[1]!GenLognormal($D$9,$D$10)</f>
        <v>#VALUE!</v>
      </c>
      <c r="E24" t="e" vm="2">
        <f>[1]!genNormal($E$9,$E$10)</f>
        <v>#VALUE!</v>
      </c>
      <c r="F24" t="e" vm="2">
        <f>[1]!GenLognormal($F$9,$F$10)</f>
        <v>#VALUE!</v>
      </c>
      <c r="G24" t="e" vm="2">
        <f>[1]!genBinomial(1,0.567)</f>
        <v>#VALUE!</v>
      </c>
      <c r="H24" s="13" t="e" vm="1">
        <f t="shared" si="0"/>
        <v>#VALUE!</v>
      </c>
      <c r="I24" s="1">
        <f>Main!$A$28</f>
        <v>546.4568794166978</v>
      </c>
      <c r="J24" s="48" t="e" vm="1">
        <f t="shared" si="1"/>
        <v>#VALUE!</v>
      </c>
      <c r="K24" t="e" vm="1">
        <f t="shared" si="2"/>
        <v>#VALUE!</v>
      </c>
      <c r="L24" s="1">
        <f>Main!$B$28</f>
        <v>543.76347110552581</v>
      </c>
      <c r="M24" s="48" t="e" vm="1">
        <f t="shared" si="3"/>
        <v>#VALUE!</v>
      </c>
      <c r="N24" t="e" vm="1">
        <f t="shared" si="4"/>
        <v>#VALUE!</v>
      </c>
      <c r="O24" s="1">
        <f>Main!$C$28</f>
        <v>549.13290547962629</v>
      </c>
      <c r="P24" s="48" t="e" vm="1">
        <f t="shared" si="5"/>
        <v>#VALUE!</v>
      </c>
      <c r="Q24" t="e" vm="1">
        <f t="shared" si="6"/>
        <v>#VALUE!</v>
      </c>
    </row>
    <row r="25" spans="1:21">
      <c r="A25">
        <v>15</v>
      </c>
      <c r="C25" t="e" vm="2">
        <f>[1]!GenLognormal($C$9,$C$10)</f>
        <v>#VALUE!</v>
      </c>
      <c r="D25" t="e" vm="2">
        <f>[1]!GenLognormal($D$9,$D$10)</f>
        <v>#VALUE!</v>
      </c>
      <c r="E25" t="e" vm="2">
        <f>[1]!genNormal($E$9,$E$10)</f>
        <v>#VALUE!</v>
      </c>
      <c r="F25" t="e" vm="2">
        <f>[1]!GenLognormal($F$9,$F$10)</f>
        <v>#VALUE!</v>
      </c>
      <c r="G25" t="e" vm="2">
        <f>[1]!genBinomial(1,0.567)</f>
        <v>#VALUE!</v>
      </c>
      <c r="H25" s="13" t="e" vm="1">
        <f t="shared" si="0"/>
        <v>#VALUE!</v>
      </c>
      <c r="I25" s="1">
        <f>Main!$A$28</f>
        <v>546.4568794166978</v>
      </c>
      <c r="J25" s="48" t="e" vm="1">
        <f t="shared" si="1"/>
        <v>#VALUE!</v>
      </c>
      <c r="K25" t="e" vm="1">
        <f t="shared" si="2"/>
        <v>#VALUE!</v>
      </c>
      <c r="L25" s="1">
        <f>Main!$B$28</f>
        <v>543.76347110552581</v>
      </c>
      <c r="M25" s="48" t="e" vm="1">
        <f t="shared" si="3"/>
        <v>#VALUE!</v>
      </c>
      <c r="N25" t="e" vm="1">
        <f t="shared" si="4"/>
        <v>#VALUE!</v>
      </c>
      <c r="O25" s="1">
        <f>Main!$C$28</f>
        <v>549.13290547962629</v>
      </c>
      <c r="P25" s="48" t="e" vm="1">
        <f t="shared" si="5"/>
        <v>#VALUE!</v>
      </c>
      <c r="Q25" t="e" vm="1">
        <f t="shared" si="6"/>
        <v>#VALUE!</v>
      </c>
    </row>
    <row r="26" spans="1:21">
      <c r="A26">
        <v>16</v>
      </c>
      <c r="C26" t="e" vm="2">
        <f>[1]!GenLognormal($C$9,$C$10)</f>
        <v>#VALUE!</v>
      </c>
      <c r="D26" t="e" vm="2">
        <f>[1]!GenLognormal($D$9,$D$10)</f>
        <v>#VALUE!</v>
      </c>
      <c r="E26" t="e" vm="2">
        <f>[1]!genNormal($E$9,$E$10)</f>
        <v>#VALUE!</v>
      </c>
      <c r="F26" t="e" vm="2">
        <f>[1]!GenLognormal($F$9,$F$10)</f>
        <v>#VALUE!</v>
      </c>
      <c r="G26" t="e" vm="2">
        <f>[1]!genBinomial(1,0.567)</f>
        <v>#VALUE!</v>
      </c>
      <c r="H26" s="13" t="e" vm="1">
        <f t="shared" si="0"/>
        <v>#VALUE!</v>
      </c>
      <c r="I26" s="1">
        <f>Main!$A$28</f>
        <v>546.4568794166978</v>
      </c>
      <c r="J26" s="48" t="e" vm="1">
        <f t="shared" si="1"/>
        <v>#VALUE!</v>
      </c>
      <c r="K26" t="e" vm="1">
        <f t="shared" si="2"/>
        <v>#VALUE!</v>
      </c>
      <c r="L26" s="1">
        <f>Main!$B$28</f>
        <v>543.76347110552581</v>
      </c>
      <c r="M26" s="48" t="e" vm="1">
        <f t="shared" si="3"/>
        <v>#VALUE!</v>
      </c>
      <c r="N26" t="e" vm="1">
        <f t="shared" si="4"/>
        <v>#VALUE!</v>
      </c>
      <c r="O26" s="1">
        <f>Main!$C$28</f>
        <v>549.13290547962629</v>
      </c>
      <c r="P26" s="48" t="e" vm="1">
        <f t="shared" si="5"/>
        <v>#VALUE!</v>
      </c>
      <c r="Q26" t="e" vm="1">
        <f t="shared" si="6"/>
        <v>#VALUE!</v>
      </c>
    </row>
    <row r="27" spans="1:21">
      <c r="A27">
        <v>17</v>
      </c>
      <c r="C27" t="e" vm="2">
        <f>[1]!GenLognormal($C$9,$C$10)</f>
        <v>#VALUE!</v>
      </c>
      <c r="D27" t="e" vm="2">
        <f>[1]!GenLognormal($D$9,$D$10)</f>
        <v>#VALUE!</v>
      </c>
      <c r="E27" t="e" vm="2">
        <f>[1]!genNormal($E$9,$E$10)</f>
        <v>#VALUE!</v>
      </c>
      <c r="F27" t="e" vm="2">
        <f>[1]!GenLognormal($F$9,$F$10)</f>
        <v>#VALUE!</v>
      </c>
      <c r="G27" t="e" vm="2">
        <f>[1]!genBinomial(1,0.567)</f>
        <v>#VALUE!</v>
      </c>
      <c r="H27" s="13" t="e" vm="1">
        <f t="shared" si="0"/>
        <v>#VALUE!</v>
      </c>
      <c r="I27" s="1">
        <f>Main!$A$28</f>
        <v>546.4568794166978</v>
      </c>
      <c r="J27" s="48" t="e" vm="1">
        <f t="shared" si="1"/>
        <v>#VALUE!</v>
      </c>
      <c r="K27" t="e" vm="1">
        <f t="shared" si="2"/>
        <v>#VALUE!</v>
      </c>
      <c r="L27" s="1">
        <f>Main!$B$28</f>
        <v>543.76347110552581</v>
      </c>
      <c r="M27" s="48" t="e" vm="1">
        <f t="shared" si="3"/>
        <v>#VALUE!</v>
      </c>
      <c r="N27" t="e" vm="1">
        <f t="shared" si="4"/>
        <v>#VALUE!</v>
      </c>
      <c r="O27" s="1">
        <f>Main!$C$28</f>
        <v>549.13290547962629</v>
      </c>
      <c r="P27" s="48" t="e" vm="1">
        <f t="shared" si="5"/>
        <v>#VALUE!</v>
      </c>
      <c r="Q27" t="e" vm="1">
        <f t="shared" si="6"/>
        <v>#VALUE!</v>
      </c>
    </row>
    <row r="28" spans="1:21">
      <c r="A28">
        <v>18</v>
      </c>
      <c r="C28" t="e" vm="2">
        <f>[1]!GenLognormal($C$9,$C$10)</f>
        <v>#VALUE!</v>
      </c>
      <c r="D28" t="e" vm="2">
        <f>[1]!GenLognormal($D$9,$D$10)</f>
        <v>#VALUE!</v>
      </c>
      <c r="E28" t="e" vm="2">
        <f>[1]!genNormal($E$9,$E$10)</f>
        <v>#VALUE!</v>
      </c>
      <c r="F28" t="e" vm="2">
        <f>[1]!GenLognormal($F$9,$F$10)</f>
        <v>#VALUE!</v>
      </c>
      <c r="G28" t="e" vm="2">
        <f>[1]!genBinomial(1,0.567)</f>
        <v>#VALUE!</v>
      </c>
      <c r="H28" s="13" t="e" vm="1">
        <f t="shared" si="0"/>
        <v>#VALUE!</v>
      </c>
      <c r="I28" s="1">
        <f>Main!$A$28</f>
        <v>546.4568794166978</v>
      </c>
      <c r="J28" s="48" t="e" vm="1">
        <f t="shared" si="1"/>
        <v>#VALUE!</v>
      </c>
      <c r="K28" t="e" vm="1">
        <f t="shared" si="2"/>
        <v>#VALUE!</v>
      </c>
      <c r="L28" s="1">
        <f>Main!$B$28</f>
        <v>543.76347110552581</v>
      </c>
      <c r="M28" s="48" t="e" vm="1">
        <f t="shared" si="3"/>
        <v>#VALUE!</v>
      </c>
      <c r="N28" t="e" vm="1">
        <f t="shared" si="4"/>
        <v>#VALUE!</v>
      </c>
      <c r="O28" s="1">
        <f>Main!$C$28</f>
        <v>549.13290547962629</v>
      </c>
      <c r="P28" s="48" t="e" vm="1">
        <f t="shared" si="5"/>
        <v>#VALUE!</v>
      </c>
      <c r="Q28" t="e" vm="1">
        <f t="shared" si="6"/>
        <v>#VALUE!</v>
      </c>
    </row>
    <row r="29" spans="1:21">
      <c r="A29">
        <v>19</v>
      </c>
      <c r="C29" t="e" vm="2">
        <f>[1]!GenLognormal($C$9,$C$10)</f>
        <v>#VALUE!</v>
      </c>
      <c r="D29" t="e" vm="2">
        <f>[1]!GenLognormal($D$9,$D$10)</f>
        <v>#VALUE!</v>
      </c>
      <c r="E29" t="e" vm="2">
        <f>[1]!genNormal($E$9,$E$10)</f>
        <v>#VALUE!</v>
      </c>
      <c r="F29" t="e" vm="2">
        <f>[1]!GenLognormal($F$9,$F$10)</f>
        <v>#VALUE!</v>
      </c>
      <c r="G29" t="e" vm="2">
        <f>[1]!genBinomial(1,0.567)</f>
        <v>#VALUE!</v>
      </c>
      <c r="H29" s="13" t="e" vm="1">
        <f t="shared" si="0"/>
        <v>#VALUE!</v>
      </c>
      <c r="I29" s="1">
        <f>Main!$A$28</f>
        <v>546.4568794166978</v>
      </c>
      <c r="J29" s="48" t="e" vm="1">
        <f t="shared" si="1"/>
        <v>#VALUE!</v>
      </c>
      <c r="K29" t="e" vm="1">
        <f t="shared" si="2"/>
        <v>#VALUE!</v>
      </c>
      <c r="L29" s="1">
        <f>Main!$B$28</f>
        <v>543.76347110552581</v>
      </c>
      <c r="M29" s="48" t="e" vm="1">
        <f t="shared" si="3"/>
        <v>#VALUE!</v>
      </c>
      <c r="N29" t="e" vm="1">
        <f t="shared" si="4"/>
        <v>#VALUE!</v>
      </c>
      <c r="O29" s="1">
        <f>Main!$C$28</f>
        <v>549.13290547962629</v>
      </c>
      <c r="P29" s="48" t="e" vm="1">
        <f t="shared" si="5"/>
        <v>#VALUE!</v>
      </c>
      <c r="Q29" t="e" vm="1">
        <f t="shared" si="6"/>
        <v>#VALUE!</v>
      </c>
    </row>
    <row r="30" spans="1:21">
      <c r="A30">
        <v>20</v>
      </c>
      <c r="C30" t="e" vm="2">
        <f>[1]!GenLognormal($C$9,$C$10)</f>
        <v>#VALUE!</v>
      </c>
      <c r="D30" t="e" vm="2">
        <f>[1]!GenLognormal($D$9,$D$10)</f>
        <v>#VALUE!</v>
      </c>
      <c r="E30" t="e" vm="2">
        <f>[1]!genNormal($E$9,$E$10)</f>
        <v>#VALUE!</v>
      </c>
      <c r="F30" t="e" vm="2">
        <f>[1]!GenLognormal($F$9,$F$10)</f>
        <v>#VALUE!</v>
      </c>
      <c r="G30" t="e" vm="2">
        <f>[1]!genBinomial(1,0.567)</f>
        <v>#VALUE!</v>
      </c>
      <c r="H30" s="13" t="e" vm="1">
        <f t="shared" si="0"/>
        <v>#VALUE!</v>
      </c>
      <c r="I30" s="1">
        <f>Main!$A$28</f>
        <v>546.4568794166978</v>
      </c>
      <c r="J30" s="48" t="e" vm="1">
        <f t="shared" si="1"/>
        <v>#VALUE!</v>
      </c>
      <c r="K30" t="e" vm="1">
        <f t="shared" si="2"/>
        <v>#VALUE!</v>
      </c>
      <c r="L30" s="1">
        <f>Main!$B$28</f>
        <v>543.76347110552581</v>
      </c>
      <c r="M30" s="48" t="e" vm="1">
        <f t="shared" si="3"/>
        <v>#VALUE!</v>
      </c>
      <c r="N30" t="e" vm="1">
        <f t="shared" si="4"/>
        <v>#VALUE!</v>
      </c>
      <c r="O30" s="1">
        <f>Main!$C$28</f>
        <v>549.13290547962629</v>
      </c>
      <c r="P30" s="48" t="e" vm="1">
        <f t="shared" si="5"/>
        <v>#VALUE!</v>
      </c>
      <c r="Q30" t="e" vm="1">
        <f t="shared" si="6"/>
        <v>#VALUE!</v>
      </c>
    </row>
    <row r="31" spans="1:21">
      <c r="A31">
        <v>21</v>
      </c>
      <c r="C31" t="e" vm="2">
        <f>[1]!GenLognormal($C$9,$C$10)</f>
        <v>#VALUE!</v>
      </c>
      <c r="D31" t="e" vm="2">
        <f>[1]!GenLognormal($D$9,$D$10)</f>
        <v>#VALUE!</v>
      </c>
      <c r="E31" t="e" vm="2">
        <f>[1]!genNormal($E$9,$E$10)</f>
        <v>#VALUE!</v>
      </c>
      <c r="F31" t="e" vm="2">
        <f>[1]!GenLognormal($F$9,$F$10)</f>
        <v>#VALUE!</v>
      </c>
      <c r="G31" t="e" vm="2">
        <f>[1]!genBinomial(1,0.567)</f>
        <v>#VALUE!</v>
      </c>
      <c r="H31" s="13" t="e" vm="1">
        <f t="shared" si="0"/>
        <v>#VALUE!</v>
      </c>
      <c r="I31" s="1">
        <f>Main!$A$28</f>
        <v>546.4568794166978</v>
      </c>
      <c r="J31" s="48" t="e" vm="1">
        <f t="shared" si="1"/>
        <v>#VALUE!</v>
      </c>
      <c r="K31" t="e" vm="1">
        <f t="shared" si="2"/>
        <v>#VALUE!</v>
      </c>
      <c r="L31" s="1">
        <f>Main!$B$28</f>
        <v>543.76347110552581</v>
      </c>
      <c r="M31" s="48" t="e" vm="1">
        <f t="shared" si="3"/>
        <v>#VALUE!</v>
      </c>
      <c r="N31" t="e" vm="1">
        <f t="shared" si="4"/>
        <v>#VALUE!</v>
      </c>
      <c r="O31" s="1">
        <f>Main!$C$28</f>
        <v>549.13290547962629</v>
      </c>
      <c r="P31" s="48" t="e" vm="1">
        <f t="shared" si="5"/>
        <v>#VALUE!</v>
      </c>
      <c r="Q31" t="e" vm="1">
        <f t="shared" si="6"/>
        <v>#VALUE!</v>
      </c>
    </row>
    <row r="32" spans="1:21">
      <c r="A32">
        <v>22</v>
      </c>
      <c r="C32" t="e" vm="2">
        <f>[1]!GenLognormal($C$9,$C$10)</f>
        <v>#VALUE!</v>
      </c>
      <c r="D32" t="e" vm="2">
        <f>[1]!GenLognormal($D$9,$D$10)</f>
        <v>#VALUE!</v>
      </c>
      <c r="E32" t="e" vm="2">
        <f>[1]!genNormal($E$9,$E$10)</f>
        <v>#VALUE!</v>
      </c>
      <c r="F32" t="e" vm="2">
        <f>[1]!GenLognormal($F$9,$F$10)</f>
        <v>#VALUE!</v>
      </c>
      <c r="G32" t="e" vm="2">
        <f>[1]!genBinomial(1,0.567)</f>
        <v>#VALUE!</v>
      </c>
      <c r="H32" s="13" t="e" vm="1">
        <f t="shared" si="0"/>
        <v>#VALUE!</v>
      </c>
      <c r="I32" s="1">
        <f>Main!$A$28</f>
        <v>546.4568794166978</v>
      </c>
      <c r="J32" s="48" t="e" vm="1">
        <f t="shared" si="1"/>
        <v>#VALUE!</v>
      </c>
      <c r="K32" t="e" vm="1">
        <f t="shared" si="2"/>
        <v>#VALUE!</v>
      </c>
      <c r="L32" s="1">
        <f>Main!$B$28</f>
        <v>543.76347110552581</v>
      </c>
      <c r="M32" s="48" t="e" vm="1">
        <f t="shared" si="3"/>
        <v>#VALUE!</v>
      </c>
      <c r="N32" t="e" vm="1">
        <f t="shared" si="4"/>
        <v>#VALUE!</v>
      </c>
      <c r="O32" s="1">
        <f>Main!$C$28</f>
        <v>549.13290547962629</v>
      </c>
      <c r="P32" s="48" t="e" vm="1">
        <f t="shared" si="5"/>
        <v>#VALUE!</v>
      </c>
      <c r="Q32" t="e" vm="1">
        <f t="shared" si="6"/>
        <v>#VALUE!</v>
      </c>
    </row>
    <row r="33" spans="1:17">
      <c r="A33">
        <v>23</v>
      </c>
      <c r="C33" t="e" vm="2">
        <f>[1]!GenLognormal($C$9,$C$10)</f>
        <v>#VALUE!</v>
      </c>
      <c r="D33" t="e" vm="2">
        <f>[1]!GenLognormal($D$9,$D$10)</f>
        <v>#VALUE!</v>
      </c>
      <c r="E33" t="e" vm="2">
        <f>[1]!genNormal($E$9,$E$10)</f>
        <v>#VALUE!</v>
      </c>
      <c r="F33" t="e" vm="2">
        <f>[1]!GenLognormal($F$9,$F$10)</f>
        <v>#VALUE!</v>
      </c>
      <c r="G33" t="e" vm="2">
        <f>[1]!genBinomial(1,0.567)</f>
        <v>#VALUE!</v>
      </c>
      <c r="H33" s="13" t="e" vm="1">
        <f t="shared" si="0"/>
        <v>#VALUE!</v>
      </c>
      <c r="I33" s="1">
        <f>Main!$A$28</f>
        <v>546.4568794166978</v>
      </c>
      <c r="J33" s="48" t="e" vm="1">
        <f t="shared" si="1"/>
        <v>#VALUE!</v>
      </c>
      <c r="K33" t="e" vm="1">
        <f t="shared" si="2"/>
        <v>#VALUE!</v>
      </c>
      <c r="L33" s="1">
        <f>Main!$B$28</f>
        <v>543.76347110552581</v>
      </c>
      <c r="M33" s="48" t="e" vm="1">
        <f t="shared" si="3"/>
        <v>#VALUE!</v>
      </c>
      <c r="N33" t="e" vm="1">
        <f t="shared" si="4"/>
        <v>#VALUE!</v>
      </c>
      <c r="O33" s="1">
        <f>Main!$C$28</f>
        <v>549.13290547962629</v>
      </c>
      <c r="P33" s="48" t="e" vm="1">
        <f t="shared" si="5"/>
        <v>#VALUE!</v>
      </c>
      <c r="Q33" t="e" vm="1">
        <f t="shared" si="6"/>
        <v>#VALUE!</v>
      </c>
    </row>
    <row r="34" spans="1:17">
      <c r="A34">
        <v>24</v>
      </c>
      <c r="C34" t="e" vm="2">
        <f>[1]!GenLognormal($C$9,$C$10)</f>
        <v>#VALUE!</v>
      </c>
      <c r="D34" t="e" vm="2">
        <f>[1]!GenLognormal($D$9,$D$10)</f>
        <v>#VALUE!</v>
      </c>
      <c r="E34" t="e" vm="2">
        <f>[1]!genNormal($E$9,$E$10)</f>
        <v>#VALUE!</v>
      </c>
      <c r="F34" t="e" vm="2">
        <f>[1]!GenLognormal($F$9,$F$10)</f>
        <v>#VALUE!</v>
      </c>
      <c r="G34" t="e" vm="2">
        <f>[1]!genBinomial(1,0.567)</f>
        <v>#VALUE!</v>
      </c>
      <c r="H34" s="13" t="e" vm="1">
        <f t="shared" si="0"/>
        <v>#VALUE!</v>
      </c>
      <c r="I34" s="1">
        <f>Main!$A$28</f>
        <v>546.4568794166978</v>
      </c>
      <c r="J34" s="48" t="e" vm="1">
        <f t="shared" si="1"/>
        <v>#VALUE!</v>
      </c>
      <c r="K34" t="e" vm="1">
        <f t="shared" si="2"/>
        <v>#VALUE!</v>
      </c>
      <c r="L34" s="1">
        <f>Main!$B$28</f>
        <v>543.76347110552581</v>
      </c>
      <c r="M34" s="48" t="e" vm="1">
        <f t="shared" si="3"/>
        <v>#VALUE!</v>
      </c>
      <c r="N34" t="e" vm="1">
        <f t="shared" si="4"/>
        <v>#VALUE!</v>
      </c>
      <c r="O34" s="1">
        <f>Main!$C$28</f>
        <v>549.13290547962629</v>
      </c>
      <c r="P34" s="48" t="e" vm="1">
        <f t="shared" si="5"/>
        <v>#VALUE!</v>
      </c>
      <c r="Q34" t="e" vm="1">
        <f t="shared" si="6"/>
        <v>#VALUE!</v>
      </c>
    </row>
    <row r="35" spans="1:17">
      <c r="A35">
        <v>25</v>
      </c>
      <c r="C35" t="e" vm="2">
        <f>[1]!GenLognormal($C$9,$C$10)</f>
        <v>#VALUE!</v>
      </c>
      <c r="D35" t="e" vm="2">
        <f>[1]!GenLognormal($D$9,$D$10)</f>
        <v>#VALUE!</v>
      </c>
      <c r="E35" t="e" vm="2">
        <f>[1]!genNormal($E$9,$E$10)</f>
        <v>#VALUE!</v>
      </c>
      <c r="F35" t="e" vm="2">
        <f>[1]!GenLognormal($F$9,$F$10)</f>
        <v>#VALUE!</v>
      </c>
      <c r="G35" t="e" vm="2">
        <f>[1]!genBinomial(1,0.567)</f>
        <v>#VALUE!</v>
      </c>
      <c r="H35" s="13" t="e" vm="1">
        <f t="shared" si="0"/>
        <v>#VALUE!</v>
      </c>
      <c r="I35" s="1">
        <f>Main!$A$28</f>
        <v>546.4568794166978</v>
      </c>
      <c r="J35" s="48" t="e" vm="1">
        <f t="shared" si="1"/>
        <v>#VALUE!</v>
      </c>
      <c r="K35" t="e" vm="1">
        <f t="shared" si="2"/>
        <v>#VALUE!</v>
      </c>
      <c r="L35" s="1">
        <f>Main!$B$28</f>
        <v>543.76347110552581</v>
      </c>
      <c r="M35" s="48" t="e" vm="1">
        <f t="shared" si="3"/>
        <v>#VALUE!</v>
      </c>
      <c r="N35" t="e" vm="1">
        <f t="shared" si="4"/>
        <v>#VALUE!</v>
      </c>
      <c r="O35" s="1">
        <f>Main!$C$28</f>
        <v>549.13290547962629</v>
      </c>
      <c r="P35" s="48" t="e" vm="1">
        <f t="shared" si="5"/>
        <v>#VALUE!</v>
      </c>
      <c r="Q35" t="e" vm="1">
        <f t="shared" si="6"/>
        <v>#VALUE!</v>
      </c>
    </row>
    <row r="36" spans="1:17">
      <c r="A36">
        <v>26</v>
      </c>
      <c r="C36" t="e" vm="2">
        <f>[1]!GenLognormal($C$9,$C$10)</f>
        <v>#VALUE!</v>
      </c>
      <c r="D36" t="e" vm="2">
        <f>[1]!GenLognormal($D$9,$D$10)</f>
        <v>#VALUE!</v>
      </c>
      <c r="E36" t="e" vm="2">
        <f>[1]!genNormal($E$9,$E$10)</f>
        <v>#VALUE!</v>
      </c>
      <c r="F36" t="e" vm="2">
        <f>[1]!GenLognormal($F$9,$F$10)</f>
        <v>#VALUE!</v>
      </c>
      <c r="G36" t="e" vm="2">
        <f>[1]!genBinomial(1,0.567)</f>
        <v>#VALUE!</v>
      </c>
      <c r="H36" s="13" t="e" vm="1">
        <f t="shared" si="0"/>
        <v>#VALUE!</v>
      </c>
      <c r="I36" s="1">
        <f>Main!$A$28</f>
        <v>546.4568794166978</v>
      </c>
      <c r="J36" s="48" t="e" vm="1">
        <f t="shared" si="1"/>
        <v>#VALUE!</v>
      </c>
      <c r="K36" t="e" vm="1">
        <f t="shared" si="2"/>
        <v>#VALUE!</v>
      </c>
      <c r="L36" s="1">
        <f>Main!$B$28</f>
        <v>543.76347110552581</v>
      </c>
      <c r="M36" s="48" t="e" vm="1">
        <f t="shared" si="3"/>
        <v>#VALUE!</v>
      </c>
      <c r="N36" t="e" vm="1">
        <f t="shared" si="4"/>
        <v>#VALUE!</v>
      </c>
      <c r="O36" s="1">
        <f>Main!$C$28</f>
        <v>549.13290547962629</v>
      </c>
      <c r="P36" s="48" t="e" vm="1">
        <f t="shared" si="5"/>
        <v>#VALUE!</v>
      </c>
      <c r="Q36" t="e" vm="1">
        <f t="shared" si="6"/>
        <v>#VALUE!</v>
      </c>
    </row>
    <row r="37" spans="1:17">
      <c r="A37">
        <v>27</v>
      </c>
      <c r="C37" t="e" vm="2">
        <f>[1]!GenLognormal($C$9,$C$10)</f>
        <v>#VALUE!</v>
      </c>
      <c r="D37" t="e" vm="2">
        <f>[1]!GenLognormal($D$9,$D$10)</f>
        <v>#VALUE!</v>
      </c>
      <c r="E37" t="e" vm="2">
        <f>[1]!genNormal($E$9,$E$10)</f>
        <v>#VALUE!</v>
      </c>
      <c r="F37" t="e" vm="2">
        <f>[1]!GenLognormal($F$9,$F$10)</f>
        <v>#VALUE!</v>
      </c>
      <c r="G37" t="e" vm="2">
        <f>[1]!genBinomial(1,0.567)</f>
        <v>#VALUE!</v>
      </c>
      <c r="H37" s="13" t="e" vm="1">
        <f t="shared" si="0"/>
        <v>#VALUE!</v>
      </c>
      <c r="I37" s="1">
        <f>Main!$A$28</f>
        <v>546.4568794166978</v>
      </c>
      <c r="J37" s="48" t="e" vm="1">
        <f t="shared" si="1"/>
        <v>#VALUE!</v>
      </c>
      <c r="K37" t="e" vm="1">
        <f t="shared" si="2"/>
        <v>#VALUE!</v>
      </c>
      <c r="L37" s="1">
        <f>Main!$B$28</f>
        <v>543.76347110552581</v>
      </c>
      <c r="M37" s="48" t="e" vm="1">
        <f t="shared" si="3"/>
        <v>#VALUE!</v>
      </c>
      <c r="N37" t="e" vm="1">
        <f t="shared" si="4"/>
        <v>#VALUE!</v>
      </c>
      <c r="O37" s="1">
        <f>Main!$C$28</f>
        <v>549.13290547962629</v>
      </c>
      <c r="P37" s="48" t="e" vm="1">
        <f t="shared" si="5"/>
        <v>#VALUE!</v>
      </c>
      <c r="Q37" t="e" vm="1">
        <f t="shared" si="6"/>
        <v>#VALUE!</v>
      </c>
    </row>
    <row r="38" spans="1:17">
      <c r="A38">
        <v>28</v>
      </c>
      <c r="C38" t="e" vm="2">
        <f>[1]!GenLognormal($C$9,$C$10)</f>
        <v>#VALUE!</v>
      </c>
      <c r="D38" t="e" vm="2">
        <f>[1]!GenLognormal($D$9,$D$10)</f>
        <v>#VALUE!</v>
      </c>
      <c r="E38" t="e" vm="2">
        <f>[1]!genNormal($E$9,$E$10)</f>
        <v>#VALUE!</v>
      </c>
      <c r="F38" t="e" vm="2">
        <f>[1]!GenLognormal($F$9,$F$10)</f>
        <v>#VALUE!</v>
      </c>
      <c r="G38" t="e" vm="2">
        <f>[1]!genBinomial(1,0.567)</f>
        <v>#VALUE!</v>
      </c>
      <c r="H38" s="13" t="e" vm="1">
        <f t="shared" si="0"/>
        <v>#VALUE!</v>
      </c>
      <c r="I38" s="1">
        <f>Main!$A$28</f>
        <v>546.4568794166978</v>
      </c>
      <c r="J38" s="48" t="e" vm="1">
        <f t="shared" si="1"/>
        <v>#VALUE!</v>
      </c>
      <c r="K38" t="e" vm="1">
        <f t="shared" si="2"/>
        <v>#VALUE!</v>
      </c>
      <c r="L38" s="1">
        <f>Main!$B$28</f>
        <v>543.76347110552581</v>
      </c>
      <c r="M38" s="48" t="e" vm="1">
        <f t="shared" si="3"/>
        <v>#VALUE!</v>
      </c>
      <c r="N38" t="e" vm="1">
        <f t="shared" si="4"/>
        <v>#VALUE!</v>
      </c>
      <c r="O38" s="1">
        <f>Main!$C$28</f>
        <v>549.13290547962629</v>
      </c>
      <c r="P38" s="48" t="e" vm="1">
        <f t="shared" si="5"/>
        <v>#VALUE!</v>
      </c>
      <c r="Q38" t="e" vm="1">
        <f t="shared" si="6"/>
        <v>#VALUE!</v>
      </c>
    </row>
    <row r="39" spans="1:17">
      <c r="A39">
        <v>29</v>
      </c>
      <c r="C39" t="e" vm="2">
        <f>[1]!GenLognormal($C$9,$C$10)</f>
        <v>#VALUE!</v>
      </c>
      <c r="D39" t="e" vm="2">
        <f>[1]!GenLognormal($D$9,$D$10)</f>
        <v>#VALUE!</v>
      </c>
      <c r="E39" t="e" vm="2">
        <f>[1]!genNormal($E$9,$E$10)</f>
        <v>#VALUE!</v>
      </c>
      <c r="F39" t="e" vm="2">
        <f>[1]!GenLognormal($F$9,$F$10)</f>
        <v>#VALUE!</v>
      </c>
      <c r="G39" t="e" vm="2">
        <f>[1]!genBinomial(1,0.567)</f>
        <v>#VALUE!</v>
      </c>
      <c r="H39" s="13" t="e" vm="1">
        <f t="shared" si="0"/>
        <v>#VALUE!</v>
      </c>
      <c r="I39" s="1">
        <f>Main!$A$28</f>
        <v>546.4568794166978</v>
      </c>
      <c r="J39" s="48" t="e" vm="1">
        <f t="shared" si="1"/>
        <v>#VALUE!</v>
      </c>
      <c r="K39" t="e" vm="1">
        <f t="shared" si="2"/>
        <v>#VALUE!</v>
      </c>
      <c r="L39" s="1">
        <f>Main!$B$28</f>
        <v>543.76347110552581</v>
      </c>
      <c r="M39" s="48" t="e" vm="1">
        <f t="shared" si="3"/>
        <v>#VALUE!</v>
      </c>
      <c r="N39" t="e" vm="1">
        <f t="shared" si="4"/>
        <v>#VALUE!</v>
      </c>
      <c r="O39" s="1">
        <f>Main!$C$28</f>
        <v>549.13290547962629</v>
      </c>
      <c r="P39" s="48" t="e" vm="1">
        <f t="shared" si="5"/>
        <v>#VALUE!</v>
      </c>
      <c r="Q39" t="e" vm="1">
        <f t="shared" si="6"/>
        <v>#VALUE!</v>
      </c>
    </row>
    <row r="40" spans="1:17">
      <c r="A40">
        <v>30</v>
      </c>
      <c r="C40" t="e" vm="2">
        <f>[1]!GenLognormal($C$9,$C$10)</f>
        <v>#VALUE!</v>
      </c>
      <c r="D40" t="e" vm="2">
        <f>[1]!GenLognormal($D$9,$D$10)</f>
        <v>#VALUE!</v>
      </c>
      <c r="E40" t="e" vm="2">
        <f>[1]!genNormal($E$9,$E$10)</f>
        <v>#VALUE!</v>
      </c>
      <c r="F40" t="e" vm="2">
        <f>[1]!GenLognormal($F$9,$F$10)</f>
        <v>#VALUE!</v>
      </c>
      <c r="G40" t="e" vm="2">
        <f>[1]!genBinomial(1,0.567)</f>
        <v>#VALUE!</v>
      </c>
      <c r="H40" s="13" t="e" vm="1">
        <f t="shared" si="0"/>
        <v>#VALUE!</v>
      </c>
      <c r="I40" s="1">
        <f>Main!$A$28</f>
        <v>546.4568794166978</v>
      </c>
      <c r="J40" s="48" t="e" vm="1">
        <f t="shared" si="1"/>
        <v>#VALUE!</v>
      </c>
      <c r="K40" t="e" vm="1">
        <f t="shared" si="2"/>
        <v>#VALUE!</v>
      </c>
      <c r="L40" s="1">
        <f>Main!$B$28</f>
        <v>543.76347110552581</v>
      </c>
      <c r="M40" s="48" t="e" vm="1">
        <f t="shared" si="3"/>
        <v>#VALUE!</v>
      </c>
      <c r="N40" t="e" vm="1">
        <f t="shared" si="4"/>
        <v>#VALUE!</v>
      </c>
      <c r="O40" s="1">
        <f>Main!$C$28</f>
        <v>549.13290547962629</v>
      </c>
      <c r="P40" s="48" t="e" vm="1">
        <f t="shared" si="5"/>
        <v>#VALUE!</v>
      </c>
      <c r="Q40" t="e" vm="1">
        <f t="shared" si="6"/>
        <v>#VALUE!</v>
      </c>
    </row>
    <row r="41" spans="1:17">
      <c r="A41">
        <v>31</v>
      </c>
      <c r="C41" t="e" vm="2">
        <f>[1]!GenLognormal($C$9,$C$10)</f>
        <v>#VALUE!</v>
      </c>
      <c r="D41" t="e" vm="2">
        <f>[1]!GenLognormal($D$9,$D$10)</f>
        <v>#VALUE!</v>
      </c>
      <c r="E41" t="e" vm="2">
        <f>[1]!genNormal($E$9,$E$10)</f>
        <v>#VALUE!</v>
      </c>
      <c r="F41" t="e" vm="2">
        <f>[1]!GenLognormal($F$9,$F$10)</f>
        <v>#VALUE!</v>
      </c>
      <c r="G41" t="e" vm="2">
        <f>[1]!genBinomial(1,0.567)</f>
        <v>#VALUE!</v>
      </c>
      <c r="H41" s="13" t="e" vm="1">
        <f t="shared" si="0"/>
        <v>#VALUE!</v>
      </c>
      <c r="I41" s="1">
        <f>Main!$A$28</f>
        <v>546.4568794166978</v>
      </c>
      <c r="J41" s="48" t="e" vm="1">
        <f t="shared" si="1"/>
        <v>#VALUE!</v>
      </c>
      <c r="K41" t="e" vm="1">
        <f t="shared" si="2"/>
        <v>#VALUE!</v>
      </c>
      <c r="L41" s="1">
        <f>Main!$B$28</f>
        <v>543.76347110552581</v>
      </c>
      <c r="M41" s="48" t="e" vm="1">
        <f t="shared" si="3"/>
        <v>#VALUE!</v>
      </c>
      <c r="N41" t="e" vm="1">
        <f t="shared" si="4"/>
        <v>#VALUE!</v>
      </c>
      <c r="O41" s="1">
        <f>Main!$C$28</f>
        <v>549.13290547962629</v>
      </c>
      <c r="P41" s="48" t="e" vm="1">
        <f t="shared" si="5"/>
        <v>#VALUE!</v>
      </c>
      <c r="Q41" t="e" vm="1">
        <f t="shared" si="6"/>
        <v>#VALUE!</v>
      </c>
    </row>
    <row r="42" spans="1:17">
      <c r="A42">
        <v>32</v>
      </c>
      <c r="C42" t="e" vm="2">
        <f>[1]!GenLognormal($C$9,$C$10)</f>
        <v>#VALUE!</v>
      </c>
      <c r="D42" t="e" vm="2">
        <f>[1]!GenLognormal($D$9,$D$10)</f>
        <v>#VALUE!</v>
      </c>
      <c r="E42" t="e" vm="2">
        <f>[1]!genNormal($E$9,$E$10)</f>
        <v>#VALUE!</v>
      </c>
      <c r="F42" t="e" vm="2">
        <f>[1]!GenLognormal($F$9,$F$10)</f>
        <v>#VALUE!</v>
      </c>
      <c r="G42" t="e" vm="2">
        <f>[1]!genBinomial(1,0.567)</f>
        <v>#VALUE!</v>
      </c>
      <c r="H42" s="13" t="e" vm="1">
        <f t="shared" si="0"/>
        <v>#VALUE!</v>
      </c>
      <c r="I42" s="1">
        <f>Main!$A$28</f>
        <v>546.4568794166978</v>
      </c>
      <c r="J42" s="48" t="e" vm="1">
        <f t="shared" si="1"/>
        <v>#VALUE!</v>
      </c>
      <c r="K42" t="e" vm="1">
        <f t="shared" si="2"/>
        <v>#VALUE!</v>
      </c>
      <c r="L42" s="1">
        <f>Main!$B$28</f>
        <v>543.76347110552581</v>
      </c>
      <c r="M42" s="48" t="e" vm="1">
        <f t="shared" si="3"/>
        <v>#VALUE!</v>
      </c>
      <c r="N42" t="e" vm="1">
        <f t="shared" si="4"/>
        <v>#VALUE!</v>
      </c>
      <c r="O42" s="1">
        <f>Main!$C$28</f>
        <v>549.13290547962629</v>
      </c>
      <c r="P42" s="48" t="e" vm="1">
        <f t="shared" si="5"/>
        <v>#VALUE!</v>
      </c>
      <c r="Q42" t="e" vm="1">
        <f t="shared" si="6"/>
        <v>#VALUE!</v>
      </c>
    </row>
    <row r="43" spans="1:17">
      <c r="A43">
        <v>33</v>
      </c>
      <c r="C43" t="e" vm="2">
        <f>[1]!GenLognormal($C$9,$C$10)</f>
        <v>#VALUE!</v>
      </c>
      <c r="D43" t="e" vm="2">
        <f>[1]!GenLognormal($D$9,$D$10)</f>
        <v>#VALUE!</v>
      </c>
      <c r="E43" t="e" vm="2">
        <f>[1]!genNormal($E$9,$E$10)</f>
        <v>#VALUE!</v>
      </c>
      <c r="F43" t="e" vm="2">
        <f>[1]!GenLognormal($F$9,$F$10)</f>
        <v>#VALUE!</v>
      </c>
      <c r="G43" t="e" vm="2">
        <f>[1]!genBinomial(1,0.567)</f>
        <v>#VALUE!</v>
      </c>
      <c r="H43" s="13" t="e" vm="1">
        <f t="shared" si="0"/>
        <v>#VALUE!</v>
      </c>
      <c r="I43" s="1">
        <f>Main!$A$28</f>
        <v>546.4568794166978</v>
      </c>
      <c r="J43" s="48" t="e" vm="1">
        <f t="shared" si="1"/>
        <v>#VALUE!</v>
      </c>
      <c r="K43" t="e" vm="1">
        <f t="shared" si="2"/>
        <v>#VALUE!</v>
      </c>
      <c r="L43" s="1">
        <f>Main!$B$28</f>
        <v>543.76347110552581</v>
      </c>
      <c r="M43" s="48" t="e" vm="1">
        <f t="shared" si="3"/>
        <v>#VALUE!</v>
      </c>
      <c r="N43" t="e" vm="1">
        <f t="shared" si="4"/>
        <v>#VALUE!</v>
      </c>
      <c r="O43" s="1">
        <f>Main!$C$28</f>
        <v>549.13290547962629</v>
      </c>
      <c r="P43" s="48" t="e" vm="1">
        <f t="shared" si="5"/>
        <v>#VALUE!</v>
      </c>
      <c r="Q43" t="e" vm="1">
        <f t="shared" si="6"/>
        <v>#VALUE!</v>
      </c>
    </row>
    <row r="44" spans="1:17">
      <c r="A44">
        <v>34</v>
      </c>
      <c r="C44" t="e" vm="2">
        <f>[1]!GenLognormal($C$9,$C$10)</f>
        <v>#VALUE!</v>
      </c>
      <c r="D44" t="e" vm="2">
        <f>[1]!GenLognormal($D$9,$D$10)</f>
        <v>#VALUE!</v>
      </c>
      <c r="E44" t="e" vm="2">
        <f>[1]!genNormal($E$9,$E$10)</f>
        <v>#VALUE!</v>
      </c>
      <c r="F44" t="e" vm="2">
        <f>[1]!GenLognormal($F$9,$F$10)</f>
        <v>#VALUE!</v>
      </c>
      <c r="G44" t="e" vm="2">
        <f>[1]!genBinomial(1,0.567)</f>
        <v>#VALUE!</v>
      </c>
      <c r="H44" s="13" t="e" vm="1">
        <f t="shared" si="0"/>
        <v>#VALUE!</v>
      </c>
      <c r="I44" s="1">
        <f>Main!$A$28</f>
        <v>546.4568794166978</v>
      </c>
      <c r="J44" s="48" t="e" vm="1">
        <f t="shared" si="1"/>
        <v>#VALUE!</v>
      </c>
      <c r="K44" t="e" vm="1">
        <f t="shared" si="2"/>
        <v>#VALUE!</v>
      </c>
      <c r="L44" s="1">
        <f>Main!$B$28</f>
        <v>543.76347110552581</v>
      </c>
      <c r="M44" s="48" t="e" vm="1">
        <f t="shared" si="3"/>
        <v>#VALUE!</v>
      </c>
      <c r="N44" t="e" vm="1">
        <f t="shared" si="4"/>
        <v>#VALUE!</v>
      </c>
      <c r="O44" s="1">
        <f>Main!$C$28</f>
        <v>549.13290547962629</v>
      </c>
      <c r="P44" s="48" t="e" vm="1">
        <f t="shared" si="5"/>
        <v>#VALUE!</v>
      </c>
      <c r="Q44" t="e" vm="1">
        <f t="shared" si="6"/>
        <v>#VALUE!</v>
      </c>
    </row>
    <row r="45" spans="1:17">
      <c r="A45">
        <v>35</v>
      </c>
      <c r="C45" t="e" vm="2">
        <f>[1]!GenLognormal($C$9,$C$10)</f>
        <v>#VALUE!</v>
      </c>
      <c r="D45" t="e" vm="2">
        <f>[1]!GenLognormal($D$9,$D$10)</f>
        <v>#VALUE!</v>
      </c>
      <c r="E45" t="e" vm="2">
        <f>[1]!genNormal($E$9,$E$10)</f>
        <v>#VALUE!</v>
      </c>
      <c r="F45" t="e" vm="2">
        <f>[1]!GenLognormal($F$9,$F$10)</f>
        <v>#VALUE!</v>
      </c>
      <c r="G45" t="e" vm="2">
        <f>[1]!genBinomial(1,0.567)</f>
        <v>#VALUE!</v>
      </c>
      <c r="H45" s="13" t="e" vm="1">
        <f t="shared" si="0"/>
        <v>#VALUE!</v>
      </c>
      <c r="I45" s="1">
        <f>Main!$A$28</f>
        <v>546.4568794166978</v>
      </c>
      <c r="J45" s="48" t="e" vm="1">
        <f t="shared" si="1"/>
        <v>#VALUE!</v>
      </c>
      <c r="K45" t="e" vm="1">
        <f t="shared" si="2"/>
        <v>#VALUE!</v>
      </c>
      <c r="L45" s="1">
        <f>Main!$B$28</f>
        <v>543.76347110552581</v>
      </c>
      <c r="M45" s="48" t="e" vm="1">
        <f t="shared" si="3"/>
        <v>#VALUE!</v>
      </c>
      <c r="N45" t="e" vm="1">
        <f t="shared" si="4"/>
        <v>#VALUE!</v>
      </c>
      <c r="O45" s="1">
        <f>Main!$C$28</f>
        <v>549.13290547962629</v>
      </c>
      <c r="P45" s="48" t="e" vm="1">
        <f t="shared" si="5"/>
        <v>#VALUE!</v>
      </c>
      <c r="Q45" t="e" vm="1">
        <f t="shared" si="6"/>
        <v>#VALUE!</v>
      </c>
    </row>
    <row r="46" spans="1:17">
      <c r="A46">
        <v>36</v>
      </c>
      <c r="C46" t="e" vm="2">
        <f>[1]!GenLognormal($C$9,$C$10)</f>
        <v>#VALUE!</v>
      </c>
      <c r="D46" t="e" vm="2">
        <f>[1]!GenLognormal($D$9,$D$10)</f>
        <v>#VALUE!</v>
      </c>
      <c r="E46" t="e" vm="2">
        <f>[1]!genNormal($E$9,$E$10)</f>
        <v>#VALUE!</v>
      </c>
      <c r="F46" t="e" vm="2">
        <f>[1]!GenLognormal($F$9,$F$10)</f>
        <v>#VALUE!</v>
      </c>
      <c r="G46" t="e" vm="2">
        <f>[1]!genBinomial(1,0.567)</f>
        <v>#VALUE!</v>
      </c>
      <c r="H46" s="13" t="e" vm="1">
        <f t="shared" si="0"/>
        <v>#VALUE!</v>
      </c>
      <c r="I46" s="1">
        <f>Main!$A$28</f>
        <v>546.4568794166978</v>
      </c>
      <c r="J46" s="48" t="e" vm="1">
        <f t="shared" si="1"/>
        <v>#VALUE!</v>
      </c>
      <c r="K46" t="e" vm="1">
        <f t="shared" si="2"/>
        <v>#VALUE!</v>
      </c>
      <c r="L46" s="1">
        <f>Main!$B$28</f>
        <v>543.76347110552581</v>
      </c>
      <c r="M46" s="48" t="e" vm="1">
        <f t="shared" si="3"/>
        <v>#VALUE!</v>
      </c>
      <c r="N46" t="e" vm="1">
        <f t="shared" si="4"/>
        <v>#VALUE!</v>
      </c>
      <c r="O46" s="1">
        <f>Main!$C$28</f>
        <v>549.13290547962629</v>
      </c>
      <c r="P46" s="48" t="e" vm="1">
        <f t="shared" si="5"/>
        <v>#VALUE!</v>
      </c>
      <c r="Q46" t="e" vm="1">
        <f t="shared" si="6"/>
        <v>#VALUE!</v>
      </c>
    </row>
    <row r="47" spans="1:17">
      <c r="A47">
        <v>37</v>
      </c>
      <c r="C47" t="e" vm="2">
        <f>[1]!GenLognormal($C$9,$C$10)</f>
        <v>#VALUE!</v>
      </c>
      <c r="D47" t="e" vm="2">
        <f>[1]!GenLognormal($D$9,$D$10)</f>
        <v>#VALUE!</v>
      </c>
      <c r="E47" t="e" vm="2">
        <f>[1]!genNormal($E$9,$E$10)</f>
        <v>#VALUE!</v>
      </c>
      <c r="F47" t="e" vm="2">
        <f>[1]!GenLognormal($F$9,$F$10)</f>
        <v>#VALUE!</v>
      </c>
      <c r="G47" t="e" vm="2">
        <f>[1]!genBinomial(1,0.567)</f>
        <v>#VALUE!</v>
      </c>
      <c r="H47" s="13" t="e" vm="1">
        <f t="shared" si="0"/>
        <v>#VALUE!</v>
      </c>
      <c r="I47" s="1">
        <f>Main!$A$28</f>
        <v>546.4568794166978</v>
      </c>
      <c r="J47" s="48" t="e" vm="1">
        <f t="shared" si="1"/>
        <v>#VALUE!</v>
      </c>
      <c r="K47" t="e" vm="1">
        <f t="shared" si="2"/>
        <v>#VALUE!</v>
      </c>
      <c r="L47" s="1">
        <f>Main!$B$28</f>
        <v>543.76347110552581</v>
      </c>
      <c r="M47" s="48" t="e" vm="1">
        <f t="shared" si="3"/>
        <v>#VALUE!</v>
      </c>
      <c r="N47" t="e" vm="1">
        <f t="shared" si="4"/>
        <v>#VALUE!</v>
      </c>
      <c r="O47" s="1">
        <f>Main!$C$28</f>
        <v>549.13290547962629</v>
      </c>
      <c r="P47" s="48" t="e" vm="1">
        <f t="shared" si="5"/>
        <v>#VALUE!</v>
      </c>
      <c r="Q47" t="e" vm="1">
        <f t="shared" si="6"/>
        <v>#VALUE!</v>
      </c>
    </row>
    <row r="48" spans="1:17">
      <c r="A48">
        <v>38</v>
      </c>
      <c r="C48" t="e" vm="2">
        <f>[1]!GenLognormal($C$9,$C$10)</f>
        <v>#VALUE!</v>
      </c>
      <c r="D48" t="e" vm="2">
        <f>[1]!GenLognormal($D$9,$D$10)</f>
        <v>#VALUE!</v>
      </c>
      <c r="E48" t="e" vm="2">
        <f>[1]!genNormal($E$9,$E$10)</f>
        <v>#VALUE!</v>
      </c>
      <c r="F48" t="e" vm="2">
        <f>[1]!GenLognormal($F$9,$F$10)</f>
        <v>#VALUE!</v>
      </c>
      <c r="G48" t="e" vm="2">
        <f>[1]!genBinomial(1,0.567)</f>
        <v>#VALUE!</v>
      </c>
      <c r="H48" s="13" t="e" vm="1">
        <f t="shared" si="0"/>
        <v>#VALUE!</v>
      </c>
      <c r="I48" s="1">
        <f>Main!$A$28</f>
        <v>546.4568794166978</v>
      </c>
      <c r="J48" s="48" t="e" vm="1">
        <f t="shared" si="1"/>
        <v>#VALUE!</v>
      </c>
      <c r="K48" t="e" vm="1">
        <f t="shared" si="2"/>
        <v>#VALUE!</v>
      </c>
      <c r="L48" s="1">
        <f>Main!$B$28</f>
        <v>543.76347110552581</v>
      </c>
      <c r="M48" s="48" t="e" vm="1">
        <f t="shared" si="3"/>
        <v>#VALUE!</v>
      </c>
      <c r="N48" t="e" vm="1">
        <f t="shared" si="4"/>
        <v>#VALUE!</v>
      </c>
      <c r="O48" s="1">
        <f>Main!$C$28</f>
        <v>549.13290547962629</v>
      </c>
      <c r="P48" s="48" t="e" vm="1">
        <f t="shared" si="5"/>
        <v>#VALUE!</v>
      </c>
      <c r="Q48" t="e" vm="1">
        <f t="shared" si="6"/>
        <v>#VALUE!</v>
      </c>
    </row>
    <row r="49" spans="1:17">
      <c r="A49">
        <v>39</v>
      </c>
      <c r="C49" t="e" vm="2">
        <f>[1]!GenLognormal($C$9,$C$10)</f>
        <v>#VALUE!</v>
      </c>
      <c r="D49" t="e" vm="2">
        <f>[1]!GenLognormal($D$9,$D$10)</f>
        <v>#VALUE!</v>
      </c>
      <c r="E49" t="e" vm="2">
        <f>[1]!genNormal($E$9,$E$10)</f>
        <v>#VALUE!</v>
      </c>
      <c r="F49" t="e" vm="2">
        <f>[1]!GenLognormal($F$9,$F$10)</f>
        <v>#VALUE!</v>
      </c>
      <c r="G49" t="e" vm="2">
        <f>[1]!genBinomial(1,0.567)</f>
        <v>#VALUE!</v>
      </c>
      <c r="H49" s="13" t="e" vm="1">
        <f t="shared" si="0"/>
        <v>#VALUE!</v>
      </c>
      <c r="I49" s="1">
        <f>Main!$A$28</f>
        <v>546.4568794166978</v>
      </c>
      <c r="J49" s="48" t="e" vm="1">
        <f t="shared" si="1"/>
        <v>#VALUE!</v>
      </c>
      <c r="K49" t="e" vm="1">
        <f t="shared" si="2"/>
        <v>#VALUE!</v>
      </c>
      <c r="L49" s="1">
        <f>Main!$B$28</f>
        <v>543.76347110552581</v>
      </c>
      <c r="M49" s="48" t="e" vm="1">
        <f t="shared" si="3"/>
        <v>#VALUE!</v>
      </c>
      <c r="N49" t="e" vm="1">
        <f t="shared" si="4"/>
        <v>#VALUE!</v>
      </c>
      <c r="O49" s="1">
        <f>Main!$C$28</f>
        <v>549.13290547962629</v>
      </c>
      <c r="P49" s="48" t="e" vm="1">
        <f t="shared" si="5"/>
        <v>#VALUE!</v>
      </c>
      <c r="Q49" t="e" vm="1">
        <f t="shared" si="6"/>
        <v>#VALUE!</v>
      </c>
    </row>
    <row r="50" spans="1:17">
      <c r="A50">
        <v>40</v>
      </c>
      <c r="C50" t="e" vm="2">
        <f>[1]!GenLognormal($C$9,$C$10)</f>
        <v>#VALUE!</v>
      </c>
      <c r="D50" t="e" vm="2">
        <f>[1]!GenLognormal($D$9,$D$10)</f>
        <v>#VALUE!</v>
      </c>
      <c r="E50" t="e" vm="2">
        <f>[1]!genNormal($E$9,$E$10)</f>
        <v>#VALUE!</v>
      </c>
      <c r="F50" t="e" vm="2">
        <f>[1]!GenLognormal($F$9,$F$10)</f>
        <v>#VALUE!</v>
      </c>
      <c r="G50" t="e" vm="2">
        <f>[1]!genBinomial(1,0.567)</f>
        <v>#VALUE!</v>
      </c>
      <c r="H50" s="13" t="e" vm="1">
        <f t="shared" si="0"/>
        <v>#VALUE!</v>
      </c>
      <c r="I50" s="1">
        <f>Main!$A$28</f>
        <v>546.4568794166978</v>
      </c>
      <c r="J50" s="48" t="e" vm="1">
        <f t="shared" si="1"/>
        <v>#VALUE!</v>
      </c>
      <c r="K50" t="e" vm="1">
        <f t="shared" si="2"/>
        <v>#VALUE!</v>
      </c>
      <c r="L50" s="1">
        <f>Main!$B$28</f>
        <v>543.76347110552581</v>
      </c>
      <c r="M50" s="48" t="e" vm="1">
        <f t="shared" si="3"/>
        <v>#VALUE!</v>
      </c>
      <c r="N50" t="e" vm="1">
        <f t="shared" si="4"/>
        <v>#VALUE!</v>
      </c>
      <c r="O50" s="1">
        <f>Main!$C$28</f>
        <v>549.13290547962629</v>
      </c>
      <c r="P50" s="48" t="e" vm="1">
        <f t="shared" si="5"/>
        <v>#VALUE!</v>
      </c>
      <c r="Q50" t="e" vm="1">
        <f t="shared" si="6"/>
        <v>#VALUE!</v>
      </c>
    </row>
    <row r="51" spans="1:17">
      <c r="A51">
        <v>41</v>
      </c>
      <c r="C51" t="e" vm="2">
        <f>[1]!GenLognormal($C$9,$C$10)</f>
        <v>#VALUE!</v>
      </c>
      <c r="D51" t="e" vm="2">
        <f>[1]!GenLognormal($D$9,$D$10)</f>
        <v>#VALUE!</v>
      </c>
      <c r="E51" t="e" vm="2">
        <f>[1]!genNormal($E$9,$E$10)</f>
        <v>#VALUE!</v>
      </c>
      <c r="F51" t="e" vm="2">
        <f>[1]!GenLognormal($F$9,$F$10)</f>
        <v>#VALUE!</v>
      </c>
      <c r="G51" t="e" vm="2">
        <f>[1]!genBinomial(1,0.567)</f>
        <v>#VALUE!</v>
      </c>
      <c r="H51" s="13" t="e" vm="1">
        <f t="shared" si="0"/>
        <v>#VALUE!</v>
      </c>
      <c r="I51" s="1">
        <f>Main!$A$28</f>
        <v>546.4568794166978</v>
      </c>
      <c r="J51" s="48" t="e" vm="1">
        <f t="shared" si="1"/>
        <v>#VALUE!</v>
      </c>
      <c r="K51" t="e" vm="1">
        <f t="shared" si="2"/>
        <v>#VALUE!</v>
      </c>
      <c r="L51" s="1">
        <f>Main!$B$28</f>
        <v>543.76347110552581</v>
      </c>
      <c r="M51" s="48" t="e" vm="1">
        <f t="shared" si="3"/>
        <v>#VALUE!</v>
      </c>
      <c r="N51" t="e" vm="1">
        <f t="shared" si="4"/>
        <v>#VALUE!</v>
      </c>
      <c r="O51" s="1">
        <f>Main!$C$28</f>
        <v>549.13290547962629</v>
      </c>
      <c r="P51" s="48" t="e" vm="1">
        <f t="shared" si="5"/>
        <v>#VALUE!</v>
      </c>
      <c r="Q51" t="e" vm="1">
        <f t="shared" si="6"/>
        <v>#VALUE!</v>
      </c>
    </row>
    <row r="52" spans="1:17">
      <c r="A52">
        <v>42</v>
      </c>
      <c r="C52" t="e" vm="2">
        <f>[1]!GenLognormal($C$9,$C$10)</f>
        <v>#VALUE!</v>
      </c>
      <c r="D52" t="e" vm="2">
        <f>[1]!GenLognormal($D$9,$D$10)</f>
        <v>#VALUE!</v>
      </c>
      <c r="E52" t="e" vm="2">
        <f>[1]!genNormal($E$9,$E$10)</f>
        <v>#VALUE!</v>
      </c>
      <c r="F52" t="e" vm="2">
        <f>[1]!GenLognormal($F$9,$F$10)</f>
        <v>#VALUE!</v>
      </c>
      <c r="G52" t="e" vm="2">
        <f>[1]!genBinomial(1,0.567)</f>
        <v>#VALUE!</v>
      </c>
      <c r="H52" s="13" t="e" vm="1">
        <f t="shared" si="0"/>
        <v>#VALUE!</v>
      </c>
      <c r="I52" s="1">
        <f>Main!$A$28</f>
        <v>546.4568794166978</v>
      </c>
      <c r="J52" s="48" t="e" vm="1">
        <f t="shared" si="1"/>
        <v>#VALUE!</v>
      </c>
      <c r="K52" t="e" vm="1">
        <f t="shared" si="2"/>
        <v>#VALUE!</v>
      </c>
      <c r="L52" s="1">
        <f>Main!$B$28</f>
        <v>543.76347110552581</v>
      </c>
      <c r="M52" s="48" t="e" vm="1">
        <f t="shared" si="3"/>
        <v>#VALUE!</v>
      </c>
      <c r="N52" t="e" vm="1">
        <f t="shared" si="4"/>
        <v>#VALUE!</v>
      </c>
      <c r="O52" s="1">
        <f>Main!$C$28</f>
        <v>549.13290547962629</v>
      </c>
      <c r="P52" s="48" t="e" vm="1">
        <f t="shared" si="5"/>
        <v>#VALUE!</v>
      </c>
      <c r="Q52" t="e" vm="1">
        <f t="shared" si="6"/>
        <v>#VALUE!</v>
      </c>
    </row>
    <row r="53" spans="1:17">
      <c r="A53">
        <v>43</v>
      </c>
      <c r="C53" t="e" vm="2">
        <f>[1]!GenLognormal($C$9,$C$10)</f>
        <v>#VALUE!</v>
      </c>
      <c r="D53" t="e" vm="2">
        <f>[1]!GenLognormal($D$9,$D$10)</f>
        <v>#VALUE!</v>
      </c>
      <c r="E53" t="e" vm="2">
        <f>[1]!genNormal($E$9,$E$10)</f>
        <v>#VALUE!</v>
      </c>
      <c r="F53" t="e" vm="2">
        <f>[1]!GenLognormal($F$9,$F$10)</f>
        <v>#VALUE!</v>
      </c>
      <c r="G53" t="e" vm="2">
        <f>[1]!genBinomial(1,0.567)</f>
        <v>#VALUE!</v>
      </c>
      <c r="H53" s="13" t="e" vm="1">
        <f t="shared" si="0"/>
        <v>#VALUE!</v>
      </c>
      <c r="I53" s="1">
        <f>Main!$A$28</f>
        <v>546.4568794166978</v>
      </c>
      <c r="J53" s="48" t="e" vm="1">
        <f t="shared" si="1"/>
        <v>#VALUE!</v>
      </c>
      <c r="K53" t="e" vm="1">
        <f t="shared" si="2"/>
        <v>#VALUE!</v>
      </c>
      <c r="L53" s="1">
        <f>Main!$B$28</f>
        <v>543.76347110552581</v>
      </c>
      <c r="M53" s="48" t="e" vm="1">
        <f t="shared" si="3"/>
        <v>#VALUE!</v>
      </c>
      <c r="N53" t="e" vm="1">
        <f t="shared" si="4"/>
        <v>#VALUE!</v>
      </c>
      <c r="O53" s="1">
        <f>Main!$C$28</f>
        <v>549.13290547962629</v>
      </c>
      <c r="P53" s="48" t="e" vm="1">
        <f t="shared" si="5"/>
        <v>#VALUE!</v>
      </c>
      <c r="Q53" t="e" vm="1">
        <f t="shared" si="6"/>
        <v>#VALUE!</v>
      </c>
    </row>
    <row r="54" spans="1:17">
      <c r="A54">
        <v>44</v>
      </c>
      <c r="C54" t="e" vm="2">
        <f>[1]!GenLognormal($C$9,$C$10)</f>
        <v>#VALUE!</v>
      </c>
      <c r="D54" t="e" vm="2">
        <f>[1]!GenLognormal($D$9,$D$10)</f>
        <v>#VALUE!</v>
      </c>
      <c r="E54" t="e" vm="2">
        <f>[1]!genNormal($E$9,$E$10)</f>
        <v>#VALUE!</v>
      </c>
      <c r="F54" t="e" vm="2">
        <f>[1]!GenLognormal($F$9,$F$10)</f>
        <v>#VALUE!</v>
      </c>
      <c r="G54" t="e" vm="2">
        <f>[1]!genBinomial(1,0.567)</f>
        <v>#VALUE!</v>
      </c>
      <c r="H54" s="13" t="e" vm="1">
        <f t="shared" si="0"/>
        <v>#VALUE!</v>
      </c>
      <c r="I54" s="1">
        <f>Main!$A$28</f>
        <v>546.4568794166978</v>
      </c>
      <c r="J54" s="48" t="e" vm="1">
        <f t="shared" si="1"/>
        <v>#VALUE!</v>
      </c>
      <c r="K54" t="e" vm="1">
        <f t="shared" si="2"/>
        <v>#VALUE!</v>
      </c>
      <c r="L54" s="1">
        <f>Main!$B$28</f>
        <v>543.76347110552581</v>
      </c>
      <c r="M54" s="48" t="e" vm="1">
        <f t="shared" si="3"/>
        <v>#VALUE!</v>
      </c>
      <c r="N54" t="e" vm="1">
        <f t="shared" si="4"/>
        <v>#VALUE!</v>
      </c>
      <c r="O54" s="1">
        <f>Main!$C$28</f>
        <v>549.13290547962629</v>
      </c>
      <c r="P54" s="48" t="e" vm="1">
        <f t="shared" si="5"/>
        <v>#VALUE!</v>
      </c>
      <c r="Q54" t="e" vm="1">
        <f t="shared" si="6"/>
        <v>#VALUE!</v>
      </c>
    </row>
    <row r="55" spans="1:17">
      <c r="A55">
        <v>45</v>
      </c>
      <c r="C55" t="e" vm="2">
        <f>[1]!GenLognormal($C$9,$C$10)</f>
        <v>#VALUE!</v>
      </c>
      <c r="D55" t="e" vm="2">
        <f>[1]!GenLognormal($D$9,$D$10)</f>
        <v>#VALUE!</v>
      </c>
      <c r="E55" t="e" vm="2">
        <f>[1]!genNormal($E$9,$E$10)</f>
        <v>#VALUE!</v>
      </c>
      <c r="F55" t="e" vm="2">
        <f>[1]!GenLognormal($F$9,$F$10)</f>
        <v>#VALUE!</v>
      </c>
      <c r="G55" t="e" vm="2">
        <f>[1]!genBinomial(1,0.567)</f>
        <v>#VALUE!</v>
      </c>
      <c r="H55" s="13" t="e" vm="1">
        <f t="shared" si="0"/>
        <v>#VALUE!</v>
      </c>
      <c r="I55" s="1">
        <f>Main!$A$28</f>
        <v>546.4568794166978</v>
      </c>
      <c r="J55" s="48" t="e" vm="1">
        <f t="shared" si="1"/>
        <v>#VALUE!</v>
      </c>
      <c r="K55" t="e" vm="1">
        <f t="shared" si="2"/>
        <v>#VALUE!</v>
      </c>
      <c r="L55" s="1">
        <f>Main!$B$28</f>
        <v>543.76347110552581</v>
      </c>
      <c r="M55" s="48" t="e" vm="1">
        <f t="shared" si="3"/>
        <v>#VALUE!</v>
      </c>
      <c r="N55" t="e" vm="1">
        <f t="shared" si="4"/>
        <v>#VALUE!</v>
      </c>
      <c r="O55" s="1">
        <f>Main!$C$28</f>
        <v>549.13290547962629</v>
      </c>
      <c r="P55" s="48" t="e" vm="1">
        <f t="shared" si="5"/>
        <v>#VALUE!</v>
      </c>
      <c r="Q55" t="e" vm="1">
        <f t="shared" si="6"/>
        <v>#VALUE!</v>
      </c>
    </row>
    <row r="56" spans="1:17">
      <c r="A56">
        <v>46</v>
      </c>
      <c r="C56" t="e" vm="2">
        <f>[1]!GenLognormal($C$9,$C$10)</f>
        <v>#VALUE!</v>
      </c>
      <c r="D56" t="e" vm="2">
        <f>[1]!GenLognormal($D$9,$D$10)</f>
        <v>#VALUE!</v>
      </c>
      <c r="E56" t="e" vm="2">
        <f>[1]!genNormal($E$9,$E$10)</f>
        <v>#VALUE!</v>
      </c>
      <c r="F56" t="e" vm="2">
        <f>[1]!GenLognormal($F$9,$F$10)</f>
        <v>#VALUE!</v>
      </c>
      <c r="G56" t="e" vm="2">
        <f>[1]!genBinomial(1,0.567)</f>
        <v>#VALUE!</v>
      </c>
      <c r="H56" s="13" t="e" vm="1">
        <f t="shared" si="0"/>
        <v>#VALUE!</v>
      </c>
      <c r="I56" s="1">
        <f>Main!$A$28</f>
        <v>546.4568794166978</v>
      </c>
      <c r="J56" s="48" t="e" vm="1">
        <f t="shared" si="1"/>
        <v>#VALUE!</v>
      </c>
      <c r="K56" t="e" vm="1">
        <f t="shared" si="2"/>
        <v>#VALUE!</v>
      </c>
      <c r="L56" s="1">
        <f>Main!$B$28</f>
        <v>543.76347110552581</v>
      </c>
      <c r="M56" s="48" t="e" vm="1">
        <f t="shared" si="3"/>
        <v>#VALUE!</v>
      </c>
      <c r="N56" t="e" vm="1">
        <f t="shared" si="4"/>
        <v>#VALUE!</v>
      </c>
      <c r="O56" s="1">
        <f>Main!$C$28</f>
        <v>549.13290547962629</v>
      </c>
      <c r="P56" s="48" t="e" vm="1">
        <f t="shared" si="5"/>
        <v>#VALUE!</v>
      </c>
      <c r="Q56" t="e" vm="1">
        <f t="shared" si="6"/>
        <v>#VALUE!</v>
      </c>
    </row>
    <row r="57" spans="1:17">
      <c r="A57">
        <v>47</v>
      </c>
      <c r="C57" t="e" vm="2">
        <f>[1]!GenLognormal($C$9,$C$10)</f>
        <v>#VALUE!</v>
      </c>
      <c r="D57" t="e" vm="2">
        <f>[1]!GenLognormal($D$9,$D$10)</f>
        <v>#VALUE!</v>
      </c>
      <c r="E57" t="e" vm="2">
        <f>[1]!genNormal($E$9,$E$10)</f>
        <v>#VALUE!</v>
      </c>
      <c r="F57" t="e" vm="2">
        <f>[1]!GenLognormal($F$9,$F$10)</f>
        <v>#VALUE!</v>
      </c>
      <c r="G57" t="e" vm="2">
        <f>[1]!genBinomial(1,0.567)</f>
        <v>#VALUE!</v>
      </c>
      <c r="H57" s="13" t="e" vm="1">
        <f t="shared" si="0"/>
        <v>#VALUE!</v>
      </c>
      <c r="I57" s="1">
        <f>Main!$A$28</f>
        <v>546.4568794166978</v>
      </c>
      <c r="J57" s="48" t="e" vm="1">
        <f t="shared" si="1"/>
        <v>#VALUE!</v>
      </c>
      <c r="K57" t="e" vm="1">
        <f t="shared" si="2"/>
        <v>#VALUE!</v>
      </c>
      <c r="L57" s="1">
        <f>Main!$B$28</f>
        <v>543.76347110552581</v>
      </c>
      <c r="M57" s="48" t="e" vm="1">
        <f t="shared" si="3"/>
        <v>#VALUE!</v>
      </c>
      <c r="N57" t="e" vm="1">
        <f t="shared" si="4"/>
        <v>#VALUE!</v>
      </c>
      <c r="O57" s="1">
        <f>Main!$C$28</f>
        <v>549.13290547962629</v>
      </c>
      <c r="P57" s="48" t="e" vm="1">
        <f t="shared" si="5"/>
        <v>#VALUE!</v>
      </c>
      <c r="Q57" t="e" vm="1">
        <f t="shared" si="6"/>
        <v>#VALUE!</v>
      </c>
    </row>
    <row r="58" spans="1:17">
      <c r="A58">
        <v>48</v>
      </c>
      <c r="C58" t="e" vm="2">
        <f>[1]!GenLognormal($C$9,$C$10)</f>
        <v>#VALUE!</v>
      </c>
      <c r="D58" t="e" vm="2">
        <f>[1]!GenLognormal($D$9,$D$10)</f>
        <v>#VALUE!</v>
      </c>
      <c r="E58" t="e" vm="2">
        <f>[1]!genNormal($E$9,$E$10)</f>
        <v>#VALUE!</v>
      </c>
      <c r="F58" t="e" vm="2">
        <f>[1]!GenLognormal($F$9,$F$10)</f>
        <v>#VALUE!</v>
      </c>
      <c r="G58" t="e" vm="2">
        <f>[1]!genBinomial(1,0.567)</f>
        <v>#VALUE!</v>
      </c>
      <c r="H58" s="13" t="e" vm="1">
        <f t="shared" si="0"/>
        <v>#VALUE!</v>
      </c>
      <c r="I58" s="1">
        <f>Main!$A$28</f>
        <v>546.4568794166978</v>
      </c>
      <c r="J58" s="48" t="e" vm="1">
        <f t="shared" si="1"/>
        <v>#VALUE!</v>
      </c>
      <c r="K58" t="e" vm="1">
        <f t="shared" si="2"/>
        <v>#VALUE!</v>
      </c>
      <c r="L58" s="1">
        <f>Main!$B$28</f>
        <v>543.76347110552581</v>
      </c>
      <c r="M58" s="48" t="e" vm="1">
        <f t="shared" si="3"/>
        <v>#VALUE!</v>
      </c>
      <c r="N58" t="e" vm="1">
        <f t="shared" si="4"/>
        <v>#VALUE!</v>
      </c>
      <c r="O58" s="1">
        <f>Main!$C$28</f>
        <v>549.13290547962629</v>
      </c>
      <c r="P58" s="48" t="e" vm="1">
        <f t="shared" si="5"/>
        <v>#VALUE!</v>
      </c>
      <c r="Q58" t="e" vm="1">
        <f t="shared" si="6"/>
        <v>#VALUE!</v>
      </c>
    </row>
    <row r="59" spans="1:17">
      <c r="A59">
        <v>49</v>
      </c>
      <c r="C59" t="e" vm="2">
        <f>[1]!GenLognormal($C$9,$C$10)</f>
        <v>#VALUE!</v>
      </c>
      <c r="D59" t="e" vm="2">
        <f>[1]!GenLognormal($D$9,$D$10)</f>
        <v>#VALUE!</v>
      </c>
      <c r="E59" t="e" vm="2">
        <f>[1]!genNormal($E$9,$E$10)</f>
        <v>#VALUE!</v>
      </c>
      <c r="F59" t="e" vm="2">
        <f>[1]!GenLognormal($F$9,$F$10)</f>
        <v>#VALUE!</v>
      </c>
      <c r="G59" t="e" vm="2">
        <f>[1]!genBinomial(1,0.567)</f>
        <v>#VALUE!</v>
      </c>
      <c r="H59" s="13" t="e" vm="1">
        <f t="shared" si="0"/>
        <v>#VALUE!</v>
      </c>
      <c r="I59" s="1">
        <f>Main!$A$28</f>
        <v>546.4568794166978</v>
      </c>
      <c r="J59" s="48" t="e" vm="1">
        <f t="shared" si="1"/>
        <v>#VALUE!</v>
      </c>
      <c r="K59" t="e" vm="1">
        <f t="shared" si="2"/>
        <v>#VALUE!</v>
      </c>
      <c r="L59" s="1">
        <f>Main!$B$28</f>
        <v>543.76347110552581</v>
      </c>
      <c r="M59" s="48" t="e" vm="1">
        <f t="shared" si="3"/>
        <v>#VALUE!</v>
      </c>
      <c r="N59" t="e" vm="1">
        <f t="shared" si="4"/>
        <v>#VALUE!</v>
      </c>
      <c r="O59" s="1">
        <f>Main!$C$28</f>
        <v>549.13290547962629</v>
      </c>
      <c r="P59" s="48" t="e" vm="1">
        <f t="shared" si="5"/>
        <v>#VALUE!</v>
      </c>
      <c r="Q59" t="e" vm="1">
        <f t="shared" si="6"/>
        <v>#VALUE!</v>
      </c>
    </row>
    <row r="60" spans="1:17">
      <c r="A60">
        <v>50</v>
      </c>
      <c r="C60" t="e" vm="2">
        <f>[1]!GenLognormal($C$9,$C$10)</f>
        <v>#VALUE!</v>
      </c>
      <c r="D60" t="e" vm="2">
        <f>[1]!GenLognormal($D$9,$D$10)</f>
        <v>#VALUE!</v>
      </c>
      <c r="E60" t="e" vm="2">
        <f>[1]!genNormal($E$9,$E$10)</f>
        <v>#VALUE!</v>
      </c>
      <c r="F60" t="e" vm="2">
        <f>[1]!GenLognormal($F$9,$F$10)</f>
        <v>#VALUE!</v>
      </c>
      <c r="G60" t="e" vm="2">
        <f>[1]!genBinomial(1,0.567)</f>
        <v>#VALUE!</v>
      </c>
      <c r="H60" s="13" t="e" vm="1">
        <f t="shared" si="0"/>
        <v>#VALUE!</v>
      </c>
      <c r="I60" s="1">
        <f>Main!$A$28</f>
        <v>546.4568794166978</v>
      </c>
      <c r="J60" s="48" t="e" vm="1">
        <f t="shared" si="1"/>
        <v>#VALUE!</v>
      </c>
      <c r="K60" t="e" vm="1">
        <f t="shared" si="2"/>
        <v>#VALUE!</v>
      </c>
      <c r="L60" s="1">
        <f>Main!$B$28</f>
        <v>543.76347110552581</v>
      </c>
      <c r="M60" s="48" t="e" vm="1">
        <f t="shared" si="3"/>
        <v>#VALUE!</v>
      </c>
      <c r="N60" t="e" vm="1">
        <f t="shared" si="4"/>
        <v>#VALUE!</v>
      </c>
      <c r="O60" s="1">
        <f>Main!$C$28</f>
        <v>549.13290547962629</v>
      </c>
      <c r="P60" s="48" t="e" vm="1">
        <f t="shared" si="5"/>
        <v>#VALUE!</v>
      </c>
      <c r="Q60" t="e" vm="1">
        <f t="shared" si="6"/>
        <v>#VALUE!</v>
      </c>
    </row>
    <row r="61" spans="1:17">
      <c r="A61">
        <v>51</v>
      </c>
      <c r="C61" t="e" vm="2">
        <f>[1]!GenLognormal($C$9,$C$10)</f>
        <v>#VALUE!</v>
      </c>
      <c r="D61" t="e" vm="2">
        <f>[1]!GenLognormal($D$9,$D$10)</f>
        <v>#VALUE!</v>
      </c>
      <c r="E61" t="e" vm="2">
        <f>[1]!genNormal($E$9,$E$10)</f>
        <v>#VALUE!</v>
      </c>
      <c r="F61" t="e" vm="2">
        <f>[1]!GenLognormal($F$9,$F$10)</f>
        <v>#VALUE!</v>
      </c>
      <c r="G61" t="e" vm="2">
        <f>[1]!genBinomial(1,0.567)</f>
        <v>#VALUE!</v>
      </c>
      <c r="H61" s="13" t="e" vm="1">
        <f t="shared" si="0"/>
        <v>#VALUE!</v>
      </c>
      <c r="I61" s="1">
        <f>Main!$A$28</f>
        <v>546.4568794166978</v>
      </c>
      <c r="J61" s="48" t="e" vm="1">
        <f t="shared" si="1"/>
        <v>#VALUE!</v>
      </c>
      <c r="K61" t="e" vm="1">
        <f t="shared" si="2"/>
        <v>#VALUE!</v>
      </c>
      <c r="L61" s="1">
        <f>Main!$B$28</f>
        <v>543.76347110552581</v>
      </c>
      <c r="M61" s="48" t="e" vm="1">
        <f t="shared" si="3"/>
        <v>#VALUE!</v>
      </c>
      <c r="N61" t="e" vm="1">
        <f t="shared" si="4"/>
        <v>#VALUE!</v>
      </c>
      <c r="O61" s="1">
        <f>Main!$C$28</f>
        <v>549.13290547962629</v>
      </c>
      <c r="P61" s="48" t="e" vm="1">
        <f t="shared" si="5"/>
        <v>#VALUE!</v>
      </c>
      <c r="Q61" t="e" vm="1">
        <f t="shared" si="6"/>
        <v>#VALUE!</v>
      </c>
    </row>
    <row r="62" spans="1:17">
      <c r="A62">
        <v>52</v>
      </c>
      <c r="C62" t="e" vm="2">
        <f>[1]!GenLognormal($C$9,$C$10)</f>
        <v>#VALUE!</v>
      </c>
      <c r="D62" t="e" vm="2">
        <f>[1]!GenLognormal($D$9,$D$10)</f>
        <v>#VALUE!</v>
      </c>
      <c r="E62" t="e" vm="2">
        <f>[1]!genNormal($E$9,$E$10)</f>
        <v>#VALUE!</v>
      </c>
      <c r="F62" t="e" vm="2">
        <f>[1]!GenLognormal($F$9,$F$10)</f>
        <v>#VALUE!</v>
      </c>
      <c r="G62" t="e" vm="2">
        <f>[1]!genBinomial(1,0.567)</f>
        <v>#VALUE!</v>
      </c>
      <c r="H62" s="13" t="e" vm="1">
        <f t="shared" si="0"/>
        <v>#VALUE!</v>
      </c>
      <c r="I62" s="1">
        <f>Main!$A$28</f>
        <v>546.4568794166978</v>
      </c>
      <c r="J62" s="48" t="e" vm="1">
        <f t="shared" si="1"/>
        <v>#VALUE!</v>
      </c>
      <c r="K62" t="e" vm="1">
        <f t="shared" si="2"/>
        <v>#VALUE!</v>
      </c>
      <c r="L62" s="1">
        <f>Main!$B$28</f>
        <v>543.76347110552581</v>
      </c>
      <c r="M62" s="48" t="e" vm="1">
        <f t="shared" si="3"/>
        <v>#VALUE!</v>
      </c>
      <c r="N62" t="e" vm="1">
        <f t="shared" si="4"/>
        <v>#VALUE!</v>
      </c>
      <c r="O62" s="1">
        <f>Main!$C$28</f>
        <v>549.13290547962629</v>
      </c>
      <c r="P62" s="48" t="e" vm="1">
        <f t="shared" si="5"/>
        <v>#VALUE!</v>
      </c>
      <c r="Q62" t="e" vm="1">
        <f t="shared" si="6"/>
        <v>#VALUE!</v>
      </c>
    </row>
    <row r="63" spans="1:17">
      <c r="A63">
        <v>53</v>
      </c>
      <c r="C63" t="e" vm="2">
        <f>[1]!GenLognormal($C$9,$C$10)</f>
        <v>#VALUE!</v>
      </c>
      <c r="D63" t="e" vm="2">
        <f>[1]!GenLognormal($D$9,$D$10)</f>
        <v>#VALUE!</v>
      </c>
      <c r="E63" t="e" vm="2">
        <f>[1]!genNormal($E$9,$E$10)</f>
        <v>#VALUE!</v>
      </c>
      <c r="F63" t="e" vm="2">
        <f>[1]!GenLognormal($F$9,$F$10)</f>
        <v>#VALUE!</v>
      </c>
      <c r="G63" t="e" vm="2">
        <f>[1]!genBinomial(1,0.567)</f>
        <v>#VALUE!</v>
      </c>
      <c r="H63" s="13" t="e" vm="1">
        <f t="shared" si="0"/>
        <v>#VALUE!</v>
      </c>
      <c r="I63" s="1">
        <f>Main!$A$28</f>
        <v>546.4568794166978</v>
      </c>
      <c r="J63" s="48" t="e" vm="1">
        <f t="shared" si="1"/>
        <v>#VALUE!</v>
      </c>
      <c r="K63" t="e" vm="1">
        <f t="shared" si="2"/>
        <v>#VALUE!</v>
      </c>
      <c r="L63" s="1">
        <f>Main!$B$28</f>
        <v>543.76347110552581</v>
      </c>
      <c r="M63" s="48" t="e" vm="1">
        <f t="shared" si="3"/>
        <v>#VALUE!</v>
      </c>
      <c r="N63" t="e" vm="1">
        <f t="shared" si="4"/>
        <v>#VALUE!</v>
      </c>
      <c r="O63" s="1">
        <f>Main!$C$28</f>
        <v>549.13290547962629</v>
      </c>
      <c r="P63" s="48" t="e" vm="1">
        <f t="shared" si="5"/>
        <v>#VALUE!</v>
      </c>
      <c r="Q63" t="e" vm="1">
        <f t="shared" si="6"/>
        <v>#VALUE!</v>
      </c>
    </row>
    <row r="64" spans="1:17">
      <c r="A64">
        <v>54</v>
      </c>
      <c r="C64" t="e" vm="2">
        <f>[1]!GenLognormal($C$9,$C$10)</f>
        <v>#VALUE!</v>
      </c>
      <c r="D64" t="e" vm="2">
        <f>[1]!GenLognormal($D$9,$D$10)</f>
        <v>#VALUE!</v>
      </c>
      <c r="E64" t="e" vm="2">
        <f>[1]!genNormal($E$9,$E$10)</f>
        <v>#VALUE!</v>
      </c>
      <c r="F64" t="e" vm="2">
        <f>[1]!GenLognormal($F$9,$F$10)</f>
        <v>#VALUE!</v>
      </c>
      <c r="G64" t="e" vm="2">
        <f>[1]!genBinomial(1,0.567)</f>
        <v>#VALUE!</v>
      </c>
      <c r="H64" s="13" t="e" vm="1">
        <f t="shared" si="0"/>
        <v>#VALUE!</v>
      </c>
      <c r="I64" s="1">
        <f>Main!$A$28</f>
        <v>546.4568794166978</v>
      </c>
      <c r="J64" s="48" t="e" vm="1">
        <f t="shared" si="1"/>
        <v>#VALUE!</v>
      </c>
      <c r="K64" t="e" vm="1">
        <f t="shared" si="2"/>
        <v>#VALUE!</v>
      </c>
      <c r="L64" s="1">
        <f>Main!$B$28</f>
        <v>543.76347110552581</v>
      </c>
      <c r="M64" s="48" t="e" vm="1">
        <f t="shared" si="3"/>
        <v>#VALUE!</v>
      </c>
      <c r="N64" t="e" vm="1">
        <f t="shared" si="4"/>
        <v>#VALUE!</v>
      </c>
      <c r="O64" s="1">
        <f>Main!$C$28</f>
        <v>549.13290547962629</v>
      </c>
      <c r="P64" s="48" t="e" vm="1">
        <f t="shared" si="5"/>
        <v>#VALUE!</v>
      </c>
      <c r="Q64" t="e" vm="1">
        <f t="shared" si="6"/>
        <v>#VALUE!</v>
      </c>
    </row>
    <row r="65" spans="1:17">
      <c r="A65">
        <v>55</v>
      </c>
      <c r="C65" t="e" vm="2">
        <f>[1]!GenLognormal($C$9,$C$10)</f>
        <v>#VALUE!</v>
      </c>
      <c r="D65" t="e" vm="2">
        <f>[1]!GenLognormal($D$9,$D$10)</f>
        <v>#VALUE!</v>
      </c>
      <c r="E65" t="e" vm="2">
        <f>[1]!genNormal($E$9,$E$10)</f>
        <v>#VALUE!</v>
      </c>
      <c r="F65" t="e" vm="2">
        <f>[1]!GenLognormal($F$9,$F$10)</f>
        <v>#VALUE!</v>
      </c>
      <c r="G65" t="e" vm="2">
        <f>[1]!genBinomial(1,0.567)</f>
        <v>#VALUE!</v>
      </c>
      <c r="H65" s="13" t="e" vm="1">
        <f t="shared" si="0"/>
        <v>#VALUE!</v>
      </c>
      <c r="I65" s="1">
        <f>Main!$A$28</f>
        <v>546.4568794166978</v>
      </c>
      <c r="J65" s="48" t="e" vm="1">
        <f t="shared" si="1"/>
        <v>#VALUE!</v>
      </c>
      <c r="K65" t="e" vm="1">
        <f t="shared" si="2"/>
        <v>#VALUE!</v>
      </c>
      <c r="L65" s="1">
        <f>Main!$B$28</f>
        <v>543.76347110552581</v>
      </c>
      <c r="M65" s="48" t="e" vm="1">
        <f t="shared" si="3"/>
        <v>#VALUE!</v>
      </c>
      <c r="N65" t="e" vm="1">
        <f t="shared" si="4"/>
        <v>#VALUE!</v>
      </c>
      <c r="O65" s="1">
        <f>Main!$C$28</f>
        <v>549.13290547962629</v>
      </c>
      <c r="P65" s="48" t="e" vm="1">
        <f t="shared" si="5"/>
        <v>#VALUE!</v>
      </c>
      <c r="Q65" t="e" vm="1">
        <f t="shared" si="6"/>
        <v>#VALUE!</v>
      </c>
    </row>
    <row r="66" spans="1:17">
      <c r="A66">
        <v>56</v>
      </c>
      <c r="C66" t="e" vm="2">
        <f>[1]!GenLognormal($C$9,$C$10)</f>
        <v>#VALUE!</v>
      </c>
      <c r="D66" t="e" vm="2">
        <f>[1]!GenLognormal($D$9,$D$10)</f>
        <v>#VALUE!</v>
      </c>
      <c r="E66" t="e" vm="2">
        <f>[1]!genNormal($E$9,$E$10)</f>
        <v>#VALUE!</v>
      </c>
      <c r="F66" t="e" vm="2">
        <f>[1]!GenLognormal($F$9,$F$10)</f>
        <v>#VALUE!</v>
      </c>
      <c r="G66" t="e" vm="2">
        <f>[1]!genBinomial(1,0.567)</f>
        <v>#VALUE!</v>
      </c>
      <c r="H66" s="13" t="e" vm="1">
        <f t="shared" si="0"/>
        <v>#VALUE!</v>
      </c>
      <c r="I66" s="1">
        <f>Main!$A$28</f>
        <v>546.4568794166978</v>
      </c>
      <c r="J66" s="48" t="e" vm="1">
        <f t="shared" si="1"/>
        <v>#VALUE!</v>
      </c>
      <c r="K66" t="e" vm="1">
        <f t="shared" si="2"/>
        <v>#VALUE!</v>
      </c>
      <c r="L66" s="1">
        <f>Main!$B$28</f>
        <v>543.76347110552581</v>
      </c>
      <c r="M66" s="48" t="e" vm="1">
        <f t="shared" si="3"/>
        <v>#VALUE!</v>
      </c>
      <c r="N66" t="e" vm="1">
        <f t="shared" si="4"/>
        <v>#VALUE!</v>
      </c>
      <c r="O66" s="1">
        <f>Main!$C$28</f>
        <v>549.13290547962629</v>
      </c>
      <c r="P66" s="48" t="e" vm="1">
        <f t="shared" si="5"/>
        <v>#VALUE!</v>
      </c>
      <c r="Q66" t="e" vm="1">
        <f t="shared" si="6"/>
        <v>#VALUE!</v>
      </c>
    </row>
    <row r="67" spans="1:17">
      <c r="A67">
        <v>57</v>
      </c>
      <c r="C67" t="e" vm="2">
        <f>[1]!GenLognormal($C$9,$C$10)</f>
        <v>#VALUE!</v>
      </c>
      <c r="D67" t="e" vm="2">
        <f>[1]!GenLognormal($D$9,$D$10)</f>
        <v>#VALUE!</v>
      </c>
      <c r="E67" t="e" vm="2">
        <f>[1]!genNormal($E$9,$E$10)</f>
        <v>#VALUE!</v>
      </c>
      <c r="F67" t="e" vm="2">
        <f>[1]!GenLognormal($F$9,$F$10)</f>
        <v>#VALUE!</v>
      </c>
      <c r="G67" t="e" vm="2">
        <f>[1]!genBinomial(1,0.567)</f>
        <v>#VALUE!</v>
      </c>
      <c r="H67" s="13" t="e" vm="1">
        <f t="shared" si="0"/>
        <v>#VALUE!</v>
      </c>
      <c r="I67" s="1">
        <f>Main!$A$28</f>
        <v>546.4568794166978</v>
      </c>
      <c r="J67" s="48" t="e" vm="1">
        <f t="shared" si="1"/>
        <v>#VALUE!</v>
      </c>
      <c r="K67" t="e" vm="1">
        <f t="shared" si="2"/>
        <v>#VALUE!</v>
      </c>
      <c r="L67" s="1">
        <f>Main!$B$28</f>
        <v>543.76347110552581</v>
      </c>
      <c r="M67" s="48" t="e" vm="1">
        <f t="shared" si="3"/>
        <v>#VALUE!</v>
      </c>
      <c r="N67" t="e" vm="1">
        <f t="shared" si="4"/>
        <v>#VALUE!</v>
      </c>
      <c r="O67" s="1">
        <f>Main!$C$28</f>
        <v>549.13290547962629</v>
      </c>
      <c r="P67" s="48" t="e" vm="1">
        <f t="shared" si="5"/>
        <v>#VALUE!</v>
      </c>
      <c r="Q67" t="e" vm="1">
        <f t="shared" si="6"/>
        <v>#VALUE!</v>
      </c>
    </row>
    <row r="68" spans="1:17">
      <c r="A68">
        <v>58</v>
      </c>
      <c r="C68" t="e" vm="2">
        <f>[1]!GenLognormal($C$9,$C$10)</f>
        <v>#VALUE!</v>
      </c>
      <c r="D68" t="e" vm="2">
        <f>[1]!GenLognormal($D$9,$D$10)</f>
        <v>#VALUE!</v>
      </c>
      <c r="E68" t="e" vm="2">
        <f>[1]!genNormal($E$9,$E$10)</f>
        <v>#VALUE!</v>
      </c>
      <c r="F68" t="e" vm="2">
        <f>[1]!GenLognormal($F$9,$F$10)</f>
        <v>#VALUE!</v>
      </c>
      <c r="G68" t="e" vm="2">
        <f>[1]!genBinomial(1,0.567)</f>
        <v>#VALUE!</v>
      </c>
      <c r="H68" s="13" t="e" vm="1">
        <f t="shared" si="0"/>
        <v>#VALUE!</v>
      </c>
      <c r="I68" s="1">
        <f>Main!$A$28</f>
        <v>546.4568794166978</v>
      </c>
      <c r="J68" s="48" t="e" vm="1">
        <f t="shared" si="1"/>
        <v>#VALUE!</v>
      </c>
      <c r="K68" t="e" vm="1">
        <f t="shared" si="2"/>
        <v>#VALUE!</v>
      </c>
      <c r="L68" s="1">
        <f>Main!$B$28</f>
        <v>543.76347110552581</v>
      </c>
      <c r="M68" s="48" t="e" vm="1">
        <f t="shared" si="3"/>
        <v>#VALUE!</v>
      </c>
      <c r="N68" t="e" vm="1">
        <f t="shared" si="4"/>
        <v>#VALUE!</v>
      </c>
      <c r="O68" s="1">
        <f>Main!$C$28</f>
        <v>549.13290547962629</v>
      </c>
      <c r="P68" s="48" t="e" vm="1">
        <f t="shared" si="5"/>
        <v>#VALUE!</v>
      </c>
      <c r="Q68" t="e" vm="1">
        <f t="shared" si="6"/>
        <v>#VALUE!</v>
      </c>
    </row>
    <row r="69" spans="1:17">
      <c r="A69">
        <v>59</v>
      </c>
      <c r="C69" t="e" vm="2">
        <f>[1]!GenLognormal($C$9,$C$10)</f>
        <v>#VALUE!</v>
      </c>
      <c r="D69" t="e" vm="2">
        <f>[1]!GenLognormal($D$9,$D$10)</f>
        <v>#VALUE!</v>
      </c>
      <c r="E69" t="e" vm="2">
        <f>[1]!genNormal($E$9,$E$10)</f>
        <v>#VALUE!</v>
      </c>
      <c r="F69" t="e" vm="2">
        <f>[1]!GenLognormal($F$9,$F$10)</f>
        <v>#VALUE!</v>
      </c>
      <c r="G69" t="e" vm="2">
        <f>[1]!genBinomial(1,0.567)</f>
        <v>#VALUE!</v>
      </c>
      <c r="H69" s="13" t="e" vm="1">
        <f t="shared" si="0"/>
        <v>#VALUE!</v>
      </c>
      <c r="I69" s="1">
        <f>Main!$A$28</f>
        <v>546.4568794166978</v>
      </c>
      <c r="J69" s="48" t="e" vm="1">
        <f t="shared" si="1"/>
        <v>#VALUE!</v>
      </c>
      <c r="K69" t="e" vm="1">
        <f t="shared" si="2"/>
        <v>#VALUE!</v>
      </c>
      <c r="L69" s="1">
        <f>Main!$B$28</f>
        <v>543.76347110552581</v>
      </c>
      <c r="M69" s="48" t="e" vm="1">
        <f t="shared" si="3"/>
        <v>#VALUE!</v>
      </c>
      <c r="N69" t="e" vm="1">
        <f t="shared" si="4"/>
        <v>#VALUE!</v>
      </c>
      <c r="O69" s="1">
        <f>Main!$C$28</f>
        <v>549.13290547962629</v>
      </c>
      <c r="P69" s="48" t="e" vm="1">
        <f t="shared" si="5"/>
        <v>#VALUE!</v>
      </c>
      <c r="Q69" t="e" vm="1">
        <f t="shared" si="6"/>
        <v>#VALUE!</v>
      </c>
    </row>
    <row r="70" spans="1:17">
      <c r="A70">
        <v>60</v>
      </c>
      <c r="C70" t="e" vm="2">
        <f>[1]!GenLognormal($C$9,$C$10)</f>
        <v>#VALUE!</v>
      </c>
      <c r="D70" t="e" vm="2">
        <f>[1]!GenLognormal($D$9,$D$10)</f>
        <v>#VALUE!</v>
      </c>
      <c r="E70" t="e" vm="2">
        <f>[1]!genNormal($E$9,$E$10)</f>
        <v>#VALUE!</v>
      </c>
      <c r="F70" t="e" vm="2">
        <f>[1]!GenLognormal($F$9,$F$10)</f>
        <v>#VALUE!</v>
      </c>
      <c r="G70" t="e" vm="2">
        <f>[1]!genBinomial(1,0.567)</f>
        <v>#VALUE!</v>
      </c>
      <c r="H70" s="13" t="e" vm="1">
        <f t="shared" si="0"/>
        <v>#VALUE!</v>
      </c>
      <c r="I70" s="1">
        <f>Main!$A$28</f>
        <v>546.4568794166978</v>
      </c>
      <c r="J70" s="48" t="e" vm="1">
        <f t="shared" si="1"/>
        <v>#VALUE!</v>
      </c>
      <c r="K70" t="e" vm="1">
        <f t="shared" si="2"/>
        <v>#VALUE!</v>
      </c>
      <c r="L70" s="1">
        <f>Main!$B$28</f>
        <v>543.76347110552581</v>
      </c>
      <c r="M70" s="48" t="e" vm="1">
        <f t="shared" si="3"/>
        <v>#VALUE!</v>
      </c>
      <c r="N70" t="e" vm="1">
        <f t="shared" si="4"/>
        <v>#VALUE!</v>
      </c>
      <c r="O70" s="1">
        <f>Main!$C$28</f>
        <v>549.13290547962629</v>
      </c>
      <c r="P70" s="48" t="e" vm="1">
        <f t="shared" si="5"/>
        <v>#VALUE!</v>
      </c>
      <c r="Q70" t="e" vm="1">
        <f t="shared" si="6"/>
        <v>#VALUE!</v>
      </c>
    </row>
    <row r="71" spans="1:17">
      <c r="A71">
        <v>61</v>
      </c>
      <c r="C71" t="e" vm="2">
        <f>[1]!GenLognormal($C$9,$C$10)</f>
        <v>#VALUE!</v>
      </c>
      <c r="D71" t="e" vm="2">
        <f>[1]!GenLognormal($D$9,$D$10)</f>
        <v>#VALUE!</v>
      </c>
      <c r="E71" t="e" vm="2">
        <f>[1]!genNormal($E$9,$E$10)</f>
        <v>#VALUE!</v>
      </c>
      <c r="F71" t="e" vm="2">
        <f>[1]!GenLognormal($F$9,$F$10)</f>
        <v>#VALUE!</v>
      </c>
      <c r="G71" t="e" vm="2">
        <f>[1]!genBinomial(1,0.567)</f>
        <v>#VALUE!</v>
      </c>
      <c r="H71" s="13" t="e" vm="1">
        <f t="shared" si="0"/>
        <v>#VALUE!</v>
      </c>
      <c r="I71" s="1">
        <f>Main!$A$28</f>
        <v>546.4568794166978</v>
      </c>
      <c r="J71" s="48" t="e" vm="1">
        <f t="shared" si="1"/>
        <v>#VALUE!</v>
      </c>
      <c r="K71" t="e" vm="1">
        <f t="shared" si="2"/>
        <v>#VALUE!</v>
      </c>
      <c r="L71" s="1">
        <f>Main!$B$28</f>
        <v>543.76347110552581</v>
      </c>
      <c r="M71" s="48" t="e" vm="1">
        <f t="shared" si="3"/>
        <v>#VALUE!</v>
      </c>
      <c r="N71" t="e" vm="1">
        <f t="shared" si="4"/>
        <v>#VALUE!</v>
      </c>
      <c r="O71" s="1">
        <f>Main!$C$28</f>
        <v>549.13290547962629</v>
      </c>
      <c r="P71" s="48" t="e" vm="1">
        <f t="shared" si="5"/>
        <v>#VALUE!</v>
      </c>
      <c r="Q71" t="e" vm="1">
        <f t="shared" si="6"/>
        <v>#VALUE!</v>
      </c>
    </row>
    <row r="72" spans="1:17">
      <c r="A72">
        <v>62</v>
      </c>
      <c r="C72" t="e" vm="2">
        <f>[1]!GenLognormal($C$9,$C$10)</f>
        <v>#VALUE!</v>
      </c>
      <c r="D72" t="e" vm="2">
        <f>[1]!GenLognormal($D$9,$D$10)</f>
        <v>#VALUE!</v>
      </c>
      <c r="E72" t="e" vm="2">
        <f>[1]!genNormal($E$9,$E$10)</f>
        <v>#VALUE!</v>
      </c>
      <c r="F72" t="e" vm="2">
        <f>[1]!GenLognormal($F$9,$F$10)</f>
        <v>#VALUE!</v>
      </c>
      <c r="G72" t="e" vm="2">
        <f>[1]!genBinomial(1,0.567)</f>
        <v>#VALUE!</v>
      </c>
      <c r="H72" s="13" t="e" vm="1">
        <f t="shared" si="0"/>
        <v>#VALUE!</v>
      </c>
      <c r="I72" s="1">
        <f>Main!$A$28</f>
        <v>546.4568794166978</v>
      </c>
      <c r="J72" s="48" t="e" vm="1">
        <f t="shared" si="1"/>
        <v>#VALUE!</v>
      </c>
      <c r="K72" t="e" vm="1">
        <f t="shared" si="2"/>
        <v>#VALUE!</v>
      </c>
      <c r="L72" s="1">
        <f>Main!$B$28</f>
        <v>543.76347110552581</v>
      </c>
      <c r="M72" s="48" t="e" vm="1">
        <f t="shared" si="3"/>
        <v>#VALUE!</v>
      </c>
      <c r="N72" t="e" vm="1">
        <f t="shared" si="4"/>
        <v>#VALUE!</v>
      </c>
      <c r="O72" s="1">
        <f>Main!$C$28</f>
        <v>549.13290547962629</v>
      </c>
      <c r="P72" s="48" t="e" vm="1">
        <f t="shared" si="5"/>
        <v>#VALUE!</v>
      </c>
      <c r="Q72" t="e" vm="1">
        <f t="shared" si="6"/>
        <v>#VALUE!</v>
      </c>
    </row>
    <row r="73" spans="1:17">
      <c r="A73">
        <v>63</v>
      </c>
      <c r="C73" t="e" vm="2">
        <f>[1]!GenLognormal($C$9,$C$10)</f>
        <v>#VALUE!</v>
      </c>
      <c r="D73" t="e" vm="2">
        <f>[1]!GenLognormal($D$9,$D$10)</f>
        <v>#VALUE!</v>
      </c>
      <c r="E73" t="e" vm="2">
        <f>[1]!genNormal($E$9,$E$10)</f>
        <v>#VALUE!</v>
      </c>
      <c r="F73" t="e" vm="2">
        <f>[1]!GenLognormal($F$9,$F$10)</f>
        <v>#VALUE!</v>
      </c>
      <c r="G73" t="e" vm="2">
        <f>[1]!genBinomial(1,0.567)</f>
        <v>#VALUE!</v>
      </c>
      <c r="H73" s="13" t="e" vm="1">
        <f t="shared" si="0"/>
        <v>#VALUE!</v>
      </c>
      <c r="I73" s="1">
        <f>Main!$A$28</f>
        <v>546.4568794166978</v>
      </c>
      <c r="J73" s="48" t="e" vm="1">
        <f t="shared" si="1"/>
        <v>#VALUE!</v>
      </c>
      <c r="K73" t="e" vm="1">
        <f t="shared" si="2"/>
        <v>#VALUE!</v>
      </c>
      <c r="L73" s="1">
        <f>Main!$B$28</f>
        <v>543.76347110552581</v>
      </c>
      <c r="M73" s="48" t="e" vm="1">
        <f t="shared" si="3"/>
        <v>#VALUE!</v>
      </c>
      <c r="N73" t="e" vm="1">
        <f t="shared" si="4"/>
        <v>#VALUE!</v>
      </c>
      <c r="O73" s="1">
        <f>Main!$C$28</f>
        <v>549.13290547962629</v>
      </c>
      <c r="P73" s="48" t="e" vm="1">
        <f t="shared" si="5"/>
        <v>#VALUE!</v>
      </c>
      <c r="Q73" t="e" vm="1">
        <f t="shared" si="6"/>
        <v>#VALUE!</v>
      </c>
    </row>
    <row r="74" spans="1:17">
      <c r="A74">
        <v>64</v>
      </c>
      <c r="C74" t="e" vm="2">
        <f>[1]!GenLognormal($C$9,$C$10)</f>
        <v>#VALUE!</v>
      </c>
      <c r="D74" t="e" vm="2">
        <f>[1]!GenLognormal($D$9,$D$10)</f>
        <v>#VALUE!</v>
      </c>
      <c r="E74" t="e" vm="2">
        <f>[1]!genNormal($E$9,$E$10)</f>
        <v>#VALUE!</v>
      </c>
      <c r="F74" t="e" vm="2">
        <f>[1]!GenLognormal($F$9,$F$10)</f>
        <v>#VALUE!</v>
      </c>
      <c r="G74" t="e" vm="2">
        <f>[1]!genBinomial(1,0.567)</f>
        <v>#VALUE!</v>
      </c>
      <c r="H74" s="13" t="e" vm="1">
        <f t="shared" si="0"/>
        <v>#VALUE!</v>
      </c>
      <c r="I74" s="1">
        <f>Main!$A$28</f>
        <v>546.4568794166978</v>
      </c>
      <c r="J74" s="48" t="e" vm="1">
        <f t="shared" si="1"/>
        <v>#VALUE!</v>
      </c>
      <c r="K74" t="e" vm="1">
        <f t="shared" si="2"/>
        <v>#VALUE!</v>
      </c>
      <c r="L74" s="1">
        <f>Main!$B$28</f>
        <v>543.76347110552581</v>
      </c>
      <c r="M74" s="48" t="e" vm="1">
        <f t="shared" si="3"/>
        <v>#VALUE!</v>
      </c>
      <c r="N74" t="e" vm="1">
        <f t="shared" si="4"/>
        <v>#VALUE!</v>
      </c>
      <c r="O74" s="1">
        <f>Main!$C$28</f>
        <v>549.13290547962629</v>
      </c>
      <c r="P74" s="48" t="e" vm="1">
        <f t="shared" si="5"/>
        <v>#VALUE!</v>
      </c>
      <c r="Q74" t="e" vm="1">
        <f t="shared" si="6"/>
        <v>#VALUE!</v>
      </c>
    </row>
    <row r="75" spans="1:17">
      <c r="A75">
        <v>65</v>
      </c>
      <c r="C75" t="e" vm="2">
        <f>[1]!GenLognormal($C$9,$C$10)</f>
        <v>#VALUE!</v>
      </c>
      <c r="D75" t="e" vm="2">
        <f>[1]!GenLognormal($D$9,$D$10)</f>
        <v>#VALUE!</v>
      </c>
      <c r="E75" t="e" vm="2">
        <f>[1]!genNormal($E$9,$E$10)</f>
        <v>#VALUE!</v>
      </c>
      <c r="F75" t="e" vm="2">
        <f>[1]!GenLognormal($F$9,$F$10)</f>
        <v>#VALUE!</v>
      </c>
      <c r="G75" t="e" vm="2">
        <f>[1]!genBinomial(1,0.567)</f>
        <v>#VALUE!</v>
      </c>
      <c r="H75" s="13" t="e" vm="1">
        <f t="shared" si="0"/>
        <v>#VALUE!</v>
      </c>
      <c r="I75" s="1">
        <f>Main!$A$28</f>
        <v>546.4568794166978</v>
      </c>
      <c r="J75" s="48" t="e" vm="1">
        <f t="shared" si="1"/>
        <v>#VALUE!</v>
      </c>
      <c r="K75" t="e" vm="1">
        <f t="shared" si="2"/>
        <v>#VALUE!</v>
      </c>
      <c r="L75" s="1">
        <f>Main!$B$28</f>
        <v>543.76347110552581</v>
      </c>
      <c r="M75" s="48" t="e" vm="1">
        <f t="shared" si="3"/>
        <v>#VALUE!</v>
      </c>
      <c r="N75" t="e" vm="1">
        <f t="shared" si="4"/>
        <v>#VALUE!</v>
      </c>
      <c r="O75" s="1">
        <f>Main!$C$28</f>
        <v>549.13290547962629</v>
      </c>
      <c r="P75" s="48" t="e" vm="1">
        <f t="shared" si="5"/>
        <v>#VALUE!</v>
      </c>
      <c r="Q75" t="e" vm="1">
        <f t="shared" si="6"/>
        <v>#VALUE!</v>
      </c>
    </row>
    <row r="76" spans="1:17">
      <c r="A76">
        <v>66</v>
      </c>
      <c r="C76" t="e" vm="2">
        <f>[1]!GenLognormal($C$9,$C$10)</f>
        <v>#VALUE!</v>
      </c>
      <c r="D76" t="e" vm="2">
        <f>[1]!GenLognormal($D$9,$D$10)</f>
        <v>#VALUE!</v>
      </c>
      <c r="E76" t="e" vm="2">
        <f>[1]!genNormal($E$9,$E$10)</f>
        <v>#VALUE!</v>
      </c>
      <c r="F76" t="e" vm="2">
        <f>[1]!GenLognormal($F$9,$F$10)</f>
        <v>#VALUE!</v>
      </c>
      <c r="G76" t="e" vm="2">
        <f>[1]!genBinomial(1,0.567)</f>
        <v>#VALUE!</v>
      </c>
      <c r="H76" s="13" t="e" vm="1">
        <f t="shared" ref="H76:H139" si="7">(266.16-47.17*G76-2.33*F76+0.66*E76+0.017*(E76^2))*113.12/1000000*D76</f>
        <v>#VALUE!</v>
      </c>
      <c r="I76" s="1">
        <f>Main!$A$28</f>
        <v>546.4568794166978</v>
      </c>
      <c r="J76" s="48" t="e" vm="1">
        <f t="shared" ref="J76:J139" si="8">I76*$H76/24/60</f>
        <v>#VALUE!</v>
      </c>
      <c r="K76" t="e" vm="1">
        <f t="shared" ref="K76:K139" si="9">J76*24*60/$D76</f>
        <v>#VALUE!</v>
      </c>
      <c r="L76" s="1">
        <f>Main!$B$28</f>
        <v>543.76347110552581</v>
      </c>
      <c r="M76" s="48" t="e" vm="1">
        <f t="shared" ref="M76:M139" si="10">L76*$H76/24/60</f>
        <v>#VALUE!</v>
      </c>
      <c r="N76" t="e" vm="1">
        <f t="shared" ref="N76:N139" si="11">M76*24*60/$D76</f>
        <v>#VALUE!</v>
      </c>
      <c r="O76" s="1">
        <f>Main!$C$28</f>
        <v>549.13290547962629</v>
      </c>
      <c r="P76" s="48" t="e" vm="1">
        <f t="shared" ref="P76:P139" si="12">O76*$H76/24/60</f>
        <v>#VALUE!</v>
      </c>
      <c r="Q76" t="e" vm="1">
        <f t="shared" ref="Q76:Q139" si="13">P76*24*60/$D76</f>
        <v>#VALUE!</v>
      </c>
    </row>
    <row r="77" spans="1:17">
      <c r="A77">
        <v>67</v>
      </c>
      <c r="C77" t="e" vm="2">
        <f>[1]!GenLognormal($C$9,$C$10)</f>
        <v>#VALUE!</v>
      </c>
      <c r="D77" t="e" vm="2">
        <f>[1]!GenLognormal($D$9,$D$10)</f>
        <v>#VALUE!</v>
      </c>
      <c r="E77" t="e" vm="2">
        <f>[1]!genNormal($E$9,$E$10)</f>
        <v>#VALUE!</v>
      </c>
      <c r="F77" t="e" vm="2">
        <f>[1]!GenLognormal($F$9,$F$10)</f>
        <v>#VALUE!</v>
      </c>
      <c r="G77" t="e" vm="2">
        <f>[1]!genBinomial(1,0.567)</f>
        <v>#VALUE!</v>
      </c>
      <c r="H77" s="13" t="e" vm="1">
        <f t="shared" si="7"/>
        <v>#VALUE!</v>
      </c>
      <c r="I77" s="1">
        <f>Main!$A$28</f>
        <v>546.4568794166978</v>
      </c>
      <c r="J77" s="48" t="e" vm="1">
        <f t="shared" si="8"/>
        <v>#VALUE!</v>
      </c>
      <c r="K77" t="e" vm="1">
        <f t="shared" si="9"/>
        <v>#VALUE!</v>
      </c>
      <c r="L77" s="1">
        <f>Main!$B$28</f>
        <v>543.76347110552581</v>
      </c>
      <c r="M77" s="48" t="e" vm="1">
        <f t="shared" si="10"/>
        <v>#VALUE!</v>
      </c>
      <c r="N77" t="e" vm="1">
        <f t="shared" si="11"/>
        <v>#VALUE!</v>
      </c>
      <c r="O77" s="1">
        <f>Main!$C$28</f>
        <v>549.13290547962629</v>
      </c>
      <c r="P77" s="48" t="e" vm="1">
        <f t="shared" si="12"/>
        <v>#VALUE!</v>
      </c>
      <c r="Q77" t="e" vm="1">
        <f t="shared" si="13"/>
        <v>#VALUE!</v>
      </c>
    </row>
    <row r="78" spans="1:17">
      <c r="A78">
        <v>68</v>
      </c>
      <c r="C78" t="e" vm="2">
        <f>[1]!GenLognormal($C$9,$C$10)</f>
        <v>#VALUE!</v>
      </c>
      <c r="D78" t="e" vm="2">
        <f>[1]!GenLognormal($D$9,$D$10)</f>
        <v>#VALUE!</v>
      </c>
      <c r="E78" t="e" vm="2">
        <f>[1]!genNormal($E$9,$E$10)</f>
        <v>#VALUE!</v>
      </c>
      <c r="F78" t="e" vm="2">
        <f>[1]!GenLognormal($F$9,$F$10)</f>
        <v>#VALUE!</v>
      </c>
      <c r="G78" t="e" vm="2">
        <f>[1]!genBinomial(1,0.567)</f>
        <v>#VALUE!</v>
      </c>
      <c r="H78" s="13" t="e" vm="1">
        <f t="shared" si="7"/>
        <v>#VALUE!</v>
      </c>
      <c r="I78" s="1">
        <f>Main!$A$28</f>
        <v>546.4568794166978</v>
      </c>
      <c r="J78" s="48" t="e" vm="1">
        <f t="shared" si="8"/>
        <v>#VALUE!</v>
      </c>
      <c r="K78" t="e" vm="1">
        <f t="shared" si="9"/>
        <v>#VALUE!</v>
      </c>
      <c r="L78" s="1">
        <f>Main!$B$28</f>
        <v>543.76347110552581</v>
      </c>
      <c r="M78" s="48" t="e" vm="1">
        <f t="shared" si="10"/>
        <v>#VALUE!</v>
      </c>
      <c r="N78" t="e" vm="1">
        <f t="shared" si="11"/>
        <v>#VALUE!</v>
      </c>
      <c r="O78" s="1">
        <f>Main!$C$28</f>
        <v>549.13290547962629</v>
      </c>
      <c r="P78" s="48" t="e" vm="1">
        <f t="shared" si="12"/>
        <v>#VALUE!</v>
      </c>
      <c r="Q78" t="e" vm="1">
        <f t="shared" si="13"/>
        <v>#VALUE!</v>
      </c>
    </row>
    <row r="79" spans="1:17">
      <c r="A79">
        <v>69</v>
      </c>
      <c r="C79" t="e" vm="2">
        <f>[1]!GenLognormal($C$9,$C$10)</f>
        <v>#VALUE!</v>
      </c>
      <c r="D79" t="e" vm="2">
        <f>[1]!GenLognormal($D$9,$D$10)</f>
        <v>#VALUE!</v>
      </c>
      <c r="E79" t="e" vm="2">
        <f>[1]!genNormal($E$9,$E$10)</f>
        <v>#VALUE!</v>
      </c>
      <c r="F79" t="e" vm="2">
        <f>[1]!GenLognormal($F$9,$F$10)</f>
        <v>#VALUE!</v>
      </c>
      <c r="G79" t="e" vm="2">
        <f>[1]!genBinomial(1,0.567)</f>
        <v>#VALUE!</v>
      </c>
      <c r="H79" s="13" t="e" vm="1">
        <f t="shared" si="7"/>
        <v>#VALUE!</v>
      </c>
      <c r="I79" s="1">
        <f>Main!$A$28</f>
        <v>546.4568794166978</v>
      </c>
      <c r="J79" s="48" t="e" vm="1">
        <f t="shared" si="8"/>
        <v>#VALUE!</v>
      </c>
      <c r="K79" t="e" vm="1">
        <f t="shared" si="9"/>
        <v>#VALUE!</v>
      </c>
      <c r="L79" s="1">
        <f>Main!$B$28</f>
        <v>543.76347110552581</v>
      </c>
      <c r="M79" s="48" t="e" vm="1">
        <f t="shared" si="10"/>
        <v>#VALUE!</v>
      </c>
      <c r="N79" t="e" vm="1">
        <f t="shared" si="11"/>
        <v>#VALUE!</v>
      </c>
      <c r="O79" s="1">
        <f>Main!$C$28</f>
        <v>549.13290547962629</v>
      </c>
      <c r="P79" s="48" t="e" vm="1">
        <f t="shared" si="12"/>
        <v>#VALUE!</v>
      </c>
      <c r="Q79" t="e" vm="1">
        <f t="shared" si="13"/>
        <v>#VALUE!</v>
      </c>
    </row>
    <row r="80" spans="1:17">
      <c r="A80">
        <v>70</v>
      </c>
      <c r="C80" t="e" vm="2">
        <f>[1]!GenLognormal($C$9,$C$10)</f>
        <v>#VALUE!</v>
      </c>
      <c r="D80" t="e" vm="2">
        <f>[1]!GenLognormal($D$9,$D$10)</f>
        <v>#VALUE!</v>
      </c>
      <c r="E80" t="e" vm="2">
        <f>[1]!genNormal($E$9,$E$10)</f>
        <v>#VALUE!</v>
      </c>
      <c r="F80" t="e" vm="2">
        <f>[1]!GenLognormal($F$9,$F$10)</f>
        <v>#VALUE!</v>
      </c>
      <c r="G80" t="e" vm="2">
        <f>[1]!genBinomial(1,0.567)</f>
        <v>#VALUE!</v>
      </c>
      <c r="H80" s="13" t="e" vm="1">
        <f t="shared" si="7"/>
        <v>#VALUE!</v>
      </c>
      <c r="I80" s="1">
        <f>Main!$A$28</f>
        <v>546.4568794166978</v>
      </c>
      <c r="J80" s="48" t="e" vm="1">
        <f t="shared" si="8"/>
        <v>#VALUE!</v>
      </c>
      <c r="K80" t="e" vm="1">
        <f t="shared" si="9"/>
        <v>#VALUE!</v>
      </c>
      <c r="L80" s="1">
        <f>Main!$B$28</f>
        <v>543.76347110552581</v>
      </c>
      <c r="M80" s="48" t="e" vm="1">
        <f t="shared" si="10"/>
        <v>#VALUE!</v>
      </c>
      <c r="N80" t="e" vm="1">
        <f t="shared" si="11"/>
        <v>#VALUE!</v>
      </c>
      <c r="O80" s="1">
        <f>Main!$C$28</f>
        <v>549.13290547962629</v>
      </c>
      <c r="P80" s="48" t="e" vm="1">
        <f t="shared" si="12"/>
        <v>#VALUE!</v>
      </c>
      <c r="Q80" t="e" vm="1">
        <f t="shared" si="13"/>
        <v>#VALUE!</v>
      </c>
    </row>
    <row r="81" spans="1:17">
      <c r="A81">
        <v>71</v>
      </c>
      <c r="C81" t="e" vm="2">
        <f>[1]!GenLognormal($C$9,$C$10)</f>
        <v>#VALUE!</v>
      </c>
      <c r="D81" t="e" vm="2">
        <f>[1]!GenLognormal($D$9,$D$10)</f>
        <v>#VALUE!</v>
      </c>
      <c r="E81" t="e" vm="2">
        <f>[1]!genNormal($E$9,$E$10)</f>
        <v>#VALUE!</v>
      </c>
      <c r="F81" t="e" vm="2">
        <f>[1]!GenLognormal($F$9,$F$10)</f>
        <v>#VALUE!</v>
      </c>
      <c r="G81" t="e" vm="2">
        <f>[1]!genBinomial(1,0.567)</f>
        <v>#VALUE!</v>
      </c>
      <c r="H81" s="13" t="e" vm="1">
        <f t="shared" si="7"/>
        <v>#VALUE!</v>
      </c>
      <c r="I81" s="1">
        <f>Main!$A$28</f>
        <v>546.4568794166978</v>
      </c>
      <c r="J81" s="48" t="e" vm="1">
        <f t="shared" si="8"/>
        <v>#VALUE!</v>
      </c>
      <c r="K81" t="e" vm="1">
        <f t="shared" si="9"/>
        <v>#VALUE!</v>
      </c>
      <c r="L81" s="1">
        <f>Main!$B$28</f>
        <v>543.76347110552581</v>
      </c>
      <c r="M81" s="48" t="e" vm="1">
        <f t="shared" si="10"/>
        <v>#VALUE!</v>
      </c>
      <c r="N81" t="e" vm="1">
        <f t="shared" si="11"/>
        <v>#VALUE!</v>
      </c>
      <c r="O81" s="1">
        <f>Main!$C$28</f>
        <v>549.13290547962629</v>
      </c>
      <c r="P81" s="48" t="e" vm="1">
        <f t="shared" si="12"/>
        <v>#VALUE!</v>
      </c>
      <c r="Q81" t="e" vm="1">
        <f t="shared" si="13"/>
        <v>#VALUE!</v>
      </c>
    </row>
    <row r="82" spans="1:17">
      <c r="A82">
        <v>72</v>
      </c>
      <c r="C82" t="e" vm="2">
        <f>[1]!GenLognormal($C$9,$C$10)</f>
        <v>#VALUE!</v>
      </c>
      <c r="D82" t="e" vm="2">
        <f>[1]!GenLognormal($D$9,$D$10)</f>
        <v>#VALUE!</v>
      </c>
      <c r="E82" t="e" vm="2">
        <f>[1]!genNormal($E$9,$E$10)</f>
        <v>#VALUE!</v>
      </c>
      <c r="F82" t="e" vm="2">
        <f>[1]!GenLognormal($F$9,$F$10)</f>
        <v>#VALUE!</v>
      </c>
      <c r="G82" t="e" vm="2">
        <f>[1]!genBinomial(1,0.567)</f>
        <v>#VALUE!</v>
      </c>
      <c r="H82" s="13" t="e" vm="1">
        <f t="shared" si="7"/>
        <v>#VALUE!</v>
      </c>
      <c r="I82" s="1">
        <f>Main!$A$28</f>
        <v>546.4568794166978</v>
      </c>
      <c r="J82" s="48" t="e" vm="1">
        <f t="shared" si="8"/>
        <v>#VALUE!</v>
      </c>
      <c r="K82" t="e" vm="1">
        <f t="shared" si="9"/>
        <v>#VALUE!</v>
      </c>
      <c r="L82" s="1">
        <f>Main!$B$28</f>
        <v>543.76347110552581</v>
      </c>
      <c r="M82" s="48" t="e" vm="1">
        <f t="shared" si="10"/>
        <v>#VALUE!</v>
      </c>
      <c r="N82" t="e" vm="1">
        <f t="shared" si="11"/>
        <v>#VALUE!</v>
      </c>
      <c r="O82" s="1">
        <f>Main!$C$28</f>
        <v>549.13290547962629</v>
      </c>
      <c r="P82" s="48" t="e" vm="1">
        <f t="shared" si="12"/>
        <v>#VALUE!</v>
      </c>
      <c r="Q82" t="e" vm="1">
        <f t="shared" si="13"/>
        <v>#VALUE!</v>
      </c>
    </row>
    <row r="83" spans="1:17">
      <c r="A83">
        <v>73</v>
      </c>
      <c r="C83" t="e" vm="2">
        <f>[1]!GenLognormal($C$9,$C$10)</f>
        <v>#VALUE!</v>
      </c>
      <c r="D83" t="e" vm="2">
        <f>[1]!GenLognormal($D$9,$D$10)</f>
        <v>#VALUE!</v>
      </c>
      <c r="E83" t="e" vm="2">
        <f>[1]!genNormal($E$9,$E$10)</f>
        <v>#VALUE!</v>
      </c>
      <c r="F83" t="e" vm="2">
        <f>[1]!GenLognormal($F$9,$F$10)</f>
        <v>#VALUE!</v>
      </c>
      <c r="G83" t="e" vm="2">
        <f>[1]!genBinomial(1,0.567)</f>
        <v>#VALUE!</v>
      </c>
      <c r="H83" s="13" t="e" vm="1">
        <f t="shared" si="7"/>
        <v>#VALUE!</v>
      </c>
      <c r="I83" s="1">
        <f>Main!$A$28</f>
        <v>546.4568794166978</v>
      </c>
      <c r="J83" s="48" t="e" vm="1">
        <f t="shared" si="8"/>
        <v>#VALUE!</v>
      </c>
      <c r="K83" t="e" vm="1">
        <f t="shared" si="9"/>
        <v>#VALUE!</v>
      </c>
      <c r="L83" s="1">
        <f>Main!$B$28</f>
        <v>543.76347110552581</v>
      </c>
      <c r="M83" s="48" t="e" vm="1">
        <f t="shared" si="10"/>
        <v>#VALUE!</v>
      </c>
      <c r="N83" t="e" vm="1">
        <f t="shared" si="11"/>
        <v>#VALUE!</v>
      </c>
      <c r="O83" s="1">
        <f>Main!$C$28</f>
        <v>549.13290547962629</v>
      </c>
      <c r="P83" s="48" t="e" vm="1">
        <f t="shared" si="12"/>
        <v>#VALUE!</v>
      </c>
      <c r="Q83" t="e" vm="1">
        <f t="shared" si="13"/>
        <v>#VALUE!</v>
      </c>
    </row>
    <row r="84" spans="1:17">
      <c r="A84">
        <v>74</v>
      </c>
      <c r="C84" t="e" vm="2">
        <f>[1]!GenLognormal($C$9,$C$10)</f>
        <v>#VALUE!</v>
      </c>
      <c r="D84" t="e" vm="2">
        <f>[1]!GenLognormal($D$9,$D$10)</f>
        <v>#VALUE!</v>
      </c>
      <c r="E84" t="e" vm="2">
        <f>[1]!genNormal($E$9,$E$10)</f>
        <v>#VALUE!</v>
      </c>
      <c r="F84" t="e" vm="2">
        <f>[1]!GenLognormal($F$9,$F$10)</f>
        <v>#VALUE!</v>
      </c>
      <c r="G84" t="e" vm="2">
        <f>[1]!genBinomial(1,0.567)</f>
        <v>#VALUE!</v>
      </c>
      <c r="H84" s="13" t="e" vm="1">
        <f t="shared" si="7"/>
        <v>#VALUE!</v>
      </c>
      <c r="I84" s="1">
        <f>Main!$A$28</f>
        <v>546.4568794166978</v>
      </c>
      <c r="J84" s="48" t="e" vm="1">
        <f t="shared" si="8"/>
        <v>#VALUE!</v>
      </c>
      <c r="K84" t="e" vm="1">
        <f t="shared" si="9"/>
        <v>#VALUE!</v>
      </c>
      <c r="L84" s="1">
        <f>Main!$B$28</f>
        <v>543.76347110552581</v>
      </c>
      <c r="M84" s="48" t="e" vm="1">
        <f t="shared" si="10"/>
        <v>#VALUE!</v>
      </c>
      <c r="N84" t="e" vm="1">
        <f t="shared" si="11"/>
        <v>#VALUE!</v>
      </c>
      <c r="O84" s="1">
        <f>Main!$C$28</f>
        <v>549.13290547962629</v>
      </c>
      <c r="P84" s="48" t="e" vm="1">
        <f t="shared" si="12"/>
        <v>#VALUE!</v>
      </c>
      <c r="Q84" t="e" vm="1">
        <f t="shared" si="13"/>
        <v>#VALUE!</v>
      </c>
    </row>
    <row r="85" spans="1:17">
      <c r="A85">
        <v>75</v>
      </c>
      <c r="C85" t="e" vm="2">
        <f>[1]!GenLognormal($C$9,$C$10)</f>
        <v>#VALUE!</v>
      </c>
      <c r="D85" t="e" vm="2">
        <f>[1]!GenLognormal($D$9,$D$10)</f>
        <v>#VALUE!</v>
      </c>
      <c r="E85" t="e" vm="2">
        <f>[1]!genNormal($E$9,$E$10)</f>
        <v>#VALUE!</v>
      </c>
      <c r="F85" t="e" vm="2">
        <f>[1]!GenLognormal($F$9,$F$10)</f>
        <v>#VALUE!</v>
      </c>
      <c r="G85" t="e" vm="2">
        <f>[1]!genBinomial(1,0.567)</f>
        <v>#VALUE!</v>
      </c>
      <c r="H85" s="13" t="e" vm="1">
        <f t="shared" si="7"/>
        <v>#VALUE!</v>
      </c>
      <c r="I85" s="1">
        <f>Main!$A$28</f>
        <v>546.4568794166978</v>
      </c>
      <c r="J85" s="48" t="e" vm="1">
        <f t="shared" si="8"/>
        <v>#VALUE!</v>
      </c>
      <c r="K85" t="e" vm="1">
        <f t="shared" si="9"/>
        <v>#VALUE!</v>
      </c>
      <c r="L85" s="1">
        <f>Main!$B$28</f>
        <v>543.76347110552581</v>
      </c>
      <c r="M85" s="48" t="e" vm="1">
        <f t="shared" si="10"/>
        <v>#VALUE!</v>
      </c>
      <c r="N85" t="e" vm="1">
        <f t="shared" si="11"/>
        <v>#VALUE!</v>
      </c>
      <c r="O85" s="1">
        <f>Main!$C$28</f>
        <v>549.13290547962629</v>
      </c>
      <c r="P85" s="48" t="e" vm="1">
        <f t="shared" si="12"/>
        <v>#VALUE!</v>
      </c>
      <c r="Q85" t="e" vm="1">
        <f t="shared" si="13"/>
        <v>#VALUE!</v>
      </c>
    </row>
    <row r="86" spans="1:17">
      <c r="A86">
        <v>76</v>
      </c>
      <c r="C86" t="e" vm="2">
        <f>[1]!GenLognormal($C$9,$C$10)</f>
        <v>#VALUE!</v>
      </c>
      <c r="D86" t="e" vm="2">
        <f>[1]!GenLognormal($D$9,$D$10)</f>
        <v>#VALUE!</v>
      </c>
      <c r="E86" t="e" vm="2">
        <f>[1]!genNormal($E$9,$E$10)</f>
        <v>#VALUE!</v>
      </c>
      <c r="F86" t="e" vm="2">
        <f>[1]!GenLognormal($F$9,$F$10)</f>
        <v>#VALUE!</v>
      </c>
      <c r="G86" t="e" vm="2">
        <f>[1]!genBinomial(1,0.567)</f>
        <v>#VALUE!</v>
      </c>
      <c r="H86" s="13" t="e" vm="1">
        <f t="shared" si="7"/>
        <v>#VALUE!</v>
      </c>
      <c r="I86" s="1">
        <f>Main!$A$28</f>
        <v>546.4568794166978</v>
      </c>
      <c r="J86" s="48" t="e" vm="1">
        <f t="shared" si="8"/>
        <v>#VALUE!</v>
      </c>
      <c r="K86" t="e" vm="1">
        <f t="shared" si="9"/>
        <v>#VALUE!</v>
      </c>
      <c r="L86" s="1">
        <f>Main!$B$28</f>
        <v>543.76347110552581</v>
      </c>
      <c r="M86" s="48" t="e" vm="1">
        <f t="shared" si="10"/>
        <v>#VALUE!</v>
      </c>
      <c r="N86" t="e" vm="1">
        <f t="shared" si="11"/>
        <v>#VALUE!</v>
      </c>
      <c r="O86" s="1">
        <f>Main!$C$28</f>
        <v>549.13290547962629</v>
      </c>
      <c r="P86" s="48" t="e" vm="1">
        <f t="shared" si="12"/>
        <v>#VALUE!</v>
      </c>
      <c r="Q86" t="e" vm="1">
        <f t="shared" si="13"/>
        <v>#VALUE!</v>
      </c>
    </row>
    <row r="87" spans="1:17">
      <c r="A87">
        <v>77</v>
      </c>
      <c r="C87" t="e" vm="2">
        <f>[1]!GenLognormal($C$9,$C$10)</f>
        <v>#VALUE!</v>
      </c>
      <c r="D87" t="e" vm="2">
        <f>[1]!GenLognormal($D$9,$D$10)</f>
        <v>#VALUE!</v>
      </c>
      <c r="E87" t="e" vm="2">
        <f>[1]!genNormal($E$9,$E$10)</f>
        <v>#VALUE!</v>
      </c>
      <c r="F87" t="e" vm="2">
        <f>[1]!GenLognormal($F$9,$F$10)</f>
        <v>#VALUE!</v>
      </c>
      <c r="G87" t="e" vm="2">
        <f>[1]!genBinomial(1,0.567)</f>
        <v>#VALUE!</v>
      </c>
      <c r="H87" s="13" t="e" vm="1">
        <f t="shared" si="7"/>
        <v>#VALUE!</v>
      </c>
      <c r="I87" s="1">
        <f>Main!$A$28</f>
        <v>546.4568794166978</v>
      </c>
      <c r="J87" s="48" t="e" vm="1">
        <f t="shared" si="8"/>
        <v>#VALUE!</v>
      </c>
      <c r="K87" t="e" vm="1">
        <f t="shared" si="9"/>
        <v>#VALUE!</v>
      </c>
      <c r="L87" s="1">
        <f>Main!$B$28</f>
        <v>543.76347110552581</v>
      </c>
      <c r="M87" s="48" t="e" vm="1">
        <f t="shared" si="10"/>
        <v>#VALUE!</v>
      </c>
      <c r="N87" t="e" vm="1">
        <f t="shared" si="11"/>
        <v>#VALUE!</v>
      </c>
      <c r="O87" s="1">
        <f>Main!$C$28</f>
        <v>549.13290547962629</v>
      </c>
      <c r="P87" s="48" t="e" vm="1">
        <f t="shared" si="12"/>
        <v>#VALUE!</v>
      </c>
      <c r="Q87" t="e" vm="1">
        <f t="shared" si="13"/>
        <v>#VALUE!</v>
      </c>
    </row>
    <row r="88" spans="1:17">
      <c r="A88">
        <v>78</v>
      </c>
      <c r="C88" t="e" vm="2">
        <f>[1]!GenLognormal($C$9,$C$10)</f>
        <v>#VALUE!</v>
      </c>
      <c r="D88" t="e" vm="2">
        <f>[1]!GenLognormal($D$9,$D$10)</f>
        <v>#VALUE!</v>
      </c>
      <c r="E88" t="e" vm="2">
        <f>[1]!genNormal($E$9,$E$10)</f>
        <v>#VALUE!</v>
      </c>
      <c r="F88" t="e" vm="2">
        <f>[1]!GenLognormal($F$9,$F$10)</f>
        <v>#VALUE!</v>
      </c>
      <c r="G88" t="e" vm="2">
        <f>[1]!genBinomial(1,0.567)</f>
        <v>#VALUE!</v>
      </c>
      <c r="H88" s="13" t="e" vm="1">
        <f t="shared" si="7"/>
        <v>#VALUE!</v>
      </c>
      <c r="I88" s="1">
        <f>Main!$A$28</f>
        <v>546.4568794166978</v>
      </c>
      <c r="J88" s="48" t="e" vm="1">
        <f t="shared" si="8"/>
        <v>#VALUE!</v>
      </c>
      <c r="K88" t="e" vm="1">
        <f t="shared" si="9"/>
        <v>#VALUE!</v>
      </c>
      <c r="L88" s="1">
        <f>Main!$B$28</f>
        <v>543.76347110552581</v>
      </c>
      <c r="M88" s="48" t="e" vm="1">
        <f t="shared" si="10"/>
        <v>#VALUE!</v>
      </c>
      <c r="N88" t="e" vm="1">
        <f t="shared" si="11"/>
        <v>#VALUE!</v>
      </c>
      <c r="O88" s="1">
        <f>Main!$C$28</f>
        <v>549.13290547962629</v>
      </c>
      <c r="P88" s="48" t="e" vm="1">
        <f t="shared" si="12"/>
        <v>#VALUE!</v>
      </c>
      <c r="Q88" t="e" vm="1">
        <f t="shared" si="13"/>
        <v>#VALUE!</v>
      </c>
    </row>
    <row r="89" spans="1:17">
      <c r="A89">
        <v>79</v>
      </c>
      <c r="C89" t="e" vm="2">
        <f>[1]!GenLognormal($C$9,$C$10)</f>
        <v>#VALUE!</v>
      </c>
      <c r="D89" t="e" vm="2">
        <f>[1]!GenLognormal($D$9,$D$10)</f>
        <v>#VALUE!</v>
      </c>
      <c r="E89" t="e" vm="2">
        <f>[1]!genNormal($E$9,$E$10)</f>
        <v>#VALUE!</v>
      </c>
      <c r="F89" t="e" vm="2">
        <f>[1]!GenLognormal($F$9,$F$10)</f>
        <v>#VALUE!</v>
      </c>
      <c r="G89" t="e" vm="2">
        <f>[1]!genBinomial(1,0.567)</f>
        <v>#VALUE!</v>
      </c>
      <c r="H89" s="13" t="e" vm="1">
        <f t="shared" si="7"/>
        <v>#VALUE!</v>
      </c>
      <c r="I89" s="1">
        <f>Main!$A$28</f>
        <v>546.4568794166978</v>
      </c>
      <c r="J89" s="48" t="e" vm="1">
        <f t="shared" si="8"/>
        <v>#VALUE!</v>
      </c>
      <c r="K89" t="e" vm="1">
        <f t="shared" si="9"/>
        <v>#VALUE!</v>
      </c>
      <c r="L89" s="1">
        <f>Main!$B$28</f>
        <v>543.76347110552581</v>
      </c>
      <c r="M89" s="48" t="e" vm="1">
        <f t="shared" si="10"/>
        <v>#VALUE!</v>
      </c>
      <c r="N89" t="e" vm="1">
        <f t="shared" si="11"/>
        <v>#VALUE!</v>
      </c>
      <c r="O89" s="1">
        <f>Main!$C$28</f>
        <v>549.13290547962629</v>
      </c>
      <c r="P89" s="48" t="e" vm="1">
        <f t="shared" si="12"/>
        <v>#VALUE!</v>
      </c>
      <c r="Q89" t="e" vm="1">
        <f t="shared" si="13"/>
        <v>#VALUE!</v>
      </c>
    </row>
    <row r="90" spans="1:17">
      <c r="A90">
        <v>80</v>
      </c>
      <c r="C90" t="e" vm="2">
        <f>[1]!GenLognormal($C$9,$C$10)</f>
        <v>#VALUE!</v>
      </c>
      <c r="D90" t="e" vm="2">
        <f>[1]!GenLognormal($D$9,$D$10)</f>
        <v>#VALUE!</v>
      </c>
      <c r="E90" t="e" vm="2">
        <f>[1]!genNormal($E$9,$E$10)</f>
        <v>#VALUE!</v>
      </c>
      <c r="F90" t="e" vm="2">
        <f>[1]!GenLognormal($F$9,$F$10)</f>
        <v>#VALUE!</v>
      </c>
      <c r="G90" t="e" vm="2">
        <f>[1]!genBinomial(1,0.567)</f>
        <v>#VALUE!</v>
      </c>
      <c r="H90" s="13" t="e" vm="1">
        <f t="shared" si="7"/>
        <v>#VALUE!</v>
      </c>
      <c r="I90" s="1">
        <f>Main!$A$28</f>
        <v>546.4568794166978</v>
      </c>
      <c r="J90" s="48" t="e" vm="1">
        <f t="shared" si="8"/>
        <v>#VALUE!</v>
      </c>
      <c r="K90" t="e" vm="1">
        <f t="shared" si="9"/>
        <v>#VALUE!</v>
      </c>
      <c r="L90" s="1">
        <f>Main!$B$28</f>
        <v>543.76347110552581</v>
      </c>
      <c r="M90" s="48" t="e" vm="1">
        <f t="shared" si="10"/>
        <v>#VALUE!</v>
      </c>
      <c r="N90" t="e" vm="1">
        <f t="shared" si="11"/>
        <v>#VALUE!</v>
      </c>
      <c r="O90" s="1">
        <f>Main!$C$28</f>
        <v>549.13290547962629</v>
      </c>
      <c r="P90" s="48" t="e" vm="1">
        <f t="shared" si="12"/>
        <v>#VALUE!</v>
      </c>
      <c r="Q90" t="e" vm="1">
        <f t="shared" si="13"/>
        <v>#VALUE!</v>
      </c>
    </row>
    <row r="91" spans="1:17">
      <c r="A91">
        <v>81</v>
      </c>
      <c r="C91" t="e" vm="2">
        <f>[1]!GenLognormal($C$9,$C$10)</f>
        <v>#VALUE!</v>
      </c>
      <c r="D91" t="e" vm="2">
        <f>[1]!GenLognormal($D$9,$D$10)</f>
        <v>#VALUE!</v>
      </c>
      <c r="E91" t="e" vm="2">
        <f>[1]!genNormal($E$9,$E$10)</f>
        <v>#VALUE!</v>
      </c>
      <c r="F91" t="e" vm="2">
        <f>[1]!GenLognormal($F$9,$F$10)</f>
        <v>#VALUE!</v>
      </c>
      <c r="G91" t="e" vm="2">
        <f>[1]!genBinomial(1,0.567)</f>
        <v>#VALUE!</v>
      </c>
      <c r="H91" s="13" t="e" vm="1">
        <f t="shared" si="7"/>
        <v>#VALUE!</v>
      </c>
      <c r="I91" s="1">
        <f>Main!$A$28</f>
        <v>546.4568794166978</v>
      </c>
      <c r="J91" s="48" t="e" vm="1">
        <f t="shared" si="8"/>
        <v>#VALUE!</v>
      </c>
      <c r="K91" t="e" vm="1">
        <f t="shared" si="9"/>
        <v>#VALUE!</v>
      </c>
      <c r="L91" s="1">
        <f>Main!$B$28</f>
        <v>543.76347110552581</v>
      </c>
      <c r="M91" s="48" t="e" vm="1">
        <f t="shared" si="10"/>
        <v>#VALUE!</v>
      </c>
      <c r="N91" t="e" vm="1">
        <f t="shared" si="11"/>
        <v>#VALUE!</v>
      </c>
      <c r="O91" s="1">
        <f>Main!$C$28</f>
        <v>549.13290547962629</v>
      </c>
      <c r="P91" s="48" t="e" vm="1">
        <f t="shared" si="12"/>
        <v>#VALUE!</v>
      </c>
      <c r="Q91" t="e" vm="1">
        <f t="shared" si="13"/>
        <v>#VALUE!</v>
      </c>
    </row>
    <row r="92" spans="1:17">
      <c r="A92">
        <v>82</v>
      </c>
      <c r="C92" t="e" vm="2">
        <f>[1]!GenLognormal($C$9,$C$10)</f>
        <v>#VALUE!</v>
      </c>
      <c r="D92" t="e" vm="2">
        <f>[1]!GenLognormal($D$9,$D$10)</f>
        <v>#VALUE!</v>
      </c>
      <c r="E92" t="e" vm="2">
        <f>[1]!genNormal($E$9,$E$10)</f>
        <v>#VALUE!</v>
      </c>
      <c r="F92" t="e" vm="2">
        <f>[1]!GenLognormal($F$9,$F$10)</f>
        <v>#VALUE!</v>
      </c>
      <c r="G92" t="e" vm="2">
        <f>[1]!genBinomial(1,0.567)</f>
        <v>#VALUE!</v>
      </c>
      <c r="H92" s="13" t="e" vm="1">
        <f t="shared" si="7"/>
        <v>#VALUE!</v>
      </c>
      <c r="I92" s="1">
        <f>Main!$A$28</f>
        <v>546.4568794166978</v>
      </c>
      <c r="J92" s="48" t="e" vm="1">
        <f t="shared" si="8"/>
        <v>#VALUE!</v>
      </c>
      <c r="K92" t="e" vm="1">
        <f t="shared" si="9"/>
        <v>#VALUE!</v>
      </c>
      <c r="L92" s="1">
        <f>Main!$B$28</f>
        <v>543.76347110552581</v>
      </c>
      <c r="M92" s="48" t="e" vm="1">
        <f t="shared" si="10"/>
        <v>#VALUE!</v>
      </c>
      <c r="N92" t="e" vm="1">
        <f t="shared" si="11"/>
        <v>#VALUE!</v>
      </c>
      <c r="O92" s="1">
        <f>Main!$C$28</f>
        <v>549.13290547962629</v>
      </c>
      <c r="P92" s="48" t="e" vm="1">
        <f t="shared" si="12"/>
        <v>#VALUE!</v>
      </c>
      <c r="Q92" t="e" vm="1">
        <f t="shared" si="13"/>
        <v>#VALUE!</v>
      </c>
    </row>
    <row r="93" spans="1:17">
      <c r="A93">
        <v>83</v>
      </c>
      <c r="C93" t="e" vm="2">
        <f>[1]!GenLognormal($C$9,$C$10)</f>
        <v>#VALUE!</v>
      </c>
      <c r="D93" t="e" vm="2">
        <f>[1]!GenLognormal($D$9,$D$10)</f>
        <v>#VALUE!</v>
      </c>
      <c r="E93" t="e" vm="2">
        <f>[1]!genNormal($E$9,$E$10)</f>
        <v>#VALUE!</v>
      </c>
      <c r="F93" t="e" vm="2">
        <f>[1]!GenLognormal($F$9,$F$10)</f>
        <v>#VALUE!</v>
      </c>
      <c r="G93" t="e" vm="2">
        <f>[1]!genBinomial(1,0.567)</f>
        <v>#VALUE!</v>
      </c>
      <c r="H93" s="13" t="e" vm="1">
        <f t="shared" si="7"/>
        <v>#VALUE!</v>
      </c>
      <c r="I93" s="1">
        <f>Main!$A$28</f>
        <v>546.4568794166978</v>
      </c>
      <c r="J93" s="48" t="e" vm="1">
        <f t="shared" si="8"/>
        <v>#VALUE!</v>
      </c>
      <c r="K93" t="e" vm="1">
        <f t="shared" si="9"/>
        <v>#VALUE!</v>
      </c>
      <c r="L93" s="1">
        <f>Main!$B$28</f>
        <v>543.76347110552581</v>
      </c>
      <c r="M93" s="48" t="e" vm="1">
        <f t="shared" si="10"/>
        <v>#VALUE!</v>
      </c>
      <c r="N93" t="e" vm="1">
        <f t="shared" si="11"/>
        <v>#VALUE!</v>
      </c>
      <c r="O93" s="1">
        <f>Main!$C$28</f>
        <v>549.13290547962629</v>
      </c>
      <c r="P93" s="48" t="e" vm="1">
        <f t="shared" si="12"/>
        <v>#VALUE!</v>
      </c>
      <c r="Q93" t="e" vm="1">
        <f t="shared" si="13"/>
        <v>#VALUE!</v>
      </c>
    </row>
    <row r="94" spans="1:17">
      <c r="A94">
        <v>84</v>
      </c>
      <c r="C94" t="e" vm="2">
        <f>[1]!GenLognormal($C$9,$C$10)</f>
        <v>#VALUE!</v>
      </c>
      <c r="D94" t="e" vm="2">
        <f>[1]!GenLognormal($D$9,$D$10)</f>
        <v>#VALUE!</v>
      </c>
      <c r="E94" t="e" vm="2">
        <f>[1]!genNormal($E$9,$E$10)</f>
        <v>#VALUE!</v>
      </c>
      <c r="F94" t="e" vm="2">
        <f>[1]!GenLognormal($F$9,$F$10)</f>
        <v>#VALUE!</v>
      </c>
      <c r="G94" t="e" vm="2">
        <f>[1]!genBinomial(1,0.567)</f>
        <v>#VALUE!</v>
      </c>
      <c r="H94" s="13" t="e" vm="1">
        <f t="shared" si="7"/>
        <v>#VALUE!</v>
      </c>
      <c r="I94" s="1">
        <f>Main!$A$28</f>
        <v>546.4568794166978</v>
      </c>
      <c r="J94" s="48" t="e" vm="1">
        <f t="shared" si="8"/>
        <v>#VALUE!</v>
      </c>
      <c r="K94" t="e" vm="1">
        <f t="shared" si="9"/>
        <v>#VALUE!</v>
      </c>
      <c r="L94" s="1">
        <f>Main!$B$28</f>
        <v>543.76347110552581</v>
      </c>
      <c r="M94" s="48" t="e" vm="1">
        <f t="shared" si="10"/>
        <v>#VALUE!</v>
      </c>
      <c r="N94" t="e" vm="1">
        <f t="shared" si="11"/>
        <v>#VALUE!</v>
      </c>
      <c r="O94" s="1">
        <f>Main!$C$28</f>
        <v>549.13290547962629</v>
      </c>
      <c r="P94" s="48" t="e" vm="1">
        <f t="shared" si="12"/>
        <v>#VALUE!</v>
      </c>
      <c r="Q94" t="e" vm="1">
        <f t="shared" si="13"/>
        <v>#VALUE!</v>
      </c>
    </row>
    <row r="95" spans="1:17">
      <c r="A95">
        <v>85</v>
      </c>
      <c r="C95" t="e" vm="2">
        <f>[1]!GenLognormal($C$9,$C$10)</f>
        <v>#VALUE!</v>
      </c>
      <c r="D95" t="e" vm="2">
        <f>[1]!GenLognormal($D$9,$D$10)</f>
        <v>#VALUE!</v>
      </c>
      <c r="E95" t="e" vm="2">
        <f>[1]!genNormal($E$9,$E$10)</f>
        <v>#VALUE!</v>
      </c>
      <c r="F95" t="e" vm="2">
        <f>[1]!GenLognormal($F$9,$F$10)</f>
        <v>#VALUE!</v>
      </c>
      <c r="G95" t="e" vm="2">
        <f>[1]!genBinomial(1,0.567)</f>
        <v>#VALUE!</v>
      </c>
      <c r="H95" s="13" t="e" vm="1">
        <f t="shared" si="7"/>
        <v>#VALUE!</v>
      </c>
      <c r="I95" s="1">
        <f>Main!$A$28</f>
        <v>546.4568794166978</v>
      </c>
      <c r="J95" s="48" t="e" vm="1">
        <f t="shared" si="8"/>
        <v>#VALUE!</v>
      </c>
      <c r="K95" t="e" vm="1">
        <f t="shared" si="9"/>
        <v>#VALUE!</v>
      </c>
      <c r="L95" s="1">
        <f>Main!$B$28</f>
        <v>543.76347110552581</v>
      </c>
      <c r="M95" s="48" t="e" vm="1">
        <f t="shared" si="10"/>
        <v>#VALUE!</v>
      </c>
      <c r="N95" t="e" vm="1">
        <f t="shared" si="11"/>
        <v>#VALUE!</v>
      </c>
      <c r="O95" s="1">
        <f>Main!$C$28</f>
        <v>549.13290547962629</v>
      </c>
      <c r="P95" s="48" t="e" vm="1">
        <f t="shared" si="12"/>
        <v>#VALUE!</v>
      </c>
      <c r="Q95" t="e" vm="1">
        <f t="shared" si="13"/>
        <v>#VALUE!</v>
      </c>
    </row>
    <row r="96" spans="1:17">
      <c r="A96">
        <v>86</v>
      </c>
      <c r="C96" t="e" vm="2">
        <f>[1]!GenLognormal($C$9,$C$10)</f>
        <v>#VALUE!</v>
      </c>
      <c r="D96" t="e" vm="2">
        <f>[1]!GenLognormal($D$9,$D$10)</f>
        <v>#VALUE!</v>
      </c>
      <c r="E96" t="e" vm="2">
        <f>[1]!genNormal($E$9,$E$10)</f>
        <v>#VALUE!</v>
      </c>
      <c r="F96" t="e" vm="2">
        <f>[1]!GenLognormal($F$9,$F$10)</f>
        <v>#VALUE!</v>
      </c>
      <c r="G96" t="e" vm="2">
        <f>[1]!genBinomial(1,0.567)</f>
        <v>#VALUE!</v>
      </c>
      <c r="H96" s="13" t="e" vm="1">
        <f t="shared" si="7"/>
        <v>#VALUE!</v>
      </c>
      <c r="I96" s="1">
        <f>Main!$A$28</f>
        <v>546.4568794166978</v>
      </c>
      <c r="J96" s="48" t="e" vm="1">
        <f t="shared" si="8"/>
        <v>#VALUE!</v>
      </c>
      <c r="K96" t="e" vm="1">
        <f t="shared" si="9"/>
        <v>#VALUE!</v>
      </c>
      <c r="L96" s="1">
        <f>Main!$B$28</f>
        <v>543.76347110552581</v>
      </c>
      <c r="M96" s="48" t="e" vm="1">
        <f t="shared" si="10"/>
        <v>#VALUE!</v>
      </c>
      <c r="N96" t="e" vm="1">
        <f t="shared" si="11"/>
        <v>#VALUE!</v>
      </c>
      <c r="O96" s="1">
        <f>Main!$C$28</f>
        <v>549.13290547962629</v>
      </c>
      <c r="P96" s="48" t="e" vm="1">
        <f t="shared" si="12"/>
        <v>#VALUE!</v>
      </c>
      <c r="Q96" t="e" vm="1">
        <f t="shared" si="13"/>
        <v>#VALUE!</v>
      </c>
    </row>
    <row r="97" spans="1:17">
      <c r="A97">
        <v>87</v>
      </c>
      <c r="C97" t="e" vm="2">
        <f>[1]!GenLognormal($C$9,$C$10)</f>
        <v>#VALUE!</v>
      </c>
      <c r="D97" t="e" vm="2">
        <f>[1]!GenLognormal($D$9,$D$10)</f>
        <v>#VALUE!</v>
      </c>
      <c r="E97" t="e" vm="2">
        <f>[1]!genNormal($E$9,$E$10)</f>
        <v>#VALUE!</v>
      </c>
      <c r="F97" t="e" vm="2">
        <f>[1]!GenLognormal($F$9,$F$10)</f>
        <v>#VALUE!</v>
      </c>
      <c r="G97" t="e" vm="2">
        <f>[1]!genBinomial(1,0.567)</f>
        <v>#VALUE!</v>
      </c>
      <c r="H97" s="13" t="e" vm="1">
        <f t="shared" si="7"/>
        <v>#VALUE!</v>
      </c>
      <c r="I97" s="1">
        <f>Main!$A$28</f>
        <v>546.4568794166978</v>
      </c>
      <c r="J97" s="48" t="e" vm="1">
        <f t="shared" si="8"/>
        <v>#VALUE!</v>
      </c>
      <c r="K97" t="e" vm="1">
        <f t="shared" si="9"/>
        <v>#VALUE!</v>
      </c>
      <c r="L97" s="1">
        <f>Main!$B$28</f>
        <v>543.76347110552581</v>
      </c>
      <c r="M97" s="48" t="e" vm="1">
        <f t="shared" si="10"/>
        <v>#VALUE!</v>
      </c>
      <c r="N97" t="e" vm="1">
        <f t="shared" si="11"/>
        <v>#VALUE!</v>
      </c>
      <c r="O97" s="1">
        <f>Main!$C$28</f>
        <v>549.13290547962629</v>
      </c>
      <c r="P97" s="48" t="e" vm="1">
        <f t="shared" si="12"/>
        <v>#VALUE!</v>
      </c>
      <c r="Q97" t="e" vm="1">
        <f t="shared" si="13"/>
        <v>#VALUE!</v>
      </c>
    </row>
    <row r="98" spans="1:17">
      <c r="A98">
        <v>88</v>
      </c>
      <c r="C98" t="e" vm="2">
        <f>[1]!GenLognormal($C$9,$C$10)</f>
        <v>#VALUE!</v>
      </c>
      <c r="D98" t="e" vm="2">
        <f>[1]!GenLognormal($D$9,$D$10)</f>
        <v>#VALUE!</v>
      </c>
      <c r="E98" t="e" vm="2">
        <f>[1]!genNormal($E$9,$E$10)</f>
        <v>#VALUE!</v>
      </c>
      <c r="F98" t="e" vm="2">
        <f>[1]!GenLognormal($F$9,$F$10)</f>
        <v>#VALUE!</v>
      </c>
      <c r="G98" t="e" vm="2">
        <f>[1]!genBinomial(1,0.567)</f>
        <v>#VALUE!</v>
      </c>
      <c r="H98" s="13" t="e" vm="1">
        <f t="shared" si="7"/>
        <v>#VALUE!</v>
      </c>
      <c r="I98" s="1">
        <f>Main!$A$28</f>
        <v>546.4568794166978</v>
      </c>
      <c r="J98" s="48" t="e" vm="1">
        <f t="shared" si="8"/>
        <v>#VALUE!</v>
      </c>
      <c r="K98" t="e" vm="1">
        <f t="shared" si="9"/>
        <v>#VALUE!</v>
      </c>
      <c r="L98" s="1">
        <f>Main!$B$28</f>
        <v>543.76347110552581</v>
      </c>
      <c r="M98" s="48" t="e" vm="1">
        <f t="shared" si="10"/>
        <v>#VALUE!</v>
      </c>
      <c r="N98" t="e" vm="1">
        <f t="shared" si="11"/>
        <v>#VALUE!</v>
      </c>
      <c r="O98" s="1">
        <f>Main!$C$28</f>
        <v>549.13290547962629</v>
      </c>
      <c r="P98" s="48" t="e" vm="1">
        <f t="shared" si="12"/>
        <v>#VALUE!</v>
      </c>
      <c r="Q98" t="e" vm="1">
        <f t="shared" si="13"/>
        <v>#VALUE!</v>
      </c>
    </row>
    <row r="99" spans="1:17">
      <c r="A99">
        <v>89</v>
      </c>
      <c r="C99" t="e" vm="2">
        <f>[1]!GenLognormal($C$9,$C$10)</f>
        <v>#VALUE!</v>
      </c>
      <c r="D99" t="e" vm="2">
        <f>[1]!GenLognormal($D$9,$D$10)</f>
        <v>#VALUE!</v>
      </c>
      <c r="E99" t="e" vm="2">
        <f>[1]!genNormal($E$9,$E$10)</f>
        <v>#VALUE!</v>
      </c>
      <c r="F99" t="e" vm="2">
        <f>[1]!GenLognormal($F$9,$F$10)</f>
        <v>#VALUE!</v>
      </c>
      <c r="G99" t="e" vm="2">
        <f>[1]!genBinomial(1,0.567)</f>
        <v>#VALUE!</v>
      </c>
      <c r="H99" s="13" t="e" vm="1">
        <f t="shared" si="7"/>
        <v>#VALUE!</v>
      </c>
      <c r="I99" s="1">
        <f>Main!$A$28</f>
        <v>546.4568794166978</v>
      </c>
      <c r="J99" s="48" t="e" vm="1">
        <f t="shared" si="8"/>
        <v>#VALUE!</v>
      </c>
      <c r="K99" t="e" vm="1">
        <f t="shared" si="9"/>
        <v>#VALUE!</v>
      </c>
      <c r="L99" s="1">
        <f>Main!$B$28</f>
        <v>543.76347110552581</v>
      </c>
      <c r="M99" s="48" t="e" vm="1">
        <f t="shared" si="10"/>
        <v>#VALUE!</v>
      </c>
      <c r="N99" t="e" vm="1">
        <f t="shared" si="11"/>
        <v>#VALUE!</v>
      </c>
      <c r="O99" s="1">
        <f>Main!$C$28</f>
        <v>549.13290547962629</v>
      </c>
      <c r="P99" s="48" t="e" vm="1">
        <f t="shared" si="12"/>
        <v>#VALUE!</v>
      </c>
      <c r="Q99" t="e" vm="1">
        <f t="shared" si="13"/>
        <v>#VALUE!</v>
      </c>
    </row>
    <row r="100" spans="1:17">
      <c r="A100">
        <v>90</v>
      </c>
      <c r="C100" t="e" vm="2">
        <f>[1]!GenLognormal($C$9,$C$10)</f>
        <v>#VALUE!</v>
      </c>
      <c r="D100" t="e" vm="2">
        <f>[1]!GenLognormal($D$9,$D$10)</f>
        <v>#VALUE!</v>
      </c>
      <c r="E100" t="e" vm="2">
        <f>[1]!genNormal($E$9,$E$10)</f>
        <v>#VALUE!</v>
      </c>
      <c r="F100" t="e" vm="2">
        <f>[1]!GenLognormal($F$9,$F$10)</f>
        <v>#VALUE!</v>
      </c>
      <c r="G100" t="e" vm="2">
        <f>[1]!genBinomial(1,0.567)</f>
        <v>#VALUE!</v>
      </c>
      <c r="H100" s="13" t="e" vm="1">
        <f t="shared" si="7"/>
        <v>#VALUE!</v>
      </c>
      <c r="I100" s="1">
        <f>Main!$A$28</f>
        <v>546.4568794166978</v>
      </c>
      <c r="J100" s="48" t="e" vm="1">
        <f t="shared" si="8"/>
        <v>#VALUE!</v>
      </c>
      <c r="K100" t="e" vm="1">
        <f t="shared" si="9"/>
        <v>#VALUE!</v>
      </c>
      <c r="L100" s="1">
        <f>Main!$B$28</f>
        <v>543.76347110552581</v>
      </c>
      <c r="M100" s="48" t="e" vm="1">
        <f t="shared" si="10"/>
        <v>#VALUE!</v>
      </c>
      <c r="N100" t="e" vm="1">
        <f t="shared" si="11"/>
        <v>#VALUE!</v>
      </c>
      <c r="O100" s="1">
        <f>Main!$C$28</f>
        <v>549.13290547962629</v>
      </c>
      <c r="P100" s="48" t="e" vm="1">
        <f t="shared" si="12"/>
        <v>#VALUE!</v>
      </c>
      <c r="Q100" t="e" vm="1">
        <f t="shared" si="13"/>
        <v>#VALUE!</v>
      </c>
    </row>
    <row r="101" spans="1:17">
      <c r="A101">
        <v>91</v>
      </c>
      <c r="C101" t="e" vm="2">
        <f>[1]!GenLognormal($C$9,$C$10)</f>
        <v>#VALUE!</v>
      </c>
      <c r="D101" t="e" vm="2">
        <f>[1]!GenLognormal($D$9,$D$10)</f>
        <v>#VALUE!</v>
      </c>
      <c r="E101" t="e" vm="2">
        <f>[1]!genNormal($E$9,$E$10)</f>
        <v>#VALUE!</v>
      </c>
      <c r="F101" t="e" vm="2">
        <f>[1]!GenLognormal($F$9,$F$10)</f>
        <v>#VALUE!</v>
      </c>
      <c r="G101" t="e" vm="2">
        <f>[1]!genBinomial(1,0.567)</f>
        <v>#VALUE!</v>
      </c>
      <c r="H101" s="13" t="e" vm="1">
        <f t="shared" si="7"/>
        <v>#VALUE!</v>
      </c>
      <c r="I101" s="1">
        <f>Main!$A$28</f>
        <v>546.4568794166978</v>
      </c>
      <c r="J101" s="48" t="e" vm="1">
        <f t="shared" si="8"/>
        <v>#VALUE!</v>
      </c>
      <c r="K101" t="e" vm="1">
        <f t="shared" si="9"/>
        <v>#VALUE!</v>
      </c>
      <c r="L101" s="1">
        <f>Main!$B$28</f>
        <v>543.76347110552581</v>
      </c>
      <c r="M101" s="48" t="e" vm="1">
        <f t="shared" si="10"/>
        <v>#VALUE!</v>
      </c>
      <c r="N101" t="e" vm="1">
        <f t="shared" si="11"/>
        <v>#VALUE!</v>
      </c>
      <c r="O101" s="1">
        <f>Main!$C$28</f>
        <v>549.13290547962629</v>
      </c>
      <c r="P101" s="48" t="e" vm="1">
        <f t="shared" si="12"/>
        <v>#VALUE!</v>
      </c>
      <c r="Q101" t="e" vm="1">
        <f t="shared" si="13"/>
        <v>#VALUE!</v>
      </c>
    </row>
    <row r="102" spans="1:17">
      <c r="A102">
        <v>92</v>
      </c>
      <c r="C102" t="e" vm="2">
        <f>[1]!GenLognormal($C$9,$C$10)</f>
        <v>#VALUE!</v>
      </c>
      <c r="D102" t="e" vm="2">
        <f>[1]!GenLognormal($D$9,$D$10)</f>
        <v>#VALUE!</v>
      </c>
      <c r="E102" t="e" vm="2">
        <f>[1]!genNormal($E$9,$E$10)</f>
        <v>#VALUE!</v>
      </c>
      <c r="F102" t="e" vm="2">
        <f>[1]!GenLognormal($F$9,$F$10)</f>
        <v>#VALUE!</v>
      </c>
      <c r="G102" t="e" vm="2">
        <f>[1]!genBinomial(1,0.567)</f>
        <v>#VALUE!</v>
      </c>
      <c r="H102" s="13" t="e" vm="1">
        <f t="shared" si="7"/>
        <v>#VALUE!</v>
      </c>
      <c r="I102" s="1">
        <f>Main!$A$28</f>
        <v>546.4568794166978</v>
      </c>
      <c r="J102" s="48" t="e" vm="1">
        <f t="shared" si="8"/>
        <v>#VALUE!</v>
      </c>
      <c r="K102" t="e" vm="1">
        <f t="shared" si="9"/>
        <v>#VALUE!</v>
      </c>
      <c r="L102" s="1">
        <f>Main!$B$28</f>
        <v>543.76347110552581</v>
      </c>
      <c r="M102" s="48" t="e" vm="1">
        <f t="shared" si="10"/>
        <v>#VALUE!</v>
      </c>
      <c r="N102" t="e" vm="1">
        <f t="shared" si="11"/>
        <v>#VALUE!</v>
      </c>
      <c r="O102" s="1">
        <f>Main!$C$28</f>
        <v>549.13290547962629</v>
      </c>
      <c r="P102" s="48" t="e" vm="1">
        <f t="shared" si="12"/>
        <v>#VALUE!</v>
      </c>
      <c r="Q102" t="e" vm="1">
        <f t="shared" si="13"/>
        <v>#VALUE!</v>
      </c>
    </row>
    <row r="103" spans="1:17">
      <c r="A103">
        <v>93</v>
      </c>
      <c r="C103" t="e" vm="2">
        <f>[1]!GenLognormal($C$9,$C$10)</f>
        <v>#VALUE!</v>
      </c>
      <c r="D103" t="e" vm="2">
        <f>[1]!GenLognormal($D$9,$D$10)</f>
        <v>#VALUE!</v>
      </c>
      <c r="E103" t="e" vm="2">
        <f>[1]!genNormal($E$9,$E$10)</f>
        <v>#VALUE!</v>
      </c>
      <c r="F103" t="e" vm="2">
        <f>[1]!GenLognormal($F$9,$F$10)</f>
        <v>#VALUE!</v>
      </c>
      <c r="G103" t="e" vm="2">
        <f>[1]!genBinomial(1,0.567)</f>
        <v>#VALUE!</v>
      </c>
      <c r="H103" s="13" t="e" vm="1">
        <f t="shared" si="7"/>
        <v>#VALUE!</v>
      </c>
      <c r="I103" s="1">
        <f>Main!$A$28</f>
        <v>546.4568794166978</v>
      </c>
      <c r="J103" s="48" t="e" vm="1">
        <f t="shared" si="8"/>
        <v>#VALUE!</v>
      </c>
      <c r="K103" t="e" vm="1">
        <f t="shared" si="9"/>
        <v>#VALUE!</v>
      </c>
      <c r="L103" s="1">
        <f>Main!$B$28</f>
        <v>543.76347110552581</v>
      </c>
      <c r="M103" s="48" t="e" vm="1">
        <f t="shared" si="10"/>
        <v>#VALUE!</v>
      </c>
      <c r="N103" t="e" vm="1">
        <f t="shared" si="11"/>
        <v>#VALUE!</v>
      </c>
      <c r="O103" s="1">
        <f>Main!$C$28</f>
        <v>549.13290547962629</v>
      </c>
      <c r="P103" s="48" t="e" vm="1">
        <f t="shared" si="12"/>
        <v>#VALUE!</v>
      </c>
      <c r="Q103" t="e" vm="1">
        <f t="shared" si="13"/>
        <v>#VALUE!</v>
      </c>
    </row>
    <row r="104" spans="1:17">
      <c r="A104">
        <v>94</v>
      </c>
      <c r="C104" t="e" vm="2">
        <f>[1]!GenLognormal($C$9,$C$10)</f>
        <v>#VALUE!</v>
      </c>
      <c r="D104" t="e" vm="2">
        <f>[1]!GenLognormal($D$9,$D$10)</f>
        <v>#VALUE!</v>
      </c>
      <c r="E104" t="e" vm="2">
        <f>[1]!genNormal($E$9,$E$10)</f>
        <v>#VALUE!</v>
      </c>
      <c r="F104" t="e" vm="2">
        <f>[1]!GenLognormal($F$9,$F$10)</f>
        <v>#VALUE!</v>
      </c>
      <c r="G104" t="e" vm="2">
        <f>[1]!genBinomial(1,0.567)</f>
        <v>#VALUE!</v>
      </c>
      <c r="H104" s="13" t="e" vm="1">
        <f t="shared" si="7"/>
        <v>#VALUE!</v>
      </c>
      <c r="I104" s="1">
        <f>Main!$A$28</f>
        <v>546.4568794166978</v>
      </c>
      <c r="J104" s="48" t="e" vm="1">
        <f t="shared" si="8"/>
        <v>#VALUE!</v>
      </c>
      <c r="K104" t="e" vm="1">
        <f t="shared" si="9"/>
        <v>#VALUE!</v>
      </c>
      <c r="L104" s="1">
        <f>Main!$B$28</f>
        <v>543.76347110552581</v>
      </c>
      <c r="M104" s="48" t="e" vm="1">
        <f t="shared" si="10"/>
        <v>#VALUE!</v>
      </c>
      <c r="N104" t="e" vm="1">
        <f t="shared" si="11"/>
        <v>#VALUE!</v>
      </c>
      <c r="O104" s="1">
        <f>Main!$C$28</f>
        <v>549.13290547962629</v>
      </c>
      <c r="P104" s="48" t="e" vm="1">
        <f t="shared" si="12"/>
        <v>#VALUE!</v>
      </c>
      <c r="Q104" t="e" vm="1">
        <f t="shared" si="13"/>
        <v>#VALUE!</v>
      </c>
    </row>
    <row r="105" spans="1:17">
      <c r="A105">
        <v>95</v>
      </c>
      <c r="C105" t="e" vm="2">
        <f>[1]!GenLognormal($C$9,$C$10)</f>
        <v>#VALUE!</v>
      </c>
      <c r="D105" t="e" vm="2">
        <f>[1]!GenLognormal($D$9,$D$10)</f>
        <v>#VALUE!</v>
      </c>
      <c r="E105" t="e" vm="2">
        <f>[1]!genNormal($E$9,$E$10)</f>
        <v>#VALUE!</v>
      </c>
      <c r="F105" t="e" vm="2">
        <f>[1]!GenLognormal($F$9,$F$10)</f>
        <v>#VALUE!</v>
      </c>
      <c r="G105" t="e" vm="2">
        <f>[1]!genBinomial(1,0.567)</f>
        <v>#VALUE!</v>
      </c>
      <c r="H105" s="13" t="e" vm="1">
        <f t="shared" si="7"/>
        <v>#VALUE!</v>
      </c>
      <c r="I105" s="1">
        <f>Main!$A$28</f>
        <v>546.4568794166978</v>
      </c>
      <c r="J105" s="48" t="e" vm="1">
        <f t="shared" si="8"/>
        <v>#VALUE!</v>
      </c>
      <c r="K105" t="e" vm="1">
        <f t="shared" si="9"/>
        <v>#VALUE!</v>
      </c>
      <c r="L105" s="1">
        <f>Main!$B$28</f>
        <v>543.76347110552581</v>
      </c>
      <c r="M105" s="48" t="e" vm="1">
        <f t="shared" si="10"/>
        <v>#VALUE!</v>
      </c>
      <c r="N105" t="e" vm="1">
        <f t="shared" si="11"/>
        <v>#VALUE!</v>
      </c>
      <c r="O105" s="1">
        <f>Main!$C$28</f>
        <v>549.13290547962629</v>
      </c>
      <c r="P105" s="48" t="e" vm="1">
        <f t="shared" si="12"/>
        <v>#VALUE!</v>
      </c>
      <c r="Q105" t="e" vm="1">
        <f t="shared" si="13"/>
        <v>#VALUE!</v>
      </c>
    </row>
    <row r="106" spans="1:17">
      <c r="A106">
        <v>96</v>
      </c>
      <c r="C106" t="e" vm="2">
        <f>[1]!GenLognormal($C$9,$C$10)</f>
        <v>#VALUE!</v>
      </c>
      <c r="D106" t="e" vm="2">
        <f>[1]!GenLognormal($D$9,$D$10)</f>
        <v>#VALUE!</v>
      </c>
      <c r="E106" t="e" vm="2">
        <f>[1]!genNormal($E$9,$E$10)</f>
        <v>#VALUE!</v>
      </c>
      <c r="F106" t="e" vm="2">
        <f>[1]!GenLognormal($F$9,$F$10)</f>
        <v>#VALUE!</v>
      </c>
      <c r="G106" t="e" vm="2">
        <f>[1]!genBinomial(1,0.567)</f>
        <v>#VALUE!</v>
      </c>
      <c r="H106" s="13" t="e" vm="1">
        <f t="shared" si="7"/>
        <v>#VALUE!</v>
      </c>
      <c r="I106" s="1">
        <f>Main!$A$28</f>
        <v>546.4568794166978</v>
      </c>
      <c r="J106" s="48" t="e" vm="1">
        <f t="shared" si="8"/>
        <v>#VALUE!</v>
      </c>
      <c r="K106" t="e" vm="1">
        <f t="shared" si="9"/>
        <v>#VALUE!</v>
      </c>
      <c r="L106" s="1">
        <f>Main!$B$28</f>
        <v>543.76347110552581</v>
      </c>
      <c r="M106" s="48" t="e" vm="1">
        <f t="shared" si="10"/>
        <v>#VALUE!</v>
      </c>
      <c r="N106" t="e" vm="1">
        <f t="shared" si="11"/>
        <v>#VALUE!</v>
      </c>
      <c r="O106" s="1">
        <f>Main!$C$28</f>
        <v>549.13290547962629</v>
      </c>
      <c r="P106" s="48" t="e" vm="1">
        <f t="shared" si="12"/>
        <v>#VALUE!</v>
      </c>
      <c r="Q106" t="e" vm="1">
        <f t="shared" si="13"/>
        <v>#VALUE!</v>
      </c>
    </row>
    <row r="107" spans="1:17">
      <c r="A107">
        <v>97</v>
      </c>
      <c r="C107" t="e" vm="2">
        <f>[1]!GenLognormal($C$9,$C$10)</f>
        <v>#VALUE!</v>
      </c>
      <c r="D107" t="e" vm="2">
        <f>[1]!GenLognormal($D$9,$D$10)</f>
        <v>#VALUE!</v>
      </c>
      <c r="E107" t="e" vm="2">
        <f>[1]!genNormal($E$9,$E$10)</f>
        <v>#VALUE!</v>
      </c>
      <c r="F107" t="e" vm="2">
        <f>[1]!GenLognormal($F$9,$F$10)</f>
        <v>#VALUE!</v>
      </c>
      <c r="G107" t="e" vm="2">
        <f>[1]!genBinomial(1,0.567)</f>
        <v>#VALUE!</v>
      </c>
      <c r="H107" s="13" t="e" vm="1">
        <f t="shared" si="7"/>
        <v>#VALUE!</v>
      </c>
      <c r="I107" s="1">
        <f>Main!$A$28</f>
        <v>546.4568794166978</v>
      </c>
      <c r="J107" s="48" t="e" vm="1">
        <f t="shared" si="8"/>
        <v>#VALUE!</v>
      </c>
      <c r="K107" t="e" vm="1">
        <f t="shared" si="9"/>
        <v>#VALUE!</v>
      </c>
      <c r="L107" s="1">
        <f>Main!$B$28</f>
        <v>543.76347110552581</v>
      </c>
      <c r="M107" s="48" t="e" vm="1">
        <f t="shared" si="10"/>
        <v>#VALUE!</v>
      </c>
      <c r="N107" t="e" vm="1">
        <f t="shared" si="11"/>
        <v>#VALUE!</v>
      </c>
      <c r="O107" s="1">
        <f>Main!$C$28</f>
        <v>549.13290547962629</v>
      </c>
      <c r="P107" s="48" t="e" vm="1">
        <f t="shared" si="12"/>
        <v>#VALUE!</v>
      </c>
      <c r="Q107" t="e" vm="1">
        <f t="shared" si="13"/>
        <v>#VALUE!</v>
      </c>
    </row>
    <row r="108" spans="1:17">
      <c r="A108">
        <v>98</v>
      </c>
      <c r="C108" t="e" vm="2">
        <f>[1]!GenLognormal($C$9,$C$10)</f>
        <v>#VALUE!</v>
      </c>
      <c r="D108" t="e" vm="2">
        <f>[1]!GenLognormal($D$9,$D$10)</f>
        <v>#VALUE!</v>
      </c>
      <c r="E108" t="e" vm="2">
        <f>[1]!genNormal($E$9,$E$10)</f>
        <v>#VALUE!</v>
      </c>
      <c r="F108" t="e" vm="2">
        <f>[1]!GenLognormal($F$9,$F$10)</f>
        <v>#VALUE!</v>
      </c>
      <c r="G108" t="e" vm="2">
        <f>[1]!genBinomial(1,0.567)</f>
        <v>#VALUE!</v>
      </c>
      <c r="H108" s="13" t="e" vm="1">
        <f t="shared" si="7"/>
        <v>#VALUE!</v>
      </c>
      <c r="I108" s="1">
        <f>Main!$A$28</f>
        <v>546.4568794166978</v>
      </c>
      <c r="J108" s="48" t="e" vm="1">
        <f t="shared" si="8"/>
        <v>#VALUE!</v>
      </c>
      <c r="K108" t="e" vm="1">
        <f t="shared" si="9"/>
        <v>#VALUE!</v>
      </c>
      <c r="L108" s="1">
        <f>Main!$B$28</f>
        <v>543.76347110552581</v>
      </c>
      <c r="M108" s="48" t="e" vm="1">
        <f t="shared" si="10"/>
        <v>#VALUE!</v>
      </c>
      <c r="N108" t="e" vm="1">
        <f t="shared" si="11"/>
        <v>#VALUE!</v>
      </c>
      <c r="O108" s="1">
        <f>Main!$C$28</f>
        <v>549.13290547962629</v>
      </c>
      <c r="P108" s="48" t="e" vm="1">
        <f t="shared" si="12"/>
        <v>#VALUE!</v>
      </c>
      <c r="Q108" t="e" vm="1">
        <f t="shared" si="13"/>
        <v>#VALUE!</v>
      </c>
    </row>
    <row r="109" spans="1:17">
      <c r="A109">
        <v>99</v>
      </c>
      <c r="C109" t="e" vm="2">
        <f>[1]!GenLognormal($C$9,$C$10)</f>
        <v>#VALUE!</v>
      </c>
      <c r="D109" t="e" vm="2">
        <f>[1]!GenLognormal($D$9,$D$10)</f>
        <v>#VALUE!</v>
      </c>
      <c r="E109" t="e" vm="2">
        <f>[1]!genNormal($E$9,$E$10)</f>
        <v>#VALUE!</v>
      </c>
      <c r="F109" t="e" vm="2">
        <f>[1]!GenLognormal($F$9,$F$10)</f>
        <v>#VALUE!</v>
      </c>
      <c r="G109" t="e" vm="2">
        <f>[1]!genBinomial(1,0.567)</f>
        <v>#VALUE!</v>
      </c>
      <c r="H109" s="13" t="e" vm="1">
        <f t="shared" si="7"/>
        <v>#VALUE!</v>
      </c>
      <c r="I109" s="1">
        <f>Main!$A$28</f>
        <v>546.4568794166978</v>
      </c>
      <c r="J109" s="48" t="e" vm="1">
        <f t="shared" si="8"/>
        <v>#VALUE!</v>
      </c>
      <c r="K109" t="e" vm="1">
        <f t="shared" si="9"/>
        <v>#VALUE!</v>
      </c>
      <c r="L109" s="1">
        <f>Main!$B$28</f>
        <v>543.76347110552581</v>
      </c>
      <c r="M109" s="48" t="e" vm="1">
        <f t="shared" si="10"/>
        <v>#VALUE!</v>
      </c>
      <c r="N109" t="e" vm="1">
        <f t="shared" si="11"/>
        <v>#VALUE!</v>
      </c>
      <c r="O109" s="1">
        <f>Main!$C$28</f>
        <v>549.13290547962629</v>
      </c>
      <c r="P109" s="48" t="e" vm="1">
        <f t="shared" si="12"/>
        <v>#VALUE!</v>
      </c>
      <c r="Q109" t="e" vm="1">
        <f t="shared" si="13"/>
        <v>#VALUE!</v>
      </c>
    </row>
    <row r="110" spans="1:17">
      <c r="A110">
        <v>100</v>
      </c>
      <c r="C110" t="e" vm="2">
        <f>[1]!GenLognormal($C$9,$C$10)</f>
        <v>#VALUE!</v>
      </c>
      <c r="D110" t="e" vm="2">
        <f>[1]!GenLognormal($D$9,$D$10)</f>
        <v>#VALUE!</v>
      </c>
      <c r="E110" t="e" vm="2">
        <f>[1]!genNormal($E$9,$E$10)</f>
        <v>#VALUE!</v>
      </c>
      <c r="F110" t="e" vm="2">
        <f>[1]!GenLognormal($F$9,$F$10)</f>
        <v>#VALUE!</v>
      </c>
      <c r="G110" t="e" vm="2">
        <f>[1]!genBinomial(1,0.567)</f>
        <v>#VALUE!</v>
      </c>
      <c r="H110" s="13" t="e" vm="1">
        <f t="shared" si="7"/>
        <v>#VALUE!</v>
      </c>
      <c r="I110" s="1">
        <f>Main!$A$28</f>
        <v>546.4568794166978</v>
      </c>
      <c r="J110" s="48" t="e" vm="1">
        <f t="shared" si="8"/>
        <v>#VALUE!</v>
      </c>
      <c r="K110" t="e" vm="1">
        <f t="shared" si="9"/>
        <v>#VALUE!</v>
      </c>
      <c r="L110" s="1">
        <f>Main!$B$28</f>
        <v>543.76347110552581</v>
      </c>
      <c r="M110" s="48" t="e" vm="1">
        <f t="shared" si="10"/>
        <v>#VALUE!</v>
      </c>
      <c r="N110" t="e" vm="1">
        <f t="shared" si="11"/>
        <v>#VALUE!</v>
      </c>
      <c r="O110" s="1">
        <f>Main!$C$28</f>
        <v>549.13290547962629</v>
      </c>
      <c r="P110" s="48" t="e" vm="1">
        <f t="shared" si="12"/>
        <v>#VALUE!</v>
      </c>
      <c r="Q110" t="e" vm="1">
        <f t="shared" si="13"/>
        <v>#VALUE!</v>
      </c>
    </row>
    <row r="111" spans="1:17">
      <c r="A111">
        <v>101</v>
      </c>
      <c r="C111" t="e" vm="2">
        <f>[1]!GenLognormal($C$9,$C$10)</f>
        <v>#VALUE!</v>
      </c>
      <c r="D111" t="e" vm="2">
        <f>[1]!GenLognormal($D$9,$D$10)</f>
        <v>#VALUE!</v>
      </c>
      <c r="E111" t="e" vm="2">
        <f>[1]!genNormal($E$9,$E$10)</f>
        <v>#VALUE!</v>
      </c>
      <c r="F111" t="e" vm="2">
        <f>[1]!GenLognormal($F$9,$F$10)</f>
        <v>#VALUE!</v>
      </c>
      <c r="G111" t="e" vm="2">
        <f>[1]!genBinomial(1,0.567)</f>
        <v>#VALUE!</v>
      </c>
      <c r="H111" s="13" t="e" vm="1">
        <f t="shared" si="7"/>
        <v>#VALUE!</v>
      </c>
      <c r="I111" s="1">
        <f>Main!$A$28</f>
        <v>546.4568794166978</v>
      </c>
      <c r="J111" s="48" t="e" vm="1">
        <f t="shared" si="8"/>
        <v>#VALUE!</v>
      </c>
      <c r="K111" t="e" vm="1">
        <f t="shared" si="9"/>
        <v>#VALUE!</v>
      </c>
      <c r="L111" s="1">
        <f>Main!$B$28</f>
        <v>543.76347110552581</v>
      </c>
      <c r="M111" s="48" t="e" vm="1">
        <f t="shared" si="10"/>
        <v>#VALUE!</v>
      </c>
      <c r="N111" t="e" vm="1">
        <f t="shared" si="11"/>
        <v>#VALUE!</v>
      </c>
      <c r="O111" s="1">
        <f>Main!$C$28</f>
        <v>549.13290547962629</v>
      </c>
      <c r="P111" s="48" t="e" vm="1">
        <f t="shared" si="12"/>
        <v>#VALUE!</v>
      </c>
      <c r="Q111" t="e" vm="1">
        <f t="shared" si="13"/>
        <v>#VALUE!</v>
      </c>
    </row>
    <row r="112" spans="1:17">
      <c r="A112">
        <v>102</v>
      </c>
      <c r="C112" t="e" vm="2">
        <f>[1]!GenLognormal($C$9,$C$10)</f>
        <v>#VALUE!</v>
      </c>
      <c r="D112" t="e" vm="2">
        <f>[1]!GenLognormal($D$9,$D$10)</f>
        <v>#VALUE!</v>
      </c>
      <c r="E112" t="e" vm="2">
        <f>[1]!genNormal($E$9,$E$10)</f>
        <v>#VALUE!</v>
      </c>
      <c r="F112" t="e" vm="2">
        <f>[1]!GenLognormal($F$9,$F$10)</f>
        <v>#VALUE!</v>
      </c>
      <c r="G112" t="e" vm="2">
        <f>[1]!genBinomial(1,0.567)</f>
        <v>#VALUE!</v>
      </c>
      <c r="H112" s="13" t="e" vm="1">
        <f t="shared" si="7"/>
        <v>#VALUE!</v>
      </c>
      <c r="I112" s="1">
        <f>Main!$A$28</f>
        <v>546.4568794166978</v>
      </c>
      <c r="J112" s="48" t="e" vm="1">
        <f t="shared" si="8"/>
        <v>#VALUE!</v>
      </c>
      <c r="K112" t="e" vm="1">
        <f t="shared" si="9"/>
        <v>#VALUE!</v>
      </c>
      <c r="L112" s="1">
        <f>Main!$B$28</f>
        <v>543.76347110552581</v>
      </c>
      <c r="M112" s="48" t="e" vm="1">
        <f t="shared" si="10"/>
        <v>#VALUE!</v>
      </c>
      <c r="N112" t="e" vm="1">
        <f t="shared" si="11"/>
        <v>#VALUE!</v>
      </c>
      <c r="O112" s="1">
        <f>Main!$C$28</f>
        <v>549.13290547962629</v>
      </c>
      <c r="P112" s="48" t="e" vm="1">
        <f t="shared" si="12"/>
        <v>#VALUE!</v>
      </c>
      <c r="Q112" t="e" vm="1">
        <f t="shared" si="13"/>
        <v>#VALUE!</v>
      </c>
    </row>
    <row r="113" spans="1:17">
      <c r="A113">
        <v>103</v>
      </c>
      <c r="C113" t="e" vm="2">
        <f>[1]!GenLognormal($C$9,$C$10)</f>
        <v>#VALUE!</v>
      </c>
      <c r="D113" t="e" vm="2">
        <f>[1]!GenLognormal($D$9,$D$10)</f>
        <v>#VALUE!</v>
      </c>
      <c r="E113" t="e" vm="2">
        <f>[1]!genNormal($E$9,$E$10)</f>
        <v>#VALUE!</v>
      </c>
      <c r="F113" t="e" vm="2">
        <f>[1]!GenLognormal($F$9,$F$10)</f>
        <v>#VALUE!</v>
      </c>
      <c r="G113" t="e" vm="2">
        <f>[1]!genBinomial(1,0.567)</f>
        <v>#VALUE!</v>
      </c>
      <c r="H113" s="13" t="e" vm="1">
        <f t="shared" si="7"/>
        <v>#VALUE!</v>
      </c>
      <c r="I113" s="1">
        <f>Main!$A$28</f>
        <v>546.4568794166978</v>
      </c>
      <c r="J113" s="48" t="e" vm="1">
        <f t="shared" si="8"/>
        <v>#VALUE!</v>
      </c>
      <c r="K113" t="e" vm="1">
        <f t="shared" si="9"/>
        <v>#VALUE!</v>
      </c>
      <c r="L113" s="1">
        <f>Main!$B$28</f>
        <v>543.76347110552581</v>
      </c>
      <c r="M113" s="48" t="e" vm="1">
        <f t="shared" si="10"/>
        <v>#VALUE!</v>
      </c>
      <c r="N113" t="e" vm="1">
        <f t="shared" si="11"/>
        <v>#VALUE!</v>
      </c>
      <c r="O113" s="1">
        <f>Main!$C$28</f>
        <v>549.13290547962629</v>
      </c>
      <c r="P113" s="48" t="e" vm="1">
        <f t="shared" si="12"/>
        <v>#VALUE!</v>
      </c>
      <c r="Q113" t="e" vm="1">
        <f t="shared" si="13"/>
        <v>#VALUE!</v>
      </c>
    </row>
    <row r="114" spans="1:17">
      <c r="A114">
        <v>104</v>
      </c>
      <c r="C114" t="e" vm="2">
        <f>[1]!GenLognormal($C$9,$C$10)</f>
        <v>#VALUE!</v>
      </c>
      <c r="D114" t="e" vm="2">
        <f>[1]!GenLognormal($D$9,$D$10)</f>
        <v>#VALUE!</v>
      </c>
      <c r="E114" t="e" vm="2">
        <f>[1]!genNormal($E$9,$E$10)</f>
        <v>#VALUE!</v>
      </c>
      <c r="F114" t="e" vm="2">
        <f>[1]!GenLognormal($F$9,$F$10)</f>
        <v>#VALUE!</v>
      </c>
      <c r="G114" t="e" vm="2">
        <f>[1]!genBinomial(1,0.567)</f>
        <v>#VALUE!</v>
      </c>
      <c r="H114" s="13" t="e" vm="1">
        <f t="shared" si="7"/>
        <v>#VALUE!</v>
      </c>
      <c r="I114" s="1">
        <f>Main!$A$28</f>
        <v>546.4568794166978</v>
      </c>
      <c r="J114" s="48" t="e" vm="1">
        <f t="shared" si="8"/>
        <v>#VALUE!</v>
      </c>
      <c r="K114" t="e" vm="1">
        <f t="shared" si="9"/>
        <v>#VALUE!</v>
      </c>
      <c r="L114" s="1">
        <f>Main!$B$28</f>
        <v>543.76347110552581</v>
      </c>
      <c r="M114" s="48" t="e" vm="1">
        <f t="shared" si="10"/>
        <v>#VALUE!</v>
      </c>
      <c r="N114" t="e" vm="1">
        <f t="shared" si="11"/>
        <v>#VALUE!</v>
      </c>
      <c r="O114" s="1">
        <f>Main!$C$28</f>
        <v>549.13290547962629</v>
      </c>
      <c r="P114" s="48" t="e" vm="1">
        <f t="shared" si="12"/>
        <v>#VALUE!</v>
      </c>
      <c r="Q114" t="e" vm="1">
        <f t="shared" si="13"/>
        <v>#VALUE!</v>
      </c>
    </row>
    <row r="115" spans="1:17">
      <c r="A115">
        <v>105</v>
      </c>
      <c r="C115" t="e" vm="2">
        <f>[1]!GenLognormal($C$9,$C$10)</f>
        <v>#VALUE!</v>
      </c>
      <c r="D115" t="e" vm="2">
        <f>[1]!GenLognormal($D$9,$D$10)</f>
        <v>#VALUE!</v>
      </c>
      <c r="E115" t="e" vm="2">
        <f>[1]!genNormal($E$9,$E$10)</f>
        <v>#VALUE!</v>
      </c>
      <c r="F115" t="e" vm="2">
        <f>[1]!GenLognormal($F$9,$F$10)</f>
        <v>#VALUE!</v>
      </c>
      <c r="G115" t="e" vm="2">
        <f>[1]!genBinomial(1,0.567)</f>
        <v>#VALUE!</v>
      </c>
      <c r="H115" s="13" t="e" vm="1">
        <f t="shared" si="7"/>
        <v>#VALUE!</v>
      </c>
      <c r="I115" s="1">
        <f>Main!$A$28</f>
        <v>546.4568794166978</v>
      </c>
      <c r="J115" s="48" t="e" vm="1">
        <f t="shared" si="8"/>
        <v>#VALUE!</v>
      </c>
      <c r="K115" t="e" vm="1">
        <f t="shared" si="9"/>
        <v>#VALUE!</v>
      </c>
      <c r="L115" s="1">
        <f>Main!$B$28</f>
        <v>543.76347110552581</v>
      </c>
      <c r="M115" s="48" t="e" vm="1">
        <f t="shared" si="10"/>
        <v>#VALUE!</v>
      </c>
      <c r="N115" t="e" vm="1">
        <f t="shared" si="11"/>
        <v>#VALUE!</v>
      </c>
      <c r="O115" s="1">
        <f>Main!$C$28</f>
        <v>549.13290547962629</v>
      </c>
      <c r="P115" s="48" t="e" vm="1">
        <f t="shared" si="12"/>
        <v>#VALUE!</v>
      </c>
      <c r="Q115" t="e" vm="1">
        <f t="shared" si="13"/>
        <v>#VALUE!</v>
      </c>
    </row>
    <row r="116" spans="1:17">
      <c r="A116">
        <v>106</v>
      </c>
      <c r="C116" t="e" vm="2">
        <f>[1]!GenLognormal($C$9,$C$10)</f>
        <v>#VALUE!</v>
      </c>
      <c r="D116" t="e" vm="2">
        <f>[1]!GenLognormal($D$9,$D$10)</f>
        <v>#VALUE!</v>
      </c>
      <c r="E116" t="e" vm="2">
        <f>[1]!genNormal($E$9,$E$10)</f>
        <v>#VALUE!</v>
      </c>
      <c r="F116" t="e" vm="2">
        <f>[1]!GenLognormal($F$9,$F$10)</f>
        <v>#VALUE!</v>
      </c>
      <c r="G116" t="e" vm="2">
        <f>[1]!genBinomial(1,0.567)</f>
        <v>#VALUE!</v>
      </c>
      <c r="H116" s="13" t="e" vm="1">
        <f t="shared" si="7"/>
        <v>#VALUE!</v>
      </c>
      <c r="I116" s="1">
        <f>Main!$A$28</f>
        <v>546.4568794166978</v>
      </c>
      <c r="J116" s="48" t="e" vm="1">
        <f t="shared" si="8"/>
        <v>#VALUE!</v>
      </c>
      <c r="K116" t="e" vm="1">
        <f t="shared" si="9"/>
        <v>#VALUE!</v>
      </c>
      <c r="L116" s="1">
        <f>Main!$B$28</f>
        <v>543.76347110552581</v>
      </c>
      <c r="M116" s="48" t="e" vm="1">
        <f t="shared" si="10"/>
        <v>#VALUE!</v>
      </c>
      <c r="N116" t="e" vm="1">
        <f t="shared" si="11"/>
        <v>#VALUE!</v>
      </c>
      <c r="O116" s="1">
        <f>Main!$C$28</f>
        <v>549.13290547962629</v>
      </c>
      <c r="P116" s="48" t="e" vm="1">
        <f t="shared" si="12"/>
        <v>#VALUE!</v>
      </c>
      <c r="Q116" t="e" vm="1">
        <f t="shared" si="13"/>
        <v>#VALUE!</v>
      </c>
    </row>
    <row r="117" spans="1:17">
      <c r="A117">
        <v>107</v>
      </c>
      <c r="C117" t="e" vm="2">
        <f>[1]!GenLognormal($C$9,$C$10)</f>
        <v>#VALUE!</v>
      </c>
      <c r="D117" t="e" vm="2">
        <f>[1]!GenLognormal($D$9,$D$10)</f>
        <v>#VALUE!</v>
      </c>
      <c r="E117" t="e" vm="2">
        <f>[1]!genNormal($E$9,$E$10)</f>
        <v>#VALUE!</v>
      </c>
      <c r="F117" t="e" vm="2">
        <f>[1]!GenLognormal($F$9,$F$10)</f>
        <v>#VALUE!</v>
      </c>
      <c r="G117" t="e" vm="2">
        <f>[1]!genBinomial(1,0.567)</f>
        <v>#VALUE!</v>
      </c>
      <c r="H117" s="13" t="e" vm="1">
        <f t="shared" si="7"/>
        <v>#VALUE!</v>
      </c>
      <c r="I117" s="1">
        <f>Main!$A$28</f>
        <v>546.4568794166978</v>
      </c>
      <c r="J117" s="48" t="e" vm="1">
        <f t="shared" si="8"/>
        <v>#VALUE!</v>
      </c>
      <c r="K117" t="e" vm="1">
        <f t="shared" si="9"/>
        <v>#VALUE!</v>
      </c>
      <c r="L117" s="1">
        <f>Main!$B$28</f>
        <v>543.76347110552581</v>
      </c>
      <c r="M117" s="48" t="e" vm="1">
        <f t="shared" si="10"/>
        <v>#VALUE!</v>
      </c>
      <c r="N117" t="e" vm="1">
        <f t="shared" si="11"/>
        <v>#VALUE!</v>
      </c>
      <c r="O117" s="1">
        <f>Main!$C$28</f>
        <v>549.13290547962629</v>
      </c>
      <c r="P117" s="48" t="e" vm="1">
        <f t="shared" si="12"/>
        <v>#VALUE!</v>
      </c>
      <c r="Q117" t="e" vm="1">
        <f t="shared" si="13"/>
        <v>#VALUE!</v>
      </c>
    </row>
    <row r="118" spans="1:17">
      <c r="A118">
        <v>108</v>
      </c>
      <c r="C118" t="e" vm="2">
        <f>[1]!GenLognormal($C$9,$C$10)</f>
        <v>#VALUE!</v>
      </c>
      <c r="D118" t="e" vm="2">
        <f>[1]!GenLognormal($D$9,$D$10)</f>
        <v>#VALUE!</v>
      </c>
      <c r="E118" t="e" vm="2">
        <f>[1]!genNormal($E$9,$E$10)</f>
        <v>#VALUE!</v>
      </c>
      <c r="F118" t="e" vm="2">
        <f>[1]!GenLognormal($F$9,$F$10)</f>
        <v>#VALUE!</v>
      </c>
      <c r="G118" t="e" vm="2">
        <f>[1]!genBinomial(1,0.567)</f>
        <v>#VALUE!</v>
      </c>
      <c r="H118" s="13" t="e" vm="1">
        <f t="shared" si="7"/>
        <v>#VALUE!</v>
      </c>
      <c r="I118" s="1">
        <f>Main!$A$28</f>
        <v>546.4568794166978</v>
      </c>
      <c r="J118" s="48" t="e" vm="1">
        <f t="shared" si="8"/>
        <v>#VALUE!</v>
      </c>
      <c r="K118" t="e" vm="1">
        <f t="shared" si="9"/>
        <v>#VALUE!</v>
      </c>
      <c r="L118" s="1">
        <f>Main!$B$28</f>
        <v>543.76347110552581</v>
      </c>
      <c r="M118" s="48" t="e" vm="1">
        <f t="shared" si="10"/>
        <v>#VALUE!</v>
      </c>
      <c r="N118" t="e" vm="1">
        <f t="shared" si="11"/>
        <v>#VALUE!</v>
      </c>
      <c r="O118" s="1">
        <f>Main!$C$28</f>
        <v>549.13290547962629</v>
      </c>
      <c r="P118" s="48" t="e" vm="1">
        <f t="shared" si="12"/>
        <v>#VALUE!</v>
      </c>
      <c r="Q118" t="e" vm="1">
        <f t="shared" si="13"/>
        <v>#VALUE!</v>
      </c>
    </row>
    <row r="119" spans="1:17">
      <c r="A119">
        <v>109</v>
      </c>
      <c r="C119" t="e" vm="2">
        <f>[1]!GenLognormal($C$9,$C$10)</f>
        <v>#VALUE!</v>
      </c>
      <c r="D119" t="e" vm="2">
        <f>[1]!GenLognormal($D$9,$D$10)</f>
        <v>#VALUE!</v>
      </c>
      <c r="E119" t="e" vm="2">
        <f>[1]!genNormal($E$9,$E$10)</f>
        <v>#VALUE!</v>
      </c>
      <c r="F119" t="e" vm="2">
        <f>[1]!GenLognormal($F$9,$F$10)</f>
        <v>#VALUE!</v>
      </c>
      <c r="G119" t="e" vm="2">
        <f>[1]!genBinomial(1,0.567)</f>
        <v>#VALUE!</v>
      </c>
      <c r="H119" s="13" t="e" vm="1">
        <f t="shared" si="7"/>
        <v>#VALUE!</v>
      </c>
      <c r="I119" s="1">
        <f>Main!$A$28</f>
        <v>546.4568794166978</v>
      </c>
      <c r="J119" s="48" t="e" vm="1">
        <f t="shared" si="8"/>
        <v>#VALUE!</v>
      </c>
      <c r="K119" t="e" vm="1">
        <f t="shared" si="9"/>
        <v>#VALUE!</v>
      </c>
      <c r="L119" s="1">
        <f>Main!$B$28</f>
        <v>543.76347110552581</v>
      </c>
      <c r="M119" s="48" t="e" vm="1">
        <f t="shared" si="10"/>
        <v>#VALUE!</v>
      </c>
      <c r="N119" t="e" vm="1">
        <f t="shared" si="11"/>
        <v>#VALUE!</v>
      </c>
      <c r="O119" s="1">
        <f>Main!$C$28</f>
        <v>549.13290547962629</v>
      </c>
      <c r="P119" s="48" t="e" vm="1">
        <f t="shared" si="12"/>
        <v>#VALUE!</v>
      </c>
      <c r="Q119" t="e" vm="1">
        <f t="shared" si="13"/>
        <v>#VALUE!</v>
      </c>
    </row>
    <row r="120" spans="1:17">
      <c r="A120">
        <v>110</v>
      </c>
      <c r="C120" t="e" vm="2">
        <f>[1]!GenLognormal($C$9,$C$10)</f>
        <v>#VALUE!</v>
      </c>
      <c r="D120" t="e" vm="2">
        <f>[1]!GenLognormal($D$9,$D$10)</f>
        <v>#VALUE!</v>
      </c>
      <c r="E120" t="e" vm="2">
        <f>[1]!genNormal($E$9,$E$10)</f>
        <v>#VALUE!</v>
      </c>
      <c r="F120" t="e" vm="2">
        <f>[1]!GenLognormal($F$9,$F$10)</f>
        <v>#VALUE!</v>
      </c>
      <c r="G120" t="e" vm="2">
        <f>[1]!genBinomial(1,0.567)</f>
        <v>#VALUE!</v>
      </c>
      <c r="H120" s="13" t="e" vm="1">
        <f t="shared" si="7"/>
        <v>#VALUE!</v>
      </c>
      <c r="I120" s="1">
        <f>Main!$A$28</f>
        <v>546.4568794166978</v>
      </c>
      <c r="J120" s="48" t="e" vm="1">
        <f t="shared" si="8"/>
        <v>#VALUE!</v>
      </c>
      <c r="K120" t="e" vm="1">
        <f t="shared" si="9"/>
        <v>#VALUE!</v>
      </c>
      <c r="L120" s="1">
        <f>Main!$B$28</f>
        <v>543.76347110552581</v>
      </c>
      <c r="M120" s="48" t="e" vm="1">
        <f t="shared" si="10"/>
        <v>#VALUE!</v>
      </c>
      <c r="N120" t="e" vm="1">
        <f t="shared" si="11"/>
        <v>#VALUE!</v>
      </c>
      <c r="O120" s="1">
        <f>Main!$C$28</f>
        <v>549.13290547962629</v>
      </c>
      <c r="P120" s="48" t="e" vm="1">
        <f t="shared" si="12"/>
        <v>#VALUE!</v>
      </c>
      <c r="Q120" t="e" vm="1">
        <f t="shared" si="13"/>
        <v>#VALUE!</v>
      </c>
    </row>
    <row r="121" spans="1:17">
      <c r="A121">
        <v>111</v>
      </c>
      <c r="C121" t="e" vm="2">
        <f>[1]!GenLognormal($C$9,$C$10)</f>
        <v>#VALUE!</v>
      </c>
      <c r="D121" t="e" vm="2">
        <f>[1]!GenLognormal($D$9,$D$10)</f>
        <v>#VALUE!</v>
      </c>
      <c r="E121" t="e" vm="2">
        <f>[1]!genNormal($E$9,$E$10)</f>
        <v>#VALUE!</v>
      </c>
      <c r="F121" t="e" vm="2">
        <f>[1]!GenLognormal($F$9,$F$10)</f>
        <v>#VALUE!</v>
      </c>
      <c r="G121" t="e" vm="2">
        <f>[1]!genBinomial(1,0.567)</f>
        <v>#VALUE!</v>
      </c>
      <c r="H121" s="13" t="e" vm="1">
        <f t="shared" si="7"/>
        <v>#VALUE!</v>
      </c>
      <c r="I121" s="1">
        <f>Main!$A$28</f>
        <v>546.4568794166978</v>
      </c>
      <c r="J121" s="48" t="e" vm="1">
        <f t="shared" si="8"/>
        <v>#VALUE!</v>
      </c>
      <c r="K121" t="e" vm="1">
        <f t="shared" si="9"/>
        <v>#VALUE!</v>
      </c>
      <c r="L121" s="1">
        <f>Main!$B$28</f>
        <v>543.76347110552581</v>
      </c>
      <c r="M121" s="48" t="e" vm="1">
        <f t="shared" si="10"/>
        <v>#VALUE!</v>
      </c>
      <c r="N121" t="e" vm="1">
        <f t="shared" si="11"/>
        <v>#VALUE!</v>
      </c>
      <c r="O121" s="1">
        <f>Main!$C$28</f>
        <v>549.13290547962629</v>
      </c>
      <c r="P121" s="48" t="e" vm="1">
        <f t="shared" si="12"/>
        <v>#VALUE!</v>
      </c>
      <c r="Q121" t="e" vm="1">
        <f t="shared" si="13"/>
        <v>#VALUE!</v>
      </c>
    </row>
    <row r="122" spans="1:17">
      <c r="A122">
        <v>112</v>
      </c>
      <c r="C122" t="e" vm="2">
        <f>[1]!GenLognormal($C$9,$C$10)</f>
        <v>#VALUE!</v>
      </c>
      <c r="D122" t="e" vm="2">
        <f>[1]!GenLognormal($D$9,$D$10)</f>
        <v>#VALUE!</v>
      </c>
      <c r="E122" t="e" vm="2">
        <f>[1]!genNormal($E$9,$E$10)</f>
        <v>#VALUE!</v>
      </c>
      <c r="F122" t="e" vm="2">
        <f>[1]!GenLognormal($F$9,$F$10)</f>
        <v>#VALUE!</v>
      </c>
      <c r="G122" t="e" vm="2">
        <f>[1]!genBinomial(1,0.567)</f>
        <v>#VALUE!</v>
      </c>
      <c r="H122" s="13" t="e" vm="1">
        <f t="shared" si="7"/>
        <v>#VALUE!</v>
      </c>
      <c r="I122" s="1">
        <f>Main!$A$28</f>
        <v>546.4568794166978</v>
      </c>
      <c r="J122" s="48" t="e" vm="1">
        <f t="shared" si="8"/>
        <v>#VALUE!</v>
      </c>
      <c r="K122" t="e" vm="1">
        <f t="shared" si="9"/>
        <v>#VALUE!</v>
      </c>
      <c r="L122" s="1">
        <f>Main!$B$28</f>
        <v>543.76347110552581</v>
      </c>
      <c r="M122" s="48" t="e" vm="1">
        <f t="shared" si="10"/>
        <v>#VALUE!</v>
      </c>
      <c r="N122" t="e" vm="1">
        <f t="shared" si="11"/>
        <v>#VALUE!</v>
      </c>
      <c r="O122" s="1">
        <f>Main!$C$28</f>
        <v>549.13290547962629</v>
      </c>
      <c r="P122" s="48" t="e" vm="1">
        <f t="shared" si="12"/>
        <v>#VALUE!</v>
      </c>
      <c r="Q122" t="e" vm="1">
        <f t="shared" si="13"/>
        <v>#VALUE!</v>
      </c>
    </row>
    <row r="123" spans="1:17">
      <c r="A123">
        <v>113</v>
      </c>
      <c r="C123" t="e" vm="2">
        <f>[1]!GenLognormal($C$9,$C$10)</f>
        <v>#VALUE!</v>
      </c>
      <c r="D123" t="e" vm="2">
        <f>[1]!GenLognormal($D$9,$D$10)</f>
        <v>#VALUE!</v>
      </c>
      <c r="E123" t="e" vm="2">
        <f>[1]!genNormal($E$9,$E$10)</f>
        <v>#VALUE!</v>
      </c>
      <c r="F123" t="e" vm="2">
        <f>[1]!GenLognormal($F$9,$F$10)</f>
        <v>#VALUE!</v>
      </c>
      <c r="G123" t="e" vm="2">
        <f>[1]!genBinomial(1,0.567)</f>
        <v>#VALUE!</v>
      </c>
      <c r="H123" s="13" t="e" vm="1">
        <f t="shared" si="7"/>
        <v>#VALUE!</v>
      </c>
      <c r="I123" s="1">
        <f>Main!$A$28</f>
        <v>546.4568794166978</v>
      </c>
      <c r="J123" s="48" t="e" vm="1">
        <f t="shared" si="8"/>
        <v>#VALUE!</v>
      </c>
      <c r="K123" t="e" vm="1">
        <f t="shared" si="9"/>
        <v>#VALUE!</v>
      </c>
      <c r="L123" s="1">
        <f>Main!$B$28</f>
        <v>543.76347110552581</v>
      </c>
      <c r="M123" s="48" t="e" vm="1">
        <f t="shared" si="10"/>
        <v>#VALUE!</v>
      </c>
      <c r="N123" t="e" vm="1">
        <f t="shared" si="11"/>
        <v>#VALUE!</v>
      </c>
      <c r="O123" s="1">
        <f>Main!$C$28</f>
        <v>549.13290547962629</v>
      </c>
      <c r="P123" s="48" t="e" vm="1">
        <f t="shared" si="12"/>
        <v>#VALUE!</v>
      </c>
      <c r="Q123" t="e" vm="1">
        <f t="shared" si="13"/>
        <v>#VALUE!</v>
      </c>
    </row>
    <row r="124" spans="1:17">
      <c r="A124">
        <v>114</v>
      </c>
      <c r="C124" t="e" vm="2">
        <f>[1]!GenLognormal($C$9,$C$10)</f>
        <v>#VALUE!</v>
      </c>
      <c r="D124" t="e" vm="2">
        <f>[1]!GenLognormal($D$9,$D$10)</f>
        <v>#VALUE!</v>
      </c>
      <c r="E124" t="e" vm="2">
        <f>[1]!genNormal($E$9,$E$10)</f>
        <v>#VALUE!</v>
      </c>
      <c r="F124" t="e" vm="2">
        <f>[1]!GenLognormal($F$9,$F$10)</f>
        <v>#VALUE!</v>
      </c>
      <c r="G124" t="e" vm="2">
        <f>[1]!genBinomial(1,0.567)</f>
        <v>#VALUE!</v>
      </c>
      <c r="H124" s="13" t="e" vm="1">
        <f t="shared" si="7"/>
        <v>#VALUE!</v>
      </c>
      <c r="I124" s="1">
        <f>Main!$A$28</f>
        <v>546.4568794166978</v>
      </c>
      <c r="J124" s="48" t="e" vm="1">
        <f t="shared" si="8"/>
        <v>#VALUE!</v>
      </c>
      <c r="K124" t="e" vm="1">
        <f t="shared" si="9"/>
        <v>#VALUE!</v>
      </c>
      <c r="L124" s="1">
        <f>Main!$B$28</f>
        <v>543.76347110552581</v>
      </c>
      <c r="M124" s="48" t="e" vm="1">
        <f t="shared" si="10"/>
        <v>#VALUE!</v>
      </c>
      <c r="N124" t="e" vm="1">
        <f t="shared" si="11"/>
        <v>#VALUE!</v>
      </c>
      <c r="O124" s="1">
        <f>Main!$C$28</f>
        <v>549.13290547962629</v>
      </c>
      <c r="P124" s="48" t="e" vm="1">
        <f t="shared" si="12"/>
        <v>#VALUE!</v>
      </c>
      <c r="Q124" t="e" vm="1">
        <f t="shared" si="13"/>
        <v>#VALUE!</v>
      </c>
    </row>
    <row r="125" spans="1:17">
      <c r="A125">
        <v>115</v>
      </c>
      <c r="C125" t="e" vm="2">
        <f>[1]!GenLognormal($C$9,$C$10)</f>
        <v>#VALUE!</v>
      </c>
      <c r="D125" t="e" vm="2">
        <f>[1]!GenLognormal($D$9,$D$10)</f>
        <v>#VALUE!</v>
      </c>
      <c r="E125" t="e" vm="2">
        <f>[1]!genNormal($E$9,$E$10)</f>
        <v>#VALUE!</v>
      </c>
      <c r="F125" t="e" vm="2">
        <f>[1]!GenLognormal($F$9,$F$10)</f>
        <v>#VALUE!</v>
      </c>
      <c r="G125" t="e" vm="2">
        <f>[1]!genBinomial(1,0.567)</f>
        <v>#VALUE!</v>
      </c>
      <c r="H125" s="13" t="e" vm="1">
        <f t="shared" si="7"/>
        <v>#VALUE!</v>
      </c>
      <c r="I125" s="1">
        <f>Main!$A$28</f>
        <v>546.4568794166978</v>
      </c>
      <c r="J125" s="48" t="e" vm="1">
        <f t="shared" si="8"/>
        <v>#VALUE!</v>
      </c>
      <c r="K125" t="e" vm="1">
        <f t="shared" si="9"/>
        <v>#VALUE!</v>
      </c>
      <c r="L125" s="1">
        <f>Main!$B$28</f>
        <v>543.76347110552581</v>
      </c>
      <c r="M125" s="48" t="e" vm="1">
        <f t="shared" si="10"/>
        <v>#VALUE!</v>
      </c>
      <c r="N125" t="e" vm="1">
        <f t="shared" si="11"/>
        <v>#VALUE!</v>
      </c>
      <c r="O125" s="1">
        <f>Main!$C$28</f>
        <v>549.13290547962629</v>
      </c>
      <c r="P125" s="48" t="e" vm="1">
        <f t="shared" si="12"/>
        <v>#VALUE!</v>
      </c>
      <c r="Q125" t="e" vm="1">
        <f t="shared" si="13"/>
        <v>#VALUE!</v>
      </c>
    </row>
    <row r="126" spans="1:17">
      <c r="A126">
        <v>116</v>
      </c>
      <c r="C126" t="e" vm="2">
        <f>[1]!GenLognormal($C$9,$C$10)</f>
        <v>#VALUE!</v>
      </c>
      <c r="D126" t="e" vm="2">
        <f>[1]!GenLognormal($D$9,$D$10)</f>
        <v>#VALUE!</v>
      </c>
      <c r="E126" t="e" vm="2">
        <f>[1]!genNormal($E$9,$E$10)</f>
        <v>#VALUE!</v>
      </c>
      <c r="F126" t="e" vm="2">
        <f>[1]!GenLognormal($F$9,$F$10)</f>
        <v>#VALUE!</v>
      </c>
      <c r="G126" t="e" vm="2">
        <f>[1]!genBinomial(1,0.567)</f>
        <v>#VALUE!</v>
      </c>
      <c r="H126" s="13" t="e" vm="1">
        <f t="shared" si="7"/>
        <v>#VALUE!</v>
      </c>
      <c r="I126" s="1">
        <f>Main!$A$28</f>
        <v>546.4568794166978</v>
      </c>
      <c r="J126" s="48" t="e" vm="1">
        <f t="shared" si="8"/>
        <v>#VALUE!</v>
      </c>
      <c r="K126" t="e" vm="1">
        <f t="shared" si="9"/>
        <v>#VALUE!</v>
      </c>
      <c r="L126" s="1">
        <f>Main!$B$28</f>
        <v>543.76347110552581</v>
      </c>
      <c r="M126" s="48" t="e" vm="1">
        <f t="shared" si="10"/>
        <v>#VALUE!</v>
      </c>
      <c r="N126" t="e" vm="1">
        <f t="shared" si="11"/>
        <v>#VALUE!</v>
      </c>
      <c r="O126" s="1">
        <f>Main!$C$28</f>
        <v>549.13290547962629</v>
      </c>
      <c r="P126" s="48" t="e" vm="1">
        <f t="shared" si="12"/>
        <v>#VALUE!</v>
      </c>
      <c r="Q126" t="e" vm="1">
        <f t="shared" si="13"/>
        <v>#VALUE!</v>
      </c>
    </row>
    <row r="127" spans="1:17">
      <c r="A127">
        <v>117</v>
      </c>
      <c r="C127" t="e" vm="2">
        <f>[1]!GenLognormal($C$9,$C$10)</f>
        <v>#VALUE!</v>
      </c>
      <c r="D127" t="e" vm="2">
        <f>[1]!GenLognormal($D$9,$D$10)</f>
        <v>#VALUE!</v>
      </c>
      <c r="E127" t="e" vm="2">
        <f>[1]!genNormal($E$9,$E$10)</f>
        <v>#VALUE!</v>
      </c>
      <c r="F127" t="e" vm="2">
        <f>[1]!GenLognormal($F$9,$F$10)</f>
        <v>#VALUE!</v>
      </c>
      <c r="G127" t="e" vm="2">
        <f>[1]!genBinomial(1,0.567)</f>
        <v>#VALUE!</v>
      </c>
      <c r="H127" s="13" t="e" vm="1">
        <f t="shared" si="7"/>
        <v>#VALUE!</v>
      </c>
      <c r="I127" s="1">
        <f>Main!$A$28</f>
        <v>546.4568794166978</v>
      </c>
      <c r="J127" s="48" t="e" vm="1">
        <f t="shared" si="8"/>
        <v>#VALUE!</v>
      </c>
      <c r="K127" t="e" vm="1">
        <f t="shared" si="9"/>
        <v>#VALUE!</v>
      </c>
      <c r="L127" s="1">
        <f>Main!$B$28</f>
        <v>543.76347110552581</v>
      </c>
      <c r="M127" s="48" t="e" vm="1">
        <f t="shared" si="10"/>
        <v>#VALUE!</v>
      </c>
      <c r="N127" t="e" vm="1">
        <f t="shared" si="11"/>
        <v>#VALUE!</v>
      </c>
      <c r="O127" s="1">
        <f>Main!$C$28</f>
        <v>549.13290547962629</v>
      </c>
      <c r="P127" s="48" t="e" vm="1">
        <f t="shared" si="12"/>
        <v>#VALUE!</v>
      </c>
      <c r="Q127" t="e" vm="1">
        <f t="shared" si="13"/>
        <v>#VALUE!</v>
      </c>
    </row>
    <row r="128" spans="1:17">
      <c r="A128">
        <v>118</v>
      </c>
      <c r="C128" t="e" vm="2">
        <f>[1]!GenLognormal($C$9,$C$10)</f>
        <v>#VALUE!</v>
      </c>
      <c r="D128" t="e" vm="2">
        <f>[1]!GenLognormal($D$9,$D$10)</f>
        <v>#VALUE!</v>
      </c>
      <c r="E128" t="e" vm="2">
        <f>[1]!genNormal($E$9,$E$10)</f>
        <v>#VALUE!</v>
      </c>
      <c r="F128" t="e" vm="2">
        <f>[1]!GenLognormal($F$9,$F$10)</f>
        <v>#VALUE!</v>
      </c>
      <c r="G128" t="e" vm="2">
        <f>[1]!genBinomial(1,0.567)</f>
        <v>#VALUE!</v>
      </c>
      <c r="H128" s="13" t="e" vm="1">
        <f t="shared" si="7"/>
        <v>#VALUE!</v>
      </c>
      <c r="I128" s="1">
        <f>Main!$A$28</f>
        <v>546.4568794166978</v>
      </c>
      <c r="J128" s="48" t="e" vm="1">
        <f t="shared" si="8"/>
        <v>#VALUE!</v>
      </c>
      <c r="K128" t="e" vm="1">
        <f t="shared" si="9"/>
        <v>#VALUE!</v>
      </c>
      <c r="L128" s="1">
        <f>Main!$B$28</f>
        <v>543.76347110552581</v>
      </c>
      <c r="M128" s="48" t="e" vm="1">
        <f t="shared" si="10"/>
        <v>#VALUE!</v>
      </c>
      <c r="N128" t="e" vm="1">
        <f t="shared" si="11"/>
        <v>#VALUE!</v>
      </c>
      <c r="O128" s="1">
        <f>Main!$C$28</f>
        <v>549.13290547962629</v>
      </c>
      <c r="P128" s="48" t="e" vm="1">
        <f t="shared" si="12"/>
        <v>#VALUE!</v>
      </c>
      <c r="Q128" t="e" vm="1">
        <f t="shared" si="13"/>
        <v>#VALUE!</v>
      </c>
    </row>
    <row r="129" spans="1:17">
      <c r="A129">
        <v>119</v>
      </c>
      <c r="C129" t="e" vm="2">
        <f>[1]!GenLognormal($C$9,$C$10)</f>
        <v>#VALUE!</v>
      </c>
      <c r="D129" t="e" vm="2">
        <f>[1]!GenLognormal($D$9,$D$10)</f>
        <v>#VALUE!</v>
      </c>
      <c r="E129" t="e" vm="2">
        <f>[1]!genNormal($E$9,$E$10)</f>
        <v>#VALUE!</v>
      </c>
      <c r="F129" t="e" vm="2">
        <f>[1]!GenLognormal($F$9,$F$10)</f>
        <v>#VALUE!</v>
      </c>
      <c r="G129" t="e" vm="2">
        <f>[1]!genBinomial(1,0.567)</f>
        <v>#VALUE!</v>
      </c>
      <c r="H129" s="13" t="e" vm="1">
        <f t="shared" si="7"/>
        <v>#VALUE!</v>
      </c>
      <c r="I129" s="1">
        <f>Main!$A$28</f>
        <v>546.4568794166978</v>
      </c>
      <c r="J129" s="48" t="e" vm="1">
        <f t="shared" si="8"/>
        <v>#VALUE!</v>
      </c>
      <c r="K129" t="e" vm="1">
        <f t="shared" si="9"/>
        <v>#VALUE!</v>
      </c>
      <c r="L129" s="1">
        <f>Main!$B$28</f>
        <v>543.76347110552581</v>
      </c>
      <c r="M129" s="48" t="e" vm="1">
        <f t="shared" si="10"/>
        <v>#VALUE!</v>
      </c>
      <c r="N129" t="e" vm="1">
        <f t="shared" si="11"/>
        <v>#VALUE!</v>
      </c>
      <c r="O129" s="1">
        <f>Main!$C$28</f>
        <v>549.13290547962629</v>
      </c>
      <c r="P129" s="48" t="e" vm="1">
        <f t="shared" si="12"/>
        <v>#VALUE!</v>
      </c>
      <c r="Q129" t="e" vm="1">
        <f t="shared" si="13"/>
        <v>#VALUE!</v>
      </c>
    </row>
    <row r="130" spans="1:17">
      <c r="A130">
        <v>120</v>
      </c>
      <c r="C130" t="e" vm="2">
        <f>[1]!GenLognormal($C$9,$C$10)</f>
        <v>#VALUE!</v>
      </c>
      <c r="D130" t="e" vm="2">
        <f>[1]!GenLognormal($D$9,$D$10)</f>
        <v>#VALUE!</v>
      </c>
      <c r="E130" t="e" vm="2">
        <f>[1]!genNormal($E$9,$E$10)</f>
        <v>#VALUE!</v>
      </c>
      <c r="F130" t="e" vm="2">
        <f>[1]!GenLognormal($F$9,$F$10)</f>
        <v>#VALUE!</v>
      </c>
      <c r="G130" t="e" vm="2">
        <f>[1]!genBinomial(1,0.567)</f>
        <v>#VALUE!</v>
      </c>
      <c r="H130" s="13" t="e" vm="1">
        <f t="shared" si="7"/>
        <v>#VALUE!</v>
      </c>
      <c r="I130" s="1">
        <f>Main!$A$28</f>
        <v>546.4568794166978</v>
      </c>
      <c r="J130" s="48" t="e" vm="1">
        <f t="shared" si="8"/>
        <v>#VALUE!</v>
      </c>
      <c r="K130" t="e" vm="1">
        <f t="shared" si="9"/>
        <v>#VALUE!</v>
      </c>
      <c r="L130" s="1">
        <f>Main!$B$28</f>
        <v>543.76347110552581</v>
      </c>
      <c r="M130" s="48" t="e" vm="1">
        <f t="shared" si="10"/>
        <v>#VALUE!</v>
      </c>
      <c r="N130" t="e" vm="1">
        <f t="shared" si="11"/>
        <v>#VALUE!</v>
      </c>
      <c r="O130" s="1">
        <f>Main!$C$28</f>
        <v>549.13290547962629</v>
      </c>
      <c r="P130" s="48" t="e" vm="1">
        <f t="shared" si="12"/>
        <v>#VALUE!</v>
      </c>
      <c r="Q130" t="e" vm="1">
        <f t="shared" si="13"/>
        <v>#VALUE!</v>
      </c>
    </row>
    <row r="131" spans="1:17">
      <c r="A131">
        <v>121</v>
      </c>
      <c r="C131" t="e" vm="2">
        <f>[1]!GenLognormal($C$9,$C$10)</f>
        <v>#VALUE!</v>
      </c>
      <c r="D131" t="e" vm="2">
        <f>[1]!GenLognormal($D$9,$D$10)</f>
        <v>#VALUE!</v>
      </c>
      <c r="E131" t="e" vm="2">
        <f>[1]!genNormal($E$9,$E$10)</f>
        <v>#VALUE!</v>
      </c>
      <c r="F131" t="e" vm="2">
        <f>[1]!GenLognormal($F$9,$F$10)</f>
        <v>#VALUE!</v>
      </c>
      <c r="G131" t="e" vm="2">
        <f>[1]!genBinomial(1,0.567)</f>
        <v>#VALUE!</v>
      </c>
      <c r="H131" s="13" t="e" vm="1">
        <f t="shared" si="7"/>
        <v>#VALUE!</v>
      </c>
      <c r="I131" s="1">
        <f>Main!$A$28</f>
        <v>546.4568794166978</v>
      </c>
      <c r="J131" s="48" t="e" vm="1">
        <f t="shared" si="8"/>
        <v>#VALUE!</v>
      </c>
      <c r="K131" t="e" vm="1">
        <f t="shared" si="9"/>
        <v>#VALUE!</v>
      </c>
      <c r="L131" s="1">
        <f>Main!$B$28</f>
        <v>543.76347110552581</v>
      </c>
      <c r="M131" s="48" t="e" vm="1">
        <f t="shared" si="10"/>
        <v>#VALUE!</v>
      </c>
      <c r="N131" t="e" vm="1">
        <f t="shared" si="11"/>
        <v>#VALUE!</v>
      </c>
      <c r="O131" s="1">
        <f>Main!$C$28</f>
        <v>549.13290547962629</v>
      </c>
      <c r="P131" s="48" t="e" vm="1">
        <f t="shared" si="12"/>
        <v>#VALUE!</v>
      </c>
      <c r="Q131" t="e" vm="1">
        <f t="shared" si="13"/>
        <v>#VALUE!</v>
      </c>
    </row>
    <row r="132" spans="1:17">
      <c r="A132">
        <v>122</v>
      </c>
      <c r="C132" t="e" vm="2">
        <f>[1]!GenLognormal($C$9,$C$10)</f>
        <v>#VALUE!</v>
      </c>
      <c r="D132" t="e" vm="2">
        <f>[1]!GenLognormal($D$9,$D$10)</f>
        <v>#VALUE!</v>
      </c>
      <c r="E132" t="e" vm="2">
        <f>[1]!genNormal($E$9,$E$10)</f>
        <v>#VALUE!</v>
      </c>
      <c r="F132" t="e" vm="2">
        <f>[1]!GenLognormal($F$9,$F$10)</f>
        <v>#VALUE!</v>
      </c>
      <c r="G132" t="e" vm="2">
        <f>[1]!genBinomial(1,0.567)</f>
        <v>#VALUE!</v>
      </c>
      <c r="H132" s="13" t="e" vm="1">
        <f t="shared" si="7"/>
        <v>#VALUE!</v>
      </c>
      <c r="I132" s="1">
        <f>Main!$A$28</f>
        <v>546.4568794166978</v>
      </c>
      <c r="J132" s="48" t="e" vm="1">
        <f t="shared" si="8"/>
        <v>#VALUE!</v>
      </c>
      <c r="K132" t="e" vm="1">
        <f t="shared" si="9"/>
        <v>#VALUE!</v>
      </c>
      <c r="L132" s="1">
        <f>Main!$B$28</f>
        <v>543.76347110552581</v>
      </c>
      <c r="M132" s="48" t="e" vm="1">
        <f t="shared" si="10"/>
        <v>#VALUE!</v>
      </c>
      <c r="N132" t="e" vm="1">
        <f t="shared" si="11"/>
        <v>#VALUE!</v>
      </c>
      <c r="O132" s="1">
        <f>Main!$C$28</f>
        <v>549.13290547962629</v>
      </c>
      <c r="P132" s="48" t="e" vm="1">
        <f t="shared" si="12"/>
        <v>#VALUE!</v>
      </c>
      <c r="Q132" t="e" vm="1">
        <f t="shared" si="13"/>
        <v>#VALUE!</v>
      </c>
    </row>
    <row r="133" spans="1:17">
      <c r="A133">
        <v>123</v>
      </c>
      <c r="C133" t="e" vm="2">
        <f>[1]!GenLognormal($C$9,$C$10)</f>
        <v>#VALUE!</v>
      </c>
      <c r="D133" t="e" vm="2">
        <f>[1]!GenLognormal($D$9,$D$10)</f>
        <v>#VALUE!</v>
      </c>
      <c r="E133" t="e" vm="2">
        <f>[1]!genNormal($E$9,$E$10)</f>
        <v>#VALUE!</v>
      </c>
      <c r="F133" t="e" vm="2">
        <f>[1]!GenLognormal($F$9,$F$10)</f>
        <v>#VALUE!</v>
      </c>
      <c r="G133" t="e" vm="2">
        <f>[1]!genBinomial(1,0.567)</f>
        <v>#VALUE!</v>
      </c>
      <c r="H133" s="13" t="e" vm="1">
        <f t="shared" si="7"/>
        <v>#VALUE!</v>
      </c>
      <c r="I133" s="1">
        <f>Main!$A$28</f>
        <v>546.4568794166978</v>
      </c>
      <c r="J133" s="48" t="e" vm="1">
        <f t="shared" si="8"/>
        <v>#VALUE!</v>
      </c>
      <c r="K133" t="e" vm="1">
        <f t="shared" si="9"/>
        <v>#VALUE!</v>
      </c>
      <c r="L133" s="1">
        <f>Main!$B$28</f>
        <v>543.76347110552581</v>
      </c>
      <c r="M133" s="48" t="e" vm="1">
        <f t="shared" si="10"/>
        <v>#VALUE!</v>
      </c>
      <c r="N133" t="e" vm="1">
        <f t="shared" si="11"/>
        <v>#VALUE!</v>
      </c>
      <c r="O133" s="1">
        <f>Main!$C$28</f>
        <v>549.13290547962629</v>
      </c>
      <c r="P133" s="48" t="e" vm="1">
        <f t="shared" si="12"/>
        <v>#VALUE!</v>
      </c>
      <c r="Q133" t="e" vm="1">
        <f t="shared" si="13"/>
        <v>#VALUE!</v>
      </c>
    </row>
    <row r="134" spans="1:17">
      <c r="A134">
        <v>124</v>
      </c>
      <c r="C134" t="e" vm="2">
        <f>[1]!GenLognormal($C$9,$C$10)</f>
        <v>#VALUE!</v>
      </c>
      <c r="D134" t="e" vm="2">
        <f>[1]!GenLognormal($D$9,$D$10)</f>
        <v>#VALUE!</v>
      </c>
      <c r="E134" t="e" vm="2">
        <f>[1]!genNormal($E$9,$E$10)</f>
        <v>#VALUE!</v>
      </c>
      <c r="F134" t="e" vm="2">
        <f>[1]!GenLognormal($F$9,$F$10)</f>
        <v>#VALUE!</v>
      </c>
      <c r="G134" t="e" vm="2">
        <f>[1]!genBinomial(1,0.567)</f>
        <v>#VALUE!</v>
      </c>
      <c r="H134" s="13" t="e" vm="1">
        <f t="shared" si="7"/>
        <v>#VALUE!</v>
      </c>
      <c r="I134" s="1">
        <f>Main!$A$28</f>
        <v>546.4568794166978</v>
      </c>
      <c r="J134" s="48" t="e" vm="1">
        <f t="shared" si="8"/>
        <v>#VALUE!</v>
      </c>
      <c r="K134" t="e" vm="1">
        <f t="shared" si="9"/>
        <v>#VALUE!</v>
      </c>
      <c r="L134" s="1">
        <f>Main!$B$28</f>
        <v>543.76347110552581</v>
      </c>
      <c r="M134" s="48" t="e" vm="1">
        <f t="shared" si="10"/>
        <v>#VALUE!</v>
      </c>
      <c r="N134" t="e" vm="1">
        <f t="shared" si="11"/>
        <v>#VALUE!</v>
      </c>
      <c r="O134" s="1">
        <f>Main!$C$28</f>
        <v>549.13290547962629</v>
      </c>
      <c r="P134" s="48" t="e" vm="1">
        <f t="shared" si="12"/>
        <v>#VALUE!</v>
      </c>
      <c r="Q134" t="e" vm="1">
        <f t="shared" si="13"/>
        <v>#VALUE!</v>
      </c>
    </row>
    <row r="135" spans="1:17">
      <c r="A135">
        <v>125</v>
      </c>
      <c r="C135" t="e" vm="2">
        <f>[1]!GenLognormal($C$9,$C$10)</f>
        <v>#VALUE!</v>
      </c>
      <c r="D135" t="e" vm="2">
        <f>[1]!GenLognormal($D$9,$D$10)</f>
        <v>#VALUE!</v>
      </c>
      <c r="E135" t="e" vm="2">
        <f>[1]!genNormal($E$9,$E$10)</f>
        <v>#VALUE!</v>
      </c>
      <c r="F135" t="e" vm="2">
        <f>[1]!GenLognormal($F$9,$F$10)</f>
        <v>#VALUE!</v>
      </c>
      <c r="G135" t="e" vm="2">
        <f>[1]!genBinomial(1,0.567)</f>
        <v>#VALUE!</v>
      </c>
      <c r="H135" s="13" t="e" vm="1">
        <f t="shared" si="7"/>
        <v>#VALUE!</v>
      </c>
      <c r="I135" s="1">
        <f>Main!$A$28</f>
        <v>546.4568794166978</v>
      </c>
      <c r="J135" s="48" t="e" vm="1">
        <f t="shared" si="8"/>
        <v>#VALUE!</v>
      </c>
      <c r="K135" t="e" vm="1">
        <f t="shared" si="9"/>
        <v>#VALUE!</v>
      </c>
      <c r="L135" s="1">
        <f>Main!$B$28</f>
        <v>543.76347110552581</v>
      </c>
      <c r="M135" s="48" t="e" vm="1">
        <f t="shared" si="10"/>
        <v>#VALUE!</v>
      </c>
      <c r="N135" t="e" vm="1">
        <f t="shared" si="11"/>
        <v>#VALUE!</v>
      </c>
      <c r="O135" s="1">
        <f>Main!$C$28</f>
        <v>549.13290547962629</v>
      </c>
      <c r="P135" s="48" t="e" vm="1">
        <f t="shared" si="12"/>
        <v>#VALUE!</v>
      </c>
      <c r="Q135" t="e" vm="1">
        <f t="shared" si="13"/>
        <v>#VALUE!</v>
      </c>
    </row>
    <row r="136" spans="1:17">
      <c r="A136">
        <v>126</v>
      </c>
      <c r="C136" t="e" vm="2">
        <f>[1]!GenLognormal($C$9,$C$10)</f>
        <v>#VALUE!</v>
      </c>
      <c r="D136" t="e" vm="2">
        <f>[1]!GenLognormal($D$9,$D$10)</f>
        <v>#VALUE!</v>
      </c>
      <c r="E136" t="e" vm="2">
        <f>[1]!genNormal($E$9,$E$10)</f>
        <v>#VALUE!</v>
      </c>
      <c r="F136" t="e" vm="2">
        <f>[1]!GenLognormal($F$9,$F$10)</f>
        <v>#VALUE!</v>
      </c>
      <c r="G136" t="e" vm="2">
        <f>[1]!genBinomial(1,0.567)</f>
        <v>#VALUE!</v>
      </c>
      <c r="H136" s="13" t="e" vm="1">
        <f t="shared" si="7"/>
        <v>#VALUE!</v>
      </c>
      <c r="I136" s="1">
        <f>Main!$A$28</f>
        <v>546.4568794166978</v>
      </c>
      <c r="J136" s="48" t="e" vm="1">
        <f t="shared" si="8"/>
        <v>#VALUE!</v>
      </c>
      <c r="K136" t="e" vm="1">
        <f t="shared" si="9"/>
        <v>#VALUE!</v>
      </c>
      <c r="L136" s="1">
        <f>Main!$B$28</f>
        <v>543.76347110552581</v>
      </c>
      <c r="M136" s="48" t="e" vm="1">
        <f t="shared" si="10"/>
        <v>#VALUE!</v>
      </c>
      <c r="N136" t="e" vm="1">
        <f t="shared" si="11"/>
        <v>#VALUE!</v>
      </c>
      <c r="O136" s="1">
        <f>Main!$C$28</f>
        <v>549.13290547962629</v>
      </c>
      <c r="P136" s="48" t="e" vm="1">
        <f t="shared" si="12"/>
        <v>#VALUE!</v>
      </c>
      <c r="Q136" t="e" vm="1">
        <f t="shared" si="13"/>
        <v>#VALUE!</v>
      </c>
    </row>
    <row r="137" spans="1:17">
      <c r="A137">
        <v>127</v>
      </c>
      <c r="C137" t="e" vm="2">
        <f>[1]!GenLognormal($C$9,$C$10)</f>
        <v>#VALUE!</v>
      </c>
      <c r="D137" t="e" vm="2">
        <f>[1]!GenLognormal($D$9,$D$10)</f>
        <v>#VALUE!</v>
      </c>
      <c r="E137" t="e" vm="2">
        <f>[1]!genNormal($E$9,$E$10)</f>
        <v>#VALUE!</v>
      </c>
      <c r="F137" t="e" vm="2">
        <f>[1]!GenLognormal($F$9,$F$10)</f>
        <v>#VALUE!</v>
      </c>
      <c r="G137" t="e" vm="2">
        <f>[1]!genBinomial(1,0.567)</f>
        <v>#VALUE!</v>
      </c>
      <c r="H137" s="13" t="e" vm="1">
        <f t="shared" si="7"/>
        <v>#VALUE!</v>
      </c>
      <c r="I137" s="1">
        <f>Main!$A$28</f>
        <v>546.4568794166978</v>
      </c>
      <c r="J137" s="48" t="e" vm="1">
        <f t="shared" si="8"/>
        <v>#VALUE!</v>
      </c>
      <c r="K137" t="e" vm="1">
        <f t="shared" si="9"/>
        <v>#VALUE!</v>
      </c>
      <c r="L137" s="1">
        <f>Main!$B$28</f>
        <v>543.76347110552581</v>
      </c>
      <c r="M137" s="48" t="e" vm="1">
        <f t="shared" si="10"/>
        <v>#VALUE!</v>
      </c>
      <c r="N137" t="e" vm="1">
        <f t="shared" si="11"/>
        <v>#VALUE!</v>
      </c>
      <c r="O137" s="1">
        <f>Main!$C$28</f>
        <v>549.13290547962629</v>
      </c>
      <c r="P137" s="48" t="e" vm="1">
        <f t="shared" si="12"/>
        <v>#VALUE!</v>
      </c>
      <c r="Q137" t="e" vm="1">
        <f t="shared" si="13"/>
        <v>#VALUE!</v>
      </c>
    </row>
    <row r="138" spans="1:17">
      <c r="A138">
        <v>128</v>
      </c>
      <c r="C138" t="e" vm="2">
        <f>[1]!GenLognormal($C$9,$C$10)</f>
        <v>#VALUE!</v>
      </c>
      <c r="D138" t="e" vm="2">
        <f>[1]!GenLognormal($D$9,$D$10)</f>
        <v>#VALUE!</v>
      </c>
      <c r="E138" t="e" vm="2">
        <f>[1]!genNormal($E$9,$E$10)</f>
        <v>#VALUE!</v>
      </c>
      <c r="F138" t="e" vm="2">
        <f>[1]!GenLognormal($F$9,$F$10)</f>
        <v>#VALUE!</v>
      </c>
      <c r="G138" t="e" vm="2">
        <f>[1]!genBinomial(1,0.567)</f>
        <v>#VALUE!</v>
      </c>
      <c r="H138" s="13" t="e" vm="1">
        <f t="shared" si="7"/>
        <v>#VALUE!</v>
      </c>
      <c r="I138" s="1">
        <f>Main!$A$28</f>
        <v>546.4568794166978</v>
      </c>
      <c r="J138" s="48" t="e" vm="1">
        <f t="shared" si="8"/>
        <v>#VALUE!</v>
      </c>
      <c r="K138" t="e" vm="1">
        <f t="shared" si="9"/>
        <v>#VALUE!</v>
      </c>
      <c r="L138" s="1">
        <f>Main!$B$28</f>
        <v>543.76347110552581</v>
      </c>
      <c r="M138" s="48" t="e" vm="1">
        <f t="shared" si="10"/>
        <v>#VALUE!</v>
      </c>
      <c r="N138" t="e" vm="1">
        <f t="shared" si="11"/>
        <v>#VALUE!</v>
      </c>
      <c r="O138" s="1">
        <f>Main!$C$28</f>
        <v>549.13290547962629</v>
      </c>
      <c r="P138" s="48" t="e" vm="1">
        <f t="shared" si="12"/>
        <v>#VALUE!</v>
      </c>
      <c r="Q138" t="e" vm="1">
        <f t="shared" si="13"/>
        <v>#VALUE!</v>
      </c>
    </row>
    <row r="139" spans="1:17">
      <c r="A139">
        <v>129</v>
      </c>
      <c r="C139" t="e" vm="2">
        <f>[1]!GenLognormal($C$9,$C$10)</f>
        <v>#VALUE!</v>
      </c>
      <c r="D139" t="e" vm="2">
        <f>[1]!GenLognormal($D$9,$D$10)</f>
        <v>#VALUE!</v>
      </c>
      <c r="E139" t="e" vm="2">
        <f>[1]!genNormal($E$9,$E$10)</f>
        <v>#VALUE!</v>
      </c>
      <c r="F139" t="e" vm="2">
        <f>[1]!GenLognormal($F$9,$F$10)</f>
        <v>#VALUE!</v>
      </c>
      <c r="G139" t="e" vm="2">
        <f>[1]!genBinomial(1,0.567)</f>
        <v>#VALUE!</v>
      </c>
      <c r="H139" s="13" t="e" vm="1">
        <f t="shared" si="7"/>
        <v>#VALUE!</v>
      </c>
      <c r="I139" s="1">
        <f>Main!$A$28</f>
        <v>546.4568794166978</v>
      </c>
      <c r="J139" s="48" t="e" vm="1">
        <f t="shared" si="8"/>
        <v>#VALUE!</v>
      </c>
      <c r="K139" t="e" vm="1">
        <f t="shared" si="9"/>
        <v>#VALUE!</v>
      </c>
      <c r="L139" s="1">
        <f>Main!$B$28</f>
        <v>543.76347110552581</v>
      </c>
      <c r="M139" s="48" t="e" vm="1">
        <f t="shared" si="10"/>
        <v>#VALUE!</v>
      </c>
      <c r="N139" t="e" vm="1">
        <f t="shared" si="11"/>
        <v>#VALUE!</v>
      </c>
      <c r="O139" s="1">
        <f>Main!$C$28</f>
        <v>549.13290547962629</v>
      </c>
      <c r="P139" s="48" t="e" vm="1">
        <f t="shared" si="12"/>
        <v>#VALUE!</v>
      </c>
      <c r="Q139" t="e" vm="1">
        <f t="shared" si="13"/>
        <v>#VALUE!</v>
      </c>
    </row>
    <row r="140" spans="1:17">
      <c r="A140">
        <v>130</v>
      </c>
      <c r="C140" t="e" vm="2">
        <f>[1]!GenLognormal($C$9,$C$10)</f>
        <v>#VALUE!</v>
      </c>
      <c r="D140" t="e" vm="2">
        <f>[1]!GenLognormal($D$9,$D$10)</f>
        <v>#VALUE!</v>
      </c>
      <c r="E140" t="e" vm="2">
        <f>[1]!genNormal($E$9,$E$10)</f>
        <v>#VALUE!</v>
      </c>
      <c r="F140" t="e" vm="2">
        <f>[1]!GenLognormal($F$9,$F$10)</f>
        <v>#VALUE!</v>
      </c>
      <c r="G140" t="e" vm="2">
        <f>[1]!genBinomial(1,0.567)</f>
        <v>#VALUE!</v>
      </c>
      <c r="H140" s="13" t="e" vm="1">
        <f t="shared" ref="H140:H203" si="14">(266.16-47.17*G140-2.33*F140+0.66*E140+0.017*(E140^2))*113.12/1000000*D140</f>
        <v>#VALUE!</v>
      </c>
      <c r="I140" s="1">
        <f>Main!$A$28</f>
        <v>546.4568794166978</v>
      </c>
      <c r="J140" s="48" t="e" vm="1">
        <f t="shared" ref="J140:J203" si="15">I140*$H140/24/60</f>
        <v>#VALUE!</v>
      </c>
      <c r="K140" t="e" vm="1">
        <f t="shared" ref="K140:K203" si="16">J140*24*60/$D140</f>
        <v>#VALUE!</v>
      </c>
      <c r="L140" s="1">
        <f>Main!$B$28</f>
        <v>543.76347110552581</v>
      </c>
      <c r="M140" s="48" t="e" vm="1">
        <f t="shared" ref="M140:M203" si="17">L140*$H140/24/60</f>
        <v>#VALUE!</v>
      </c>
      <c r="N140" t="e" vm="1">
        <f t="shared" ref="N140:N203" si="18">M140*24*60/$D140</f>
        <v>#VALUE!</v>
      </c>
      <c r="O140" s="1">
        <f>Main!$C$28</f>
        <v>549.13290547962629</v>
      </c>
      <c r="P140" s="48" t="e" vm="1">
        <f t="shared" ref="P140:P203" si="19">O140*$H140/24/60</f>
        <v>#VALUE!</v>
      </c>
      <c r="Q140" t="e" vm="1">
        <f t="shared" ref="Q140:Q203" si="20">P140*24*60/$D140</f>
        <v>#VALUE!</v>
      </c>
    </row>
    <row r="141" spans="1:17">
      <c r="A141">
        <v>131</v>
      </c>
      <c r="C141" t="e" vm="2">
        <f>[1]!GenLognormal($C$9,$C$10)</f>
        <v>#VALUE!</v>
      </c>
      <c r="D141" t="e" vm="2">
        <f>[1]!GenLognormal($D$9,$D$10)</f>
        <v>#VALUE!</v>
      </c>
      <c r="E141" t="e" vm="2">
        <f>[1]!genNormal($E$9,$E$10)</f>
        <v>#VALUE!</v>
      </c>
      <c r="F141" t="e" vm="2">
        <f>[1]!GenLognormal($F$9,$F$10)</f>
        <v>#VALUE!</v>
      </c>
      <c r="G141" t="e" vm="2">
        <f>[1]!genBinomial(1,0.567)</f>
        <v>#VALUE!</v>
      </c>
      <c r="H141" s="13" t="e" vm="1">
        <f t="shared" si="14"/>
        <v>#VALUE!</v>
      </c>
      <c r="I141" s="1">
        <f>Main!$A$28</f>
        <v>546.4568794166978</v>
      </c>
      <c r="J141" s="48" t="e" vm="1">
        <f t="shared" si="15"/>
        <v>#VALUE!</v>
      </c>
      <c r="K141" t="e" vm="1">
        <f t="shared" si="16"/>
        <v>#VALUE!</v>
      </c>
      <c r="L141" s="1">
        <f>Main!$B$28</f>
        <v>543.76347110552581</v>
      </c>
      <c r="M141" s="48" t="e" vm="1">
        <f t="shared" si="17"/>
        <v>#VALUE!</v>
      </c>
      <c r="N141" t="e" vm="1">
        <f t="shared" si="18"/>
        <v>#VALUE!</v>
      </c>
      <c r="O141" s="1">
        <f>Main!$C$28</f>
        <v>549.13290547962629</v>
      </c>
      <c r="P141" s="48" t="e" vm="1">
        <f t="shared" si="19"/>
        <v>#VALUE!</v>
      </c>
      <c r="Q141" t="e" vm="1">
        <f t="shared" si="20"/>
        <v>#VALUE!</v>
      </c>
    </row>
    <row r="142" spans="1:17">
      <c r="A142">
        <v>132</v>
      </c>
      <c r="C142" t="e" vm="2">
        <f>[1]!GenLognormal($C$9,$C$10)</f>
        <v>#VALUE!</v>
      </c>
      <c r="D142" t="e" vm="2">
        <f>[1]!GenLognormal($D$9,$D$10)</f>
        <v>#VALUE!</v>
      </c>
      <c r="E142" t="e" vm="2">
        <f>[1]!genNormal($E$9,$E$10)</f>
        <v>#VALUE!</v>
      </c>
      <c r="F142" t="e" vm="2">
        <f>[1]!GenLognormal($F$9,$F$10)</f>
        <v>#VALUE!</v>
      </c>
      <c r="G142" t="e" vm="2">
        <f>[1]!genBinomial(1,0.567)</f>
        <v>#VALUE!</v>
      </c>
      <c r="H142" s="13" t="e" vm="1">
        <f t="shared" si="14"/>
        <v>#VALUE!</v>
      </c>
      <c r="I142" s="1">
        <f>Main!$A$28</f>
        <v>546.4568794166978</v>
      </c>
      <c r="J142" s="48" t="e" vm="1">
        <f t="shared" si="15"/>
        <v>#VALUE!</v>
      </c>
      <c r="K142" t="e" vm="1">
        <f t="shared" si="16"/>
        <v>#VALUE!</v>
      </c>
      <c r="L142" s="1">
        <f>Main!$B$28</f>
        <v>543.76347110552581</v>
      </c>
      <c r="M142" s="48" t="e" vm="1">
        <f t="shared" si="17"/>
        <v>#VALUE!</v>
      </c>
      <c r="N142" t="e" vm="1">
        <f t="shared" si="18"/>
        <v>#VALUE!</v>
      </c>
      <c r="O142" s="1">
        <f>Main!$C$28</f>
        <v>549.13290547962629</v>
      </c>
      <c r="P142" s="48" t="e" vm="1">
        <f t="shared" si="19"/>
        <v>#VALUE!</v>
      </c>
      <c r="Q142" t="e" vm="1">
        <f t="shared" si="20"/>
        <v>#VALUE!</v>
      </c>
    </row>
    <row r="143" spans="1:17">
      <c r="A143">
        <v>133</v>
      </c>
      <c r="C143" t="e" vm="2">
        <f>[1]!GenLognormal($C$9,$C$10)</f>
        <v>#VALUE!</v>
      </c>
      <c r="D143" t="e" vm="2">
        <f>[1]!GenLognormal($D$9,$D$10)</f>
        <v>#VALUE!</v>
      </c>
      <c r="E143" t="e" vm="2">
        <f>[1]!genNormal($E$9,$E$10)</f>
        <v>#VALUE!</v>
      </c>
      <c r="F143" t="e" vm="2">
        <f>[1]!GenLognormal($F$9,$F$10)</f>
        <v>#VALUE!</v>
      </c>
      <c r="G143" t="e" vm="2">
        <f>[1]!genBinomial(1,0.567)</f>
        <v>#VALUE!</v>
      </c>
      <c r="H143" s="13" t="e" vm="1">
        <f t="shared" si="14"/>
        <v>#VALUE!</v>
      </c>
      <c r="I143" s="1">
        <f>Main!$A$28</f>
        <v>546.4568794166978</v>
      </c>
      <c r="J143" s="48" t="e" vm="1">
        <f t="shared" si="15"/>
        <v>#VALUE!</v>
      </c>
      <c r="K143" t="e" vm="1">
        <f t="shared" si="16"/>
        <v>#VALUE!</v>
      </c>
      <c r="L143" s="1">
        <f>Main!$B$28</f>
        <v>543.76347110552581</v>
      </c>
      <c r="M143" s="48" t="e" vm="1">
        <f t="shared" si="17"/>
        <v>#VALUE!</v>
      </c>
      <c r="N143" t="e" vm="1">
        <f t="shared" si="18"/>
        <v>#VALUE!</v>
      </c>
      <c r="O143" s="1">
        <f>Main!$C$28</f>
        <v>549.13290547962629</v>
      </c>
      <c r="P143" s="48" t="e" vm="1">
        <f t="shared" si="19"/>
        <v>#VALUE!</v>
      </c>
      <c r="Q143" t="e" vm="1">
        <f t="shared" si="20"/>
        <v>#VALUE!</v>
      </c>
    </row>
    <row r="144" spans="1:17">
      <c r="A144">
        <v>134</v>
      </c>
      <c r="C144" t="e" vm="2">
        <f>[1]!GenLognormal($C$9,$C$10)</f>
        <v>#VALUE!</v>
      </c>
      <c r="D144" t="e" vm="2">
        <f>[1]!GenLognormal($D$9,$D$10)</f>
        <v>#VALUE!</v>
      </c>
      <c r="E144" t="e" vm="2">
        <f>[1]!genNormal($E$9,$E$10)</f>
        <v>#VALUE!</v>
      </c>
      <c r="F144" t="e" vm="2">
        <f>[1]!GenLognormal($F$9,$F$10)</f>
        <v>#VALUE!</v>
      </c>
      <c r="G144" t="e" vm="2">
        <f>[1]!genBinomial(1,0.567)</f>
        <v>#VALUE!</v>
      </c>
      <c r="H144" s="13" t="e" vm="1">
        <f t="shared" si="14"/>
        <v>#VALUE!</v>
      </c>
      <c r="I144" s="1">
        <f>Main!$A$28</f>
        <v>546.4568794166978</v>
      </c>
      <c r="J144" s="48" t="e" vm="1">
        <f t="shared" si="15"/>
        <v>#VALUE!</v>
      </c>
      <c r="K144" t="e" vm="1">
        <f t="shared" si="16"/>
        <v>#VALUE!</v>
      </c>
      <c r="L144" s="1">
        <f>Main!$B$28</f>
        <v>543.76347110552581</v>
      </c>
      <c r="M144" s="48" t="e" vm="1">
        <f t="shared" si="17"/>
        <v>#VALUE!</v>
      </c>
      <c r="N144" t="e" vm="1">
        <f t="shared" si="18"/>
        <v>#VALUE!</v>
      </c>
      <c r="O144" s="1">
        <f>Main!$C$28</f>
        <v>549.13290547962629</v>
      </c>
      <c r="P144" s="48" t="e" vm="1">
        <f t="shared" si="19"/>
        <v>#VALUE!</v>
      </c>
      <c r="Q144" t="e" vm="1">
        <f t="shared" si="20"/>
        <v>#VALUE!</v>
      </c>
    </row>
    <row r="145" spans="1:17">
      <c r="A145">
        <v>135</v>
      </c>
      <c r="C145" t="e" vm="2">
        <f>[1]!GenLognormal($C$9,$C$10)</f>
        <v>#VALUE!</v>
      </c>
      <c r="D145" t="e" vm="2">
        <f>[1]!GenLognormal($D$9,$D$10)</f>
        <v>#VALUE!</v>
      </c>
      <c r="E145" t="e" vm="2">
        <f>[1]!genNormal($E$9,$E$10)</f>
        <v>#VALUE!</v>
      </c>
      <c r="F145" t="e" vm="2">
        <f>[1]!GenLognormal($F$9,$F$10)</f>
        <v>#VALUE!</v>
      </c>
      <c r="G145" t="e" vm="2">
        <f>[1]!genBinomial(1,0.567)</f>
        <v>#VALUE!</v>
      </c>
      <c r="H145" s="13" t="e" vm="1">
        <f t="shared" si="14"/>
        <v>#VALUE!</v>
      </c>
      <c r="I145" s="1">
        <f>Main!$A$28</f>
        <v>546.4568794166978</v>
      </c>
      <c r="J145" s="48" t="e" vm="1">
        <f t="shared" si="15"/>
        <v>#VALUE!</v>
      </c>
      <c r="K145" t="e" vm="1">
        <f t="shared" si="16"/>
        <v>#VALUE!</v>
      </c>
      <c r="L145" s="1">
        <f>Main!$B$28</f>
        <v>543.76347110552581</v>
      </c>
      <c r="M145" s="48" t="e" vm="1">
        <f t="shared" si="17"/>
        <v>#VALUE!</v>
      </c>
      <c r="N145" t="e" vm="1">
        <f t="shared" si="18"/>
        <v>#VALUE!</v>
      </c>
      <c r="O145" s="1">
        <f>Main!$C$28</f>
        <v>549.13290547962629</v>
      </c>
      <c r="P145" s="48" t="e" vm="1">
        <f t="shared" si="19"/>
        <v>#VALUE!</v>
      </c>
      <c r="Q145" t="e" vm="1">
        <f t="shared" si="20"/>
        <v>#VALUE!</v>
      </c>
    </row>
    <row r="146" spans="1:17">
      <c r="A146">
        <v>136</v>
      </c>
      <c r="C146" t="e" vm="2">
        <f>[1]!GenLognormal($C$9,$C$10)</f>
        <v>#VALUE!</v>
      </c>
      <c r="D146" t="e" vm="2">
        <f>[1]!GenLognormal($D$9,$D$10)</f>
        <v>#VALUE!</v>
      </c>
      <c r="E146" t="e" vm="2">
        <f>[1]!genNormal($E$9,$E$10)</f>
        <v>#VALUE!</v>
      </c>
      <c r="F146" t="e" vm="2">
        <f>[1]!GenLognormal($F$9,$F$10)</f>
        <v>#VALUE!</v>
      </c>
      <c r="G146" t="e" vm="2">
        <f>[1]!genBinomial(1,0.567)</f>
        <v>#VALUE!</v>
      </c>
      <c r="H146" s="13" t="e" vm="1">
        <f t="shared" si="14"/>
        <v>#VALUE!</v>
      </c>
      <c r="I146" s="1">
        <f>Main!$A$28</f>
        <v>546.4568794166978</v>
      </c>
      <c r="J146" s="48" t="e" vm="1">
        <f t="shared" si="15"/>
        <v>#VALUE!</v>
      </c>
      <c r="K146" t="e" vm="1">
        <f t="shared" si="16"/>
        <v>#VALUE!</v>
      </c>
      <c r="L146" s="1">
        <f>Main!$B$28</f>
        <v>543.76347110552581</v>
      </c>
      <c r="M146" s="48" t="e" vm="1">
        <f t="shared" si="17"/>
        <v>#VALUE!</v>
      </c>
      <c r="N146" t="e" vm="1">
        <f t="shared" si="18"/>
        <v>#VALUE!</v>
      </c>
      <c r="O146" s="1">
        <f>Main!$C$28</f>
        <v>549.13290547962629</v>
      </c>
      <c r="P146" s="48" t="e" vm="1">
        <f t="shared" si="19"/>
        <v>#VALUE!</v>
      </c>
      <c r="Q146" t="e" vm="1">
        <f t="shared" si="20"/>
        <v>#VALUE!</v>
      </c>
    </row>
    <row r="147" spans="1:17">
      <c r="A147">
        <v>137</v>
      </c>
      <c r="C147" t="e" vm="2">
        <f>[1]!GenLognormal($C$9,$C$10)</f>
        <v>#VALUE!</v>
      </c>
      <c r="D147" t="e" vm="2">
        <f>[1]!GenLognormal($D$9,$D$10)</f>
        <v>#VALUE!</v>
      </c>
      <c r="E147" t="e" vm="2">
        <f>[1]!genNormal($E$9,$E$10)</f>
        <v>#VALUE!</v>
      </c>
      <c r="F147" t="e" vm="2">
        <f>[1]!GenLognormal($F$9,$F$10)</f>
        <v>#VALUE!</v>
      </c>
      <c r="G147" t="e" vm="2">
        <f>[1]!genBinomial(1,0.567)</f>
        <v>#VALUE!</v>
      </c>
      <c r="H147" s="13" t="e" vm="1">
        <f t="shared" si="14"/>
        <v>#VALUE!</v>
      </c>
      <c r="I147" s="1">
        <f>Main!$A$28</f>
        <v>546.4568794166978</v>
      </c>
      <c r="J147" s="48" t="e" vm="1">
        <f t="shared" si="15"/>
        <v>#VALUE!</v>
      </c>
      <c r="K147" t="e" vm="1">
        <f t="shared" si="16"/>
        <v>#VALUE!</v>
      </c>
      <c r="L147" s="1">
        <f>Main!$B$28</f>
        <v>543.76347110552581</v>
      </c>
      <c r="M147" s="48" t="e" vm="1">
        <f t="shared" si="17"/>
        <v>#VALUE!</v>
      </c>
      <c r="N147" t="e" vm="1">
        <f t="shared" si="18"/>
        <v>#VALUE!</v>
      </c>
      <c r="O147" s="1">
        <f>Main!$C$28</f>
        <v>549.13290547962629</v>
      </c>
      <c r="P147" s="48" t="e" vm="1">
        <f t="shared" si="19"/>
        <v>#VALUE!</v>
      </c>
      <c r="Q147" t="e" vm="1">
        <f t="shared" si="20"/>
        <v>#VALUE!</v>
      </c>
    </row>
    <row r="148" spans="1:17">
      <c r="A148">
        <v>138</v>
      </c>
      <c r="C148" t="e" vm="2">
        <f>[1]!GenLognormal($C$9,$C$10)</f>
        <v>#VALUE!</v>
      </c>
      <c r="D148" t="e" vm="2">
        <f>[1]!GenLognormal($D$9,$D$10)</f>
        <v>#VALUE!</v>
      </c>
      <c r="E148" t="e" vm="2">
        <f>[1]!genNormal($E$9,$E$10)</f>
        <v>#VALUE!</v>
      </c>
      <c r="F148" t="e" vm="2">
        <f>[1]!GenLognormal($F$9,$F$10)</f>
        <v>#VALUE!</v>
      </c>
      <c r="G148" t="e" vm="2">
        <f>[1]!genBinomial(1,0.567)</f>
        <v>#VALUE!</v>
      </c>
      <c r="H148" s="13" t="e" vm="1">
        <f t="shared" si="14"/>
        <v>#VALUE!</v>
      </c>
      <c r="I148" s="1">
        <f>Main!$A$28</f>
        <v>546.4568794166978</v>
      </c>
      <c r="J148" s="48" t="e" vm="1">
        <f t="shared" si="15"/>
        <v>#VALUE!</v>
      </c>
      <c r="K148" t="e" vm="1">
        <f t="shared" si="16"/>
        <v>#VALUE!</v>
      </c>
      <c r="L148" s="1">
        <f>Main!$B$28</f>
        <v>543.76347110552581</v>
      </c>
      <c r="M148" s="48" t="e" vm="1">
        <f t="shared" si="17"/>
        <v>#VALUE!</v>
      </c>
      <c r="N148" t="e" vm="1">
        <f t="shared" si="18"/>
        <v>#VALUE!</v>
      </c>
      <c r="O148" s="1">
        <f>Main!$C$28</f>
        <v>549.13290547962629</v>
      </c>
      <c r="P148" s="48" t="e" vm="1">
        <f t="shared" si="19"/>
        <v>#VALUE!</v>
      </c>
      <c r="Q148" t="e" vm="1">
        <f t="shared" si="20"/>
        <v>#VALUE!</v>
      </c>
    </row>
    <row r="149" spans="1:17">
      <c r="A149">
        <v>139</v>
      </c>
      <c r="C149" t="e" vm="2">
        <f>[1]!GenLognormal($C$9,$C$10)</f>
        <v>#VALUE!</v>
      </c>
      <c r="D149" t="e" vm="2">
        <f>[1]!GenLognormal($D$9,$D$10)</f>
        <v>#VALUE!</v>
      </c>
      <c r="E149" t="e" vm="2">
        <f>[1]!genNormal($E$9,$E$10)</f>
        <v>#VALUE!</v>
      </c>
      <c r="F149" t="e" vm="2">
        <f>[1]!GenLognormal($F$9,$F$10)</f>
        <v>#VALUE!</v>
      </c>
      <c r="G149" t="e" vm="2">
        <f>[1]!genBinomial(1,0.567)</f>
        <v>#VALUE!</v>
      </c>
      <c r="H149" s="13" t="e" vm="1">
        <f t="shared" si="14"/>
        <v>#VALUE!</v>
      </c>
      <c r="I149" s="1">
        <f>Main!$A$28</f>
        <v>546.4568794166978</v>
      </c>
      <c r="J149" s="48" t="e" vm="1">
        <f t="shared" si="15"/>
        <v>#VALUE!</v>
      </c>
      <c r="K149" t="e" vm="1">
        <f t="shared" si="16"/>
        <v>#VALUE!</v>
      </c>
      <c r="L149" s="1">
        <f>Main!$B$28</f>
        <v>543.76347110552581</v>
      </c>
      <c r="M149" s="48" t="e" vm="1">
        <f t="shared" si="17"/>
        <v>#VALUE!</v>
      </c>
      <c r="N149" t="e" vm="1">
        <f t="shared" si="18"/>
        <v>#VALUE!</v>
      </c>
      <c r="O149" s="1">
        <f>Main!$C$28</f>
        <v>549.13290547962629</v>
      </c>
      <c r="P149" s="48" t="e" vm="1">
        <f t="shared" si="19"/>
        <v>#VALUE!</v>
      </c>
      <c r="Q149" t="e" vm="1">
        <f t="shared" si="20"/>
        <v>#VALUE!</v>
      </c>
    </row>
    <row r="150" spans="1:17">
      <c r="A150">
        <v>140</v>
      </c>
      <c r="C150" t="e" vm="2">
        <f>[1]!GenLognormal($C$9,$C$10)</f>
        <v>#VALUE!</v>
      </c>
      <c r="D150" t="e" vm="2">
        <f>[1]!GenLognormal($D$9,$D$10)</f>
        <v>#VALUE!</v>
      </c>
      <c r="E150" t="e" vm="2">
        <f>[1]!genNormal($E$9,$E$10)</f>
        <v>#VALUE!</v>
      </c>
      <c r="F150" t="e" vm="2">
        <f>[1]!GenLognormal($F$9,$F$10)</f>
        <v>#VALUE!</v>
      </c>
      <c r="G150" t="e" vm="2">
        <f>[1]!genBinomial(1,0.567)</f>
        <v>#VALUE!</v>
      </c>
      <c r="H150" s="13" t="e" vm="1">
        <f t="shared" si="14"/>
        <v>#VALUE!</v>
      </c>
      <c r="I150" s="1">
        <f>Main!$A$28</f>
        <v>546.4568794166978</v>
      </c>
      <c r="J150" s="48" t="e" vm="1">
        <f t="shared" si="15"/>
        <v>#VALUE!</v>
      </c>
      <c r="K150" t="e" vm="1">
        <f t="shared" si="16"/>
        <v>#VALUE!</v>
      </c>
      <c r="L150" s="1">
        <f>Main!$B$28</f>
        <v>543.76347110552581</v>
      </c>
      <c r="M150" s="48" t="e" vm="1">
        <f t="shared" si="17"/>
        <v>#VALUE!</v>
      </c>
      <c r="N150" t="e" vm="1">
        <f t="shared" si="18"/>
        <v>#VALUE!</v>
      </c>
      <c r="O150" s="1">
        <f>Main!$C$28</f>
        <v>549.13290547962629</v>
      </c>
      <c r="P150" s="48" t="e" vm="1">
        <f t="shared" si="19"/>
        <v>#VALUE!</v>
      </c>
      <c r="Q150" t="e" vm="1">
        <f t="shared" si="20"/>
        <v>#VALUE!</v>
      </c>
    </row>
    <row r="151" spans="1:17">
      <c r="A151">
        <v>141</v>
      </c>
      <c r="C151" t="e" vm="2">
        <f>[1]!GenLognormal($C$9,$C$10)</f>
        <v>#VALUE!</v>
      </c>
      <c r="D151" t="e" vm="2">
        <f>[1]!GenLognormal($D$9,$D$10)</f>
        <v>#VALUE!</v>
      </c>
      <c r="E151" t="e" vm="2">
        <f>[1]!genNormal($E$9,$E$10)</f>
        <v>#VALUE!</v>
      </c>
      <c r="F151" t="e" vm="2">
        <f>[1]!GenLognormal($F$9,$F$10)</f>
        <v>#VALUE!</v>
      </c>
      <c r="G151" t="e" vm="2">
        <f>[1]!genBinomial(1,0.567)</f>
        <v>#VALUE!</v>
      </c>
      <c r="H151" s="13" t="e" vm="1">
        <f t="shared" si="14"/>
        <v>#VALUE!</v>
      </c>
      <c r="I151" s="1">
        <f>Main!$A$28</f>
        <v>546.4568794166978</v>
      </c>
      <c r="J151" s="48" t="e" vm="1">
        <f t="shared" si="15"/>
        <v>#VALUE!</v>
      </c>
      <c r="K151" t="e" vm="1">
        <f t="shared" si="16"/>
        <v>#VALUE!</v>
      </c>
      <c r="L151" s="1">
        <f>Main!$B$28</f>
        <v>543.76347110552581</v>
      </c>
      <c r="M151" s="48" t="e" vm="1">
        <f t="shared" si="17"/>
        <v>#VALUE!</v>
      </c>
      <c r="N151" t="e" vm="1">
        <f t="shared" si="18"/>
        <v>#VALUE!</v>
      </c>
      <c r="O151" s="1">
        <f>Main!$C$28</f>
        <v>549.13290547962629</v>
      </c>
      <c r="P151" s="48" t="e" vm="1">
        <f t="shared" si="19"/>
        <v>#VALUE!</v>
      </c>
      <c r="Q151" t="e" vm="1">
        <f t="shared" si="20"/>
        <v>#VALUE!</v>
      </c>
    </row>
    <row r="152" spans="1:17">
      <c r="A152">
        <v>142</v>
      </c>
      <c r="C152" t="e" vm="2">
        <f>[1]!GenLognormal($C$9,$C$10)</f>
        <v>#VALUE!</v>
      </c>
      <c r="D152" t="e" vm="2">
        <f>[1]!GenLognormal($D$9,$D$10)</f>
        <v>#VALUE!</v>
      </c>
      <c r="E152" t="e" vm="2">
        <f>[1]!genNormal($E$9,$E$10)</f>
        <v>#VALUE!</v>
      </c>
      <c r="F152" t="e" vm="2">
        <f>[1]!GenLognormal($F$9,$F$10)</f>
        <v>#VALUE!</v>
      </c>
      <c r="G152" t="e" vm="2">
        <f>[1]!genBinomial(1,0.567)</f>
        <v>#VALUE!</v>
      </c>
      <c r="H152" s="13" t="e" vm="1">
        <f t="shared" si="14"/>
        <v>#VALUE!</v>
      </c>
      <c r="I152" s="1">
        <f>Main!$A$28</f>
        <v>546.4568794166978</v>
      </c>
      <c r="J152" s="48" t="e" vm="1">
        <f t="shared" si="15"/>
        <v>#VALUE!</v>
      </c>
      <c r="K152" t="e" vm="1">
        <f t="shared" si="16"/>
        <v>#VALUE!</v>
      </c>
      <c r="L152" s="1">
        <f>Main!$B$28</f>
        <v>543.76347110552581</v>
      </c>
      <c r="M152" s="48" t="e" vm="1">
        <f t="shared" si="17"/>
        <v>#VALUE!</v>
      </c>
      <c r="N152" t="e" vm="1">
        <f t="shared" si="18"/>
        <v>#VALUE!</v>
      </c>
      <c r="O152" s="1">
        <f>Main!$C$28</f>
        <v>549.13290547962629</v>
      </c>
      <c r="P152" s="48" t="e" vm="1">
        <f t="shared" si="19"/>
        <v>#VALUE!</v>
      </c>
      <c r="Q152" t="e" vm="1">
        <f t="shared" si="20"/>
        <v>#VALUE!</v>
      </c>
    </row>
    <row r="153" spans="1:17">
      <c r="A153">
        <v>143</v>
      </c>
      <c r="C153" t="e" vm="2">
        <f>[1]!GenLognormal($C$9,$C$10)</f>
        <v>#VALUE!</v>
      </c>
      <c r="D153" t="e" vm="2">
        <f>[1]!GenLognormal($D$9,$D$10)</f>
        <v>#VALUE!</v>
      </c>
      <c r="E153" t="e" vm="2">
        <f>[1]!genNormal($E$9,$E$10)</f>
        <v>#VALUE!</v>
      </c>
      <c r="F153" t="e" vm="2">
        <f>[1]!GenLognormal($F$9,$F$10)</f>
        <v>#VALUE!</v>
      </c>
      <c r="G153" t="e" vm="2">
        <f>[1]!genBinomial(1,0.567)</f>
        <v>#VALUE!</v>
      </c>
      <c r="H153" s="13" t="e" vm="1">
        <f t="shared" si="14"/>
        <v>#VALUE!</v>
      </c>
      <c r="I153" s="1">
        <f>Main!$A$28</f>
        <v>546.4568794166978</v>
      </c>
      <c r="J153" s="48" t="e" vm="1">
        <f t="shared" si="15"/>
        <v>#VALUE!</v>
      </c>
      <c r="K153" t="e" vm="1">
        <f t="shared" si="16"/>
        <v>#VALUE!</v>
      </c>
      <c r="L153" s="1">
        <f>Main!$B$28</f>
        <v>543.76347110552581</v>
      </c>
      <c r="M153" s="48" t="e" vm="1">
        <f t="shared" si="17"/>
        <v>#VALUE!</v>
      </c>
      <c r="N153" t="e" vm="1">
        <f t="shared" si="18"/>
        <v>#VALUE!</v>
      </c>
      <c r="O153" s="1">
        <f>Main!$C$28</f>
        <v>549.13290547962629</v>
      </c>
      <c r="P153" s="48" t="e" vm="1">
        <f t="shared" si="19"/>
        <v>#VALUE!</v>
      </c>
      <c r="Q153" t="e" vm="1">
        <f t="shared" si="20"/>
        <v>#VALUE!</v>
      </c>
    </row>
    <row r="154" spans="1:17">
      <c r="A154">
        <v>144</v>
      </c>
      <c r="C154" t="e" vm="2">
        <f>[1]!GenLognormal($C$9,$C$10)</f>
        <v>#VALUE!</v>
      </c>
      <c r="D154" t="e" vm="2">
        <f>[1]!GenLognormal($D$9,$D$10)</f>
        <v>#VALUE!</v>
      </c>
      <c r="E154" t="e" vm="2">
        <f>[1]!genNormal($E$9,$E$10)</f>
        <v>#VALUE!</v>
      </c>
      <c r="F154" t="e" vm="2">
        <f>[1]!GenLognormal($F$9,$F$10)</f>
        <v>#VALUE!</v>
      </c>
      <c r="G154" t="e" vm="2">
        <f>[1]!genBinomial(1,0.567)</f>
        <v>#VALUE!</v>
      </c>
      <c r="H154" s="13" t="e" vm="1">
        <f t="shared" si="14"/>
        <v>#VALUE!</v>
      </c>
      <c r="I154" s="1">
        <f>Main!$A$28</f>
        <v>546.4568794166978</v>
      </c>
      <c r="J154" s="48" t="e" vm="1">
        <f t="shared" si="15"/>
        <v>#VALUE!</v>
      </c>
      <c r="K154" t="e" vm="1">
        <f t="shared" si="16"/>
        <v>#VALUE!</v>
      </c>
      <c r="L154" s="1">
        <f>Main!$B$28</f>
        <v>543.76347110552581</v>
      </c>
      <c r="M154" s="48" t="e" vm="1">
        <f t="shared" si="17"/>
        <v>#VALUE!</v>
      </c>
      <c r="N154" t="e" vm="1">
        <f t="shared" si="18"/>
        <v>#VALUE!</v>
      </c>
      <c r="O154" s="1">
        <f>Main!$C$28</f>
        <v>549.13290547962629</v>
      </c>
      <c r="P154" s="48" t="e" vm="1">
        <f t="shared" si="19"/>
        <v>#VALUE!</v>
      </c>
      <c r="Q154" t="e" vm="1">
        <f t="shared" si="20"/>
        <v>#VALUE!</v>
      </c>
    </row>
    <row r="155" spans="1:17">
      <c r="A155">
        <v>145</v>
      </c>
      <c r="C155" t="e" vm="2">
        <f>[1]!GenLognormal($C$9,$C$10)</f>
        <v>#VALUE!</v>
      </c>
      <c r="D155" t="e" vm="2">
        <f>[1]!GenLognormal($D$9,$D$10)</f>
        <v>#VALUE!</v>
      </c>
      <c r="E155" t="e" vm="2">
        <f>[1]!genNormal($E$9,$E$10)</f>
        <v>#VALUE!</v>
      </c>
      <c r="F155" t="e" vm="2">
        <f>[1]!GenLognormal($F$9,$F$10)</f>
        <v>#VALUE!</v>
      </c>
      <c r="G155" t="e" vm="2">
        <f>[1]!genBinomial(1,0.567)</f>
        <v>#VALUE!</v>
      </c>
      <c r="H155" s="13" t="e" vm="1">
        <f t="shared" si="14"/>
        <v>#VALUE!</v>
      </c>
      <c r="I155" s="1">
        <f>Main!$A$28</f>
        <v>546.4568794166978</v>
      </c>
      <c r="J155" s="48" t="e" vm="1">
        <f t="shared" si="15"/>
        <v>#VALUE!</v>
      </c>
      <c r="K155" t="e" vm="1">
        <f t="shared" si="16"/>
        <v>#VALUE!</v>
      </c>
      <c r="L155" s="1">
        <f>Main!$B$28</f>
        <v>543.76347110552581</v>
      </c>
      <c r="M155" s="48" t="e" vm="1">
        <f t="shared" si="17"/>
        <v>#VALUE!</v>
      </c>
      <c r="N155" t="e" vm="1">
        <f t="shared" si="18"/>
        <v>#VALUE!</v>
      </c>
      <c r="O155" s="1">
        <f>Main!$C$28</f>
        <v>549.13290547962629</v>
      </c>
      <c r="P155" s="48" t="e" vm="1">
        <f t="shared" si="19"/>
        <v>#VALUE!</v>
      </c>
      <c r="Q155" t="e" vm="1">
        <f t="shared" si="20"/>
        <v>#VALUE!</v>
      </c>
    </row>
    <row r="156" spans="1:17">
      <c r="A156">
        <v>146</v>
      </c>
      <c r="C156" t="e" vm="2">
        <f>[1]!GenLognormal($C$9,$C$10)</f>
        <v>#VALUE!</v>
      </c>
      <c r="D156" t="e" vm="2">
        <f>[1]!GenLognormal($D$9,$D$10)</f>
        <v>#VALUE!</v>
      </c>
      <c r="E156" t="e" vm="2">
        <f>[1]!genNormal($E$9,$E$10)</f>
        <v>#VALUE!</v>
      </c>
      <c r="F156" t="e" vm="2">
        <f>[1]!GenLognormal($F$9,$F$10)</f>
        <v>#VALUE!</v>
      </c>
      <c r="G156" t="e" vm="2">
        <f>[1]!genBinomial(1,0.567)</f>
        <v>#VALUE!</v>
      </c>
      <c r="H156" s="13" t="e" vm="1">
        <f t="shared" si="14"/>
        <v>#VALUE!</v>
      </c>
      <c r="I156" s="1">
        <f>Main!$A$28</f>
        <v>546.4568794166978</v>
      </c>
      <c r="J156" s="48" t="e" vm="1">
        <f t="shared" si="15"/>
        <v>#VALUE!</v>
      </c>
      <c r="K156" t="e" vm="1">
        <f t="shared" si="16"/>
        <v>#VALUE!</v>
      </c>
      <c r="L156" s="1">
        <f>Main!$B$28</f>
        <v>543.76347110552581</v>
      </c>
      <c r="M156" s="48" t="e" vm="1">
        <f t="shared" si="17"/>
        <v>#VALUE!</v>
      </c>
      <c r="N156" t="e" vm="1">
        <f t="shared" si="18"/>
        <v>#VALUE!</v>
      </c>
      <c r="O156" s="1">
        <f>Main!$C$28</f>
        <v>549.13290547962629</v>
      </c>
      <c r="P156" s="48" t="e" vm="1">
        <f t="shared" si="19"/>
        <v>#VALUE!</v>
      </c>
      <c r="Q156" t="e" vm="1">
        <f t="shared" si="20"/>
        <v>#VALUE!</v>
      </c>
    </row>
    <row r="157" spans="1:17">
      <c r="A157">
        <v>147</v>
      </c>
      <c r="C157" t="e" vm="2">
        <f>[1]!GenLognormal($C$9,$C$10)</f>
        <v>#VALUE!</v>
      </c>
      <c r="D157" t="e" vm="2">
        <f>[1]!GenLognormal($D$9,$D$10)</f>
        <v>#VALUE!</v>
      </c>
      <c r="E157" t="e" vm="2">
        <f>[1]!genNormal($E$9,$E$10)</f>
        <v>#VALUE!</v>
      </c>
      <c r="F157" t="e" vm="2">
        <f>[1]!GenLognormal($F$9,$F$10)</f>
        <v>#VALUE!</v>
      </c>
      <c r="G157" t="e" vm="2">
        <f>[1]!genBinomial(1,0.567)</f>
        <v>#VALUE!</v>
      </c>
      <c r="H157" s="13" t="e" vm="1">
        <f t="shared" si="14"/>
        <v>#VALUE!</v>
      </c>
      <c r="I157" s="1">
        <f>Main!$A$28</f>
        <v>546.4568794166978</v>
      </c>
      <c r="J157" s="48" t="e" vm="1">
        <f t="shared" si="15"/>
        <v>#VALUE!</v>
      </c>
      <c r="K157" t="e" vm="1">
        <f t="shared" si="16"/>
        <v>#VALUE!</v>
      </c>
      <c r="L157" s="1">
        <f>Main!$B$28</f>
        <v>543.76347110552581</v>
      </c>
      <c r="M157" s="48" t="e" vm="1">
        <f t="shared" si="17"/>
        <v>#VALUE!</v>
      </c>
      <c r="N157" t="e" vm="1">
        <f t="shared" si="18"/>
        <v>#VALUE!</v>
      </c>
      <c r="O157" s="1">
        <f>Main!$C$28</f>
        <v>549.13290547962629</v>
      </c>
      <c r="P157" s="48" t="e" vm="1">
        <f t="shared" si="19"/>
        <v>#VALUE!</v>
      </c>
      <c r="Q157" t="e" vm="1">
        <f t="shared" si="20"/>
        <v>#VALUE!</v>
      </c>
    </row>
    <row r="158" spans="1:17">
      <c r="A158">
        <v>148</v>
      </c>
      <c r="C158" t="e" vm="2">
        <f>[1]!GenLognormal($C$9,$C$10)</f>
        <v>#VALUE!</v>
      </c>
      <c r="D158" t="e" vm="2">
        <f>[1]!GenLognormal($D$9,$D$10)</f>
        <v>#VALUE!</v>
      </c>
      <c r="E158" t="e" vm="2">
        <f>[1]!genNormal($E$9,$E$10)</f>
        <v>#VALUE!</v>
      </c>
      <c r="F158" t="e" vm="2">
        <f>[1]!GenLognormal($F$9,$F$10)</f>
        <v>#VALUE!</v>
      </c>
      <c r="G158" t="e" vm="2">
        <f>[1]!genBinomial(1,0.567)</f>
        <v>#VALUE!</v>
      </c>
      <c r="H158" s="13" t="e" vm="1">
        <f t="shared" si="14"/>
        <v>#VALUE!</v>
      </c>
      <c r="I158" s="1">
        <f>Main!$A$28</f>
        <v>546.4568794166978</v>
      </c>
      <c r="J158" s="48" t="e" vm="1">
        <f t="shared" si="15"/>
        <v>#VALUE!</v>
      </c>
      <c r="K158" t="e" vm="1">
        <f t="shared" si="16"/>
        <v>#VALUE!</v>
      </c>
      <c r="L158" s="1">
        <f>Main!$B$28</f>
        <v>543.76347110552581</v>
      </c>
      <c r="M158" s="48" t="e" vm="1">
        <f t="shared" si="17"/>
        <v>#VALUE!</v>
      </c>
      <c r="N158" t="e" vm="1">
        <f t="shared" si="18"/>
        <v>#VALUE!</v>
      </c>
      <c r="O158" s="1">
        <f>Main!$C$28</f>
        <v>549.13290547962629</v>
      </c>
      <c r="P158" s="48" t="e" vm="1">
        <f t="shared" si="19"/>
        <v>#VALUE!</v>
      </c>
      <c r="Q158" t="e" vm="1">
        <f t="shared" si="20"/>
        <v>#VALUE!</v>
      </c>
    </row>
    <row r="159" spans="1:17">
      <c r="A159">
        <v>149</v>
      </c>
      <c r="C159" t="e" vm="2">
        <f>[1]!GenLognormal($C$9,$C$10)</f>
        <v>#VALUE!</v>
      </c>
      <c r="D159" t="e" vm="2">
        <f>[1]!GenLognormal($D$9,$D$10)</f>
        <v>#VALUE!</v>
      </c>
      <c r="E159" t="e" vm="2">
        <f>[1]!genNormal($E$9,$E$10)</f>
        <v>#VALUE!</v>
      </c>
      <c r="F159" t="e" vm="2">
        <f>[1]!GenLognormal($F$9,$F$10)</f>
        <v>#VALUE!</v>
      </c>
      <c r="G159" t="e" vm="2">
        <f>[1]!genBinomial(1,0.567)</f>
        <v>#VALUE!</v>
      </c>
      <c r="H159" s="13" t="e" vm="1">
        <f t="shared" si="14"/>
        <v>#VALUE!</v>
      </c>
      <c r="I159" s="1">
        <f>Main!$A$28</f>
        <v>546.4568794166978</v>
      </c>
      <c r="J159" s="48" t="e" vm="1">
        <f t="shared" si="15"/>
        <v>#VALUE!</v>
      </c>
      <c r="K159" t="e" vm="1">
        <f t="shared" si="16"/>
        <v>#VALUE!</v>
      </c>
      <c r="L159" s="1">
        <f>Main!$B$28</f>
        <v>543.76347110552581</v>
      </c>
      <c r="M159" s="48" t="e" vm="1">
        <f t="shared" si="17"/>
        <v>#VALUE!</v>
      </c>
      <c r="N159" t="e" vm="1">
        <f t="shared" si="18"/>
        <v>#VALUE!</v>
      </c>
      <c r="O159" s="1">
        <f>Main!$C$28</f>
        <v>549.13290547962629</v>
      </c>
      <c r="P159" s="48" t="e" vm="1">
        <f t="shared" si="19"/>
        <v>#VALUE!</v>
      </c>
      <c r="Q159" t="e" vm="1">
        <f t="shared" si="20"/>
        <v>#VALUE!</v>
      </c>
    </row>
    <row r="160" spans="1:17">
      <c r="A160">
        <v>150</v>
      </c>
      <c r="C160" t="e" vm="2">
        <f>[1]!GenLognormal($C$9,$C$10)</f>
        <v>#VALUE!</v>
      </c>
      <c r="D160" t="e" vm="2">
        <f>[1]!GenLognormal($D$9,$D$10)</f>
        <v>#VALUE!</v>
      </c>
      <c r="E160" t="e" vm="2">
        <f>[1]!genNormal($E$9,$E$10)</f>
        <v>#VALUE!</v>
      </c>
      <c r="F160" t="e" vm="2">
        <f>[1]!GenLognormal($F$9,$F$10)</f>
        <v>#VALUE!</v>
      </c>
      <c r="G160" t="e" vm="2">
        <f>[1]!genBinomial(1,0.567)</f>
        <v>#VALUE!</v>
      </c>
      <c r="H160" s="13" t="e" vm="1">
        <f t="shared" si="14"/>
        <v>#VALUE!</v>
      </c>
      <c r="I160" s="1">
        <f>Main!$A$28</f>
        <v>546.4568794166978</v>
      </c>
      <c r="J160" s="48" t="e" vm="1">
        <f t="shared" si="15"/>
        <v>#VALUE!</v>
      </c>
      <c r="K160" t="e" vm="1">
        <f t="shared" si="16"/>
        <v>#VALUE!</v>
      </c>
      <c r="L160" s="1">
        <f>Main!$B$28</f>
        <v>543.76347110552581</v>
      </c>
      <c r="M160" s="48" t="e" vm="1">
        <f t="shared" si="17"/>
        <v>#VALUE!</v>
      </c>
      <c r="N160" t="e" vm="1">
        <f t="shared" si="18"/>
        <v>#VALUE!</v>
      </c>
      <c r="O160" s="1">
        <f>Main!$C$28</f>
        <v>549.13290547962629</v>
      </c>
      <c r="P160" s="48" t="e" vm="1">
        <f t="shared" si="19"/>
        <v>#VALUE!</v>
      </c>
      <c r="Q160" t="e" vm="1">
        <f t="shared" si="20"/>
        <v>#VALUE!</v>
      </c>
    </row>
    <row r="161" spans="1:17">
      <c r="A161">
        <v>151</v>
      </c>
      <c r="C161" t="e" vm="2">
        <f>[1]!GenLognormal($C$9,$C$10)</f>
        <v>#VALUE!</v>
      </c>
      <c r="D161" t="e" vm="2">
        <f>[1]!GenLognormal($D$9,$D$10)</f>
        <v>#VALUE!</v>
      </c>
      <c r="E161" t="e" vm="2">
        <f>[1]!genNormal($E$9,$E$10)</f>
        <v>#VALUE!</v>
      </c>
      <c r="F161" t="e" vm="2">
        <f>[1]!GenLognormal($F$9,$F$10)</f>
        <v>#VALUE!</v>
      </c>
      <c r="G161" t="e" vm="2">
        <f>[1]!genBinomial(1,0.567)</f>
        <v>#VALUE!</v>
      </c>
      <c r="H161" s="13" t="e" vm="1">
        <f t="shared" si="14"/>
        <v>#VALUE!</v>
      </c>
      <c r="I161" s="1">
        <f>Main!$A$28</f>
        <v>546.4568794166978</v>
      </c>
      <c r="J161" s="48" t="e" vm="1">
        <f t="shared" si="15"/>
        <v>#VALUE!</v>
      </c>
      <c r="K161" t="e" vm="1">
        <f t="shared" si="16"/>
        <v>#VALUE!</v>
      </c>
      <c r="L161" s="1">
        <f>Main!$B$28</f>
        <v>543.76347110552581</v>
      </c>
      <c r="M161" s="48" t="e" vm="1">
        <f t="shared" si="17"/>
        <v>#VALUE!</v>
      </c>
      <c r="N161" t="e" vm="1">
        <f t="shared" si="18"/>
        <v>#VALUE!</v>
      </c>
      <c r="O161" s="1">
        <f>Main!$C$28</f>
        <v>549.13290547962629</v>
      </c>
      <c r="P161" s="48" t="e" vm="1">
        <f t="shared" si="19"/>
        <v>#VALUE!</v>
      </c>
      <c r="Q161" t="e" vm="1">
        <f t="shared" si="20"/>
        <v>#VALUE!</v>
      </c>
    </row>
    <row r="162" spans="1:17">
      <c r="A162">
        <v>152</v>
      </c>
      <c r="C162" t="e" vm="2">
        <f>[1]!GenLognormal($C$9,$C$10)</f>
        <v>#VALUE!</v>
      </c>
      <c r="D162" t="e" vm="2">
        <f>[1]!GenLognormal($D$9,$D$10)</f>
        <v>#VALUE!</v>
      </c>
      <c r="E162" t="e" vm="2">
        <f>[1]!genNormal($E$9,$E$10)</f>
        <v>#VALUE!</v>
      </c>
      <c r="F162" t="e" vm="2">
        <f>[1]!GenLognormal($F$9,$F$10)</f>
        <v>#VALUE!</v>
      </c>
      <c r="G162" t="e" vm="2">
        <f>[1]!genBinomial(1,0.567)</f>
        <v>#VALUE!</v>
      </c>
      <c r="H162" s="13" t="e" vm="1">
        <f t="shared" si="14"/>
        <v>#VALUE!</v>
      </c>
      <c r="I162" s="1">
        <f>Main!$A$28</f>
        <v>546.4568794166978</v>
      </c>
      <c r="J162" s="48" t="e" vm="1">
        <f t="shared" si="15"/>
        <v>#VALUE!</v>
      </c>
      <c r="K162" t="e" vm="1">
        <f t="shared" si="16"/>
        <v>#VALUE!</v>
      </c>
      <c r="L162" s="1">
        <f>Main!$B$28</f>
        <v>543.76347110552581</v>
      </c>
      <c r="M162" s="48" t="e" vm="1">
        <f t="shared" si="17"/>
        <v>#VALUE!</v>
      </c>
      <c r="N162" t="e" vm="1">
        <f t="shared" si="18"/>
        <v>#VALUE!</v>
      </c>
      <c r="O162" s="1">
        <f>Main!$C$28</f>
        <v>549.13290547962629</v>
      </c>
      <c r="P162" s="48" t="e" vm="1">
        <f t="shared" si="19"/>
        <v>#VALUE!</v>
      </c>
      <c r="Q162" t="e" vm="1">
        <f t="shared" si="20"/>
        <v>#VALUE!</v>
      </c>
    </row>
    <row r="163" spans="1:17">
      <c r="A163">
        <v>153</v>
      </c>
      <c r="C163" t="e" vm="2">
        <f>[1]!GenLognormal($C$9,$C$10)</f>
        <v>#VALUE!</v>
      </c>
      <c r="D163" t="e" vm="2">
        <f>[1]!GenLognormal($D$9,$D$10)</f>
        <v>#VALUE!</v>
      </c>
      <c r="E163" t="e" vm="2">
        <f>[1]!genNormal($E$9,$E$10)</f>
        <v>#VALUE!</v>
      </c>
      <c r="F163" t="e" vm="2">
        <f>[1]!GenLognormal($F$9,$F$10)</f>
        <v>#VALUE!</v>
      </c>
      <c r="G163" t="e" vm="2">
        <f>[1]!genBinomial(1,0.567)</f>
        <v>#VALUE!</v>
      </c>
      <c r="H163" s="13" t="e" vm="1">
        <f t="shared" si="14"/>
        <v>#VALUE!</v>
      </c>
      <c r="I163" s="1">
        <f>Main!$A$28</f>
        <v>546.4568794166978</v>
      </c>
      <c r="J163" s="48" t="e" vm="1">
        <f t="shared" si="15"/>
        <v>#VALUE!</v>
      </c>
      <c r="K163" t="e" vm="1">
        <f t="shared" si="16"/>
        <v>#VALUE!</v>
      </c>
      <c r="L163" s="1">
        <f>Main!$B$28</f>
        <v>543.76347110552581</v>
      </c>
      <c r="M163" s="48" t="e" vm="1">
        <f t="shared" si="17"/>
        <v>#VALUE!</v>
      </c>
      <c r="N163" t="e" vm="1">
        <f t="shared" si="18"/>
        <v>#VALUE!</v>
      </c>
      <c r="O163" s="1">
        <f>Main!$C$28</f>
        <v>549.13290547962629</v>
      </c>
      <c r="P163" s="48" t="e" vm="1">
        <f t="shared" si="19"/>
        <v>#VALUE!</v>
      </c>
      <c r="Q163" t="e" vm="1">
        <f t="shared" si="20"/>
        <v>#VALUE!</v>
      </c>
    </row>
    <row r="164" spans="1:17">
      <c r="A164">
        <v>154</v>
      </c>
      <c r="C164" t="e" vm="2">
        <f>[1]!GenLognormal($C$9,$C$10)</f>
        <v>#VALUE!</v>
      </c>
      <c r="D164" t="e" vm="2">
        <f>[1]!GenLognormal($D$9,$D$10)</f>
        <v>#VALUE!</v>
      </c>
      <c r="E164" t="e" vm="2">
        <f>[1]!genNormal($E$9,$E$10)</f>
        <v>#VALUE!</v>
      </c>
      <c r="F164" t="e" vm="2">
        <f>[1]!GenLognormal($F$9,$F$10)</f>
        <v>#VALUE!</v>
      </c>
      <c r="G164" t="e" vm="2">
        <f>[1]!genBinomial(1,0.567)</f>
        <v>#VALUE!</v>
      </c>
      <c r="H164" s="13" t="e" vm="1">
        <f t="shared" si="14"/>
        <v>#VALUE!</v>
      </c>
      <c r="I164" s="1">
        <f>Main!$A$28</f>
        <v>546.4568794166978</v>
      </c>
      <c r="J164" s="48" t="e" vm="1">
        <f t="shared" si="15"/>
        <v>#VALUE!</v>
      </c>
      <c r="K164" t="e" vm="1">
        <f t="shared" si="16"/>
        <v>#VALUE!</v>
      </c>
      <c r="L164" s="1">
        <f>Main!$B$28</f>
        <v>543.76347110552581</v>
      </c>
      <c r="M164" s="48" t="e" vm="1">
        <f t="shared" si="17"/>
        <v>#VALUE!</v>
      </c>
      <c r="N164" t="e" vm="1">
        <f t="shared" si="18"/>
        <v>#VALUE!</v>
      </c>
      <c r="O164" s="1">
        <f>Main!$C$28</f>
        <v>549.13290547962629</v>
      </c>
      <c r="P164" s="48" t="e" vm="1">
        <f t="shared" si="19"/>
        <v>#VALUE!</v>
      </c>
      <c r="Q164" t="e" vm="1">
        <f t="shared" si="20"/>
        <v>#VALUE!</v>
      </c>
    </row>
    <row r="165" spans="1:17">
      <c r="A165">
        <v>155</v>
      </c>
      <c r="C165" t="e" vm="2">
        <f>[1]!GenLognormal($C$9,$C$10)</f>
        <v>#VALUE!</v>
      </c>
      <c r="D165" t="e" vm="2">
        <f>[1]!GenLognormal($D$9,$D$10)</f>
        <v>#VALUE!</v>
      </c>
      <c r="E165" t="e" vm="2">
        <f>[1]!genNormal($E$9,$E$10)</f>
        <v>#VALUE!</v>
      </c>
      <c r="F165" t="e" vm="2">
        <f>[1]!GenLognormal($F$9,$F$10)</f>
        <v>#VALUE!</v>
      </c>
      <c r="G165" t="e" vm="2">
        <f>[1]!genBinomial(1,0.567)</f>
        <v>#VALUE!</v>
      </c>
      <c r="H165" s="13" t="e" vm="1">
        <f t="shared" si="14"/>
        <v>#VALUE!</v>
      </c>
      <c r="I165" s="1">
        <f>Main!$A$28</f>
        <v>546.4568794166978</v>
      </c>
      <c r="J165" s="48" t="e" vm="1">
        <f t="shared" si="15"/>
        <v>#VALUE!</v>
      </c>
      <c r="K165" t="e" vm="1">
        <f t="shared" si="16"/>
        <v>#VALUE!</v>
      </c>
      <c r="L165" s="1">
        <f>Main!$B$28</f>
        <v>543.76347110552581</v>
      </c>
      <c r="M165" s="48" t="e" vm="1">
        <f t="shared" si="17"/>
        <v>#VALUE!</v>
      </c>
      <c r="N165" t="e" vm="1">
        <f t="shared" si="18"/>
        <v>#VALUE!</v>
      </c>
      <c r="O165" s="1">
        <f>Main!$C$28</f>
        <v>549.13290547962629</v>
      </c>
      <c r="P165" s="48" t="e" vm="1">
        <f t="shared" si="19"/>
        <v>#VALUE!</v>
      </c>
      <c r="Q165" t="e" vm="1">
        <f t="shared" si="20"/>
        <v>#VALUE!</v>
      </c>
    </row>
    <row r="166" spans="1:17">
      <c r="A166">
        <v>156</v>
      </c>
      <c r="C166" t="e" vm="2">
        <f>[1]!GenLognormal($C$9,$C$10)</f>
        <v>#VALUE!</v>
      </c>
      <c r="D166" t="e" vm="2">
        <f>[1]!GenLognormal($D$9,$D$10)</f>
        <v>#VALUE!</v>
      </c>
      <c r="E166" t="e" vm="2">
        <f>[1]!genNormal($E$9,$E$10)</f>
        <v>#VALUE!</v>
      </c>
      <c r="F166" t="e" vm="2">
        <f>[1]!GenLognormal($F$9,$F$10)</f>
        <v>#VALUE!</v>
      </c>
      <c r="G166" t="e" vm="2">
        <f>[1]!genBinomial(1,0.567)</f>
        <v>#VALUE!</v>
      </c>
      <c r="H166" s="13" t="e" vm="1">
        <f t="shared" si="14"/>
        <v>#VALUE!</v>
      </c>
      <c r="I166" s="1">
        <f>Main!$A$28</f>
        <v>546.4568794166978</v>
      </c>
      <c r="J166" s="48" t="e" vm="1">
        <f t="shared" si="15"/>
        <v>#VALUE!</v>
      </c>
      <c r="K166" t="e" vm="1">
        <f t="shared" si="16"/>
        <v>#VALUE!</v>
      </c>
      <c r="L166" s="1">
        <f>Main!$B$28</f>
        <v>543.76347110552581</v>
      </c>
      <c r="M166" s="48" t="e" vm="1">
        <f t="shared" si="17"/>
        <v>#VALUE!</v>
      </c>
      <c r="N166" t="e" vm="1">
        <f t="shared" si="18"/>
        <v>#VALUE!</v>
      </c>
      <c r="O166" s="1">
        <f>Main!$C$28</f>
        <v>549.13290547962629</v>
      </c>
      <c r="P166" s="48" t="e" vm="1">
        <f t="shared" si="19"/>
        <v>#VALUE!</v>
      </c>
      <c r="Q166" t="e" vm="1">
        <f t="shared" si="20"/>
        <v>#VALUE!</v>
      </c>
    </row>
    <row r="167" spans="1:17">
      <c r="A167">
        <v>157</v>
      </c>
      <c r="C167" t="e" vm="2">
        <f>[1]!GenLognormal($C$9,$C$10)</f>
        <v>#VALUE!</v>
      </c>
      <c r="D167" t="e" vm="2">
        <f>[1]!GenLognormal($D$9,$D$10)</f>
        <v>#VALUE!</v>
      </c>
      <c r="E167" t="e" vm="2">
        <f>[1]!genNormal($E$9,$E$10)</f>
        <v>#VALUE!</v>
      </c>
      <c r="F167" t="e" vm="2">
        <f>[1]!GenLognormal($F$9,$F$10)</f>
        <v>#VALUE!</v>
      </c>
      <c r="G167" t="e" vm="2">
        <f>[1]!genBinomial(1,0.567)</f>
        <v>#VALUE!</v>
      </c>
      <c r="H167" s="13" t="e" vm="1">
        <f t="shared" si="14"/>
        <v>#VALUE!</v>
      </c>
      <c r="I167" s="1">
        <f>Main!$A$28</f>
        <v>546.4568794166978</v>
      </c>
      <c r="J167" s="48" t="e" vm="1">
        <f t="shared" si="15"/>
        <v>#VALUE!</v>
      </c>
      <c r="K167" t="e" vm="1">
        <f t="shared" si="16"/>
        <v>#VALUE!</v>
      </c>
      <c r="L167" s="1">
        <f>Main!$B$28</f>
        <v>543.76347110552581</v>
      </c>
      <c r="M167" s="48" t="e" vm="1">
        <f t="shared" si="17"/>
        <v>#VALUE!</v>
      </c>
      <c r="N167" t="e" vm="1">
        <f t="shared" si="18"/>
        <v>#VALUE!</v>
      </c>
      <c r="O167" s="1">
        <f>Main!$C$28</f>
        <v>549.13290547962629</v>
      </c>
      <c r="P167" s="48" t="e" vm="1">
        <f t="shared" si="19"/>
        <v>#VALUE!</v>
      </c>
      <c r="Q167" t="e" vm="1">
        <f t="shared" si="20"/>
        <v>#VALUE!</v>
      </c>
    </row>
    <row r="168" spans="1:17">
      <c r="A168">
        <v>158</v>
      </c>
      <c r="C168" t="e" vm="2">
        <f>[1]!GenLognormal($C$9,$C$10)</f>
        <v>#VALUE!</v>
      </c>
      <c r="D168" t="e" vm="2">
        <f>[1]!GenLognormal($D$9,$D$10)</f>
        <v>#VALUE!</v>
      </c>
      <c r="E168" t="e" vm="2">
        <f>[1]!genNormal($E$9,$E$10)</f>
        <v>#VALUE!</v>
      </c>
      <c r="F168" t="e" vm="2">
        <f>[1]!GenLognormal($F$9,$F$10)</f>
        <v>#VALUE!</v>
      </c>
      <c r="G168" t="e" vm="2">
        <f>[1]!genBinomial(1,0.567)</f>
        <v>#VALUE!</v>
      </c>
      <c r="H168" s="13" t="e" vm="1">
        <f t="shared" si="14"/>
        <v>#VALUE!</v>
      </c>
      <c r="I168" s="1">
        <f>Main!$A$28</f>
        <v>546.4568794166978</v>
      </c>
      <c r="J168" s="48" t="e" vm="1">
        <f t="shared" si="15"/>
        <v>#VALUE!</v>
      </c>
      <c r="K168" t="e" vm="1">
        <f t="shared" si="16"/>
        <v>#VALUE!</v>
      </c>
      <c r="L168" s="1">
        <f>Main!$B$28</f>
        <v>543.76347110552581</v>
      </c>
      <c r="M168" s="48" t="e" vm="1">
        <f t="shared" si="17"/>
        <v>#VALUE!</v>
      </c>
      <c r="N168" t="e" vm="1">
        <f t="shared" si="18"/>
        <v>#VALUE!</v>
      </c>
      <c r="O168" s="1">
        <f>Main!$C$28</f>
        <v>549.13290547962629</v>
      </c>
      <c r="P168" s="48" t="e" vm="1">
        <f t="shared" si="19"/>
        <v>#VALUE!</v>
      </c>
      <c r="Q168" t="e" vm="1">
        <f t="shared" si="20"/>
        <v>#VALUE!</v>
      </c>
    </row>
    <row r="169" spans="1:17">
      <c r="A169">
        <v>159</v>
      </c>
      <c r="C169" t="e" vm="2">
        <f>[1]!GenLognormal($C$9,$C$10)</f>
        <v>#VALUE!</v>
      </c>
      <c r="D169" t="e" vm="2">
        <f>[1]!GenLognormal($D$9,$D$10)</f>
        <v>#VALUE!</v>
      </c>
      <c r="E169" t="e" vm="2">
        <f>[1]!genNormal($E$9,$E$10)</f>
        <v>#VALUE!</v>
      </c>
      <c r="F169" t="e" vm="2">
        <f>[1]!GenLognormal($F$9,$F$10)</f>
        <v>#VALUE!</v>
      </c>
      <c r="G169" t="e" vm="2">
        <f>[1]!genBinomial(1,0.567)</f>
        <v>#VALUE!</v>
      </c>
      <c r="H169" s="13" t="e" vm="1">
        <f t="shared" si="14"/>
        <v>#VALUE!</v>
      </c>
      <c r="I169" s="1">
        <f>Main!$A$28</f>
        <v>546.4568794166978</v>
      </c>
      <c r="J169" s="48" t="e" vm="1">
        <f t="shared" si="15"/>
        <v>#VALUE!</v>
      </c>
      <c r="K169" t="e" vm="1">
        <f t="shared" si="16"/>
        <v>#VALUE!</v>
      </c>
      <c r="L169" s="1">
        <f>Main!$B$28</f>
        <v>543.76347110552581</v>
      </c>
      <c r="M169" s="48" t="e" vm="1">
        <f t="shared" si="17"/>
        <v>#VALUE!</v>
      </c>
      <c r="N169" t="e" vm="1">
        <f t="shared" si="18"/>
        <v>#VALUE!</v>
      </c>
      <c r="O169" s="1">
        <f>Main!$C$28</f>
        <v>549.13290547962629</v>
      </c>
      <c r="P169" s="48" t="e" vm="1">
        <f t="shared" si="19"/>
        <v>#VALUE!</v>
      </c>
      <c r="Q169" t="e" vm="1">
        <f t="shared" si="20"/>
        <v>#VALUE!</v>
      </c>
    </row>
    <row r="170" spans="1:17">
      <c r="A170">
        <v>160</v>
      </c>
      <c r="C170" t="e" vm="2">
        <f>[1]!GenLognormal($C$9,$C$10)</f>
        <v>#VALUE!</v>
      </c>
      <c r="D170" t="e" vm="2">
        <f>[1]!GenLognormal($D$9,$D$10)</f>
        <v>#VALUE!</v>
      </c>
      <c r="E170" t="e" vm="2">
        <f>[1]!genNormal($E$9,$E$10)</f>
        <v>#VALUE!</v>
      </c>
      <c r="F170" t="e" vm="2">
        <f>[1]!GenLognormal($F$9,$F$10)</f>
        <v>#VALUE!</v>
      </c>
      <c r="G170" t="e" vm="2">
        <f>[1]!genBinomial(1,0.567)</f>
        <v>#VALUE!</v>
      </c>
      <c r="H170" s="13" t="e" vm="1">
        <f t="shared" si="14"/>
        <v>#VALUE!</v>
      </c>
      <c r="I170" s="1">
        <f>Main!$A$28</f>
        <v>546.4568794166978</v>
      </c>
      <c r="J170" s="48" t="e" vm="1">
        <f t="shared" si="15"/>
        <v>#VALUE!</v>
      </c>
      <c r="K170" t="e" vm="1">
        <f t="shared" si="16"/>
        <v>#VALUE!</v>
      </c>
      <c r="L170" s="1">
        <f>Main!$B$28</f>
        <v>543.76347110552581</v>
      </c>
      <c r="M170" s="48" t="e" vm="1">
        <f t="shared" si="17"/>
        <v>#VALUE!</v>
      </c>
      <c r="N170" t="e" vm="1">
        <f t="shared" si="18"/>
        <v>#VALUE!</v>
      </c>
      <c r="O170" s="1">
        <f>Main!$C$28</f>
        <v>549.13290547962629</v>
      </c>
      <c r="P170" s="48" t="e" vm="1">
        <f t="shared" si="19"/>
        <v>#VALUE!</v>
      </c>
      <c r="Q170" t="e" vm="1">
        <f t="shared" si="20"/>
        <v>#VALUE!</v>
      </c>
    </row>
    <row r="171" spans="1:17">
      <c r="A171">
        <v>161</v>
      </c>
      <c r="C171" t="e" vm="2">
        <f>[1]!GenLognormal($C$9,$C$10)</f>
        <v>#VALUE!</v>
      </c>
      <c r="D171" t="e" vm="2">
        <f>[1]!GenLognormal($D$9,$D$10)</f>
        <v>#VALUE!</v>
      </c>
      <c r="E171" t="e" vm="2">
        <f>[1]!genNormal($E$9,$E$10)</f>
        <v>#VALUE!</v>
      </c>
      <c r="F171" t="e" vm="2">
        <f>[1]!GenLognormal($F$9,$F$10)</f>
        <v>#VALUE!</v>
      </c>
      <c r="G171" t="e" vm="2">
        <f>[1]!genBinomial(1,0.567)</f>
        <v>#VALUE!</v>
      </c>
      <c r="H171" s="13" t="e" vm="1">
        <f t="shared" si="14"/>
        <v>#VALUE!</v>
      </c>
      <c r="I171" s="1">
        <f>Main!$A$28</f>
        <v>546.4568794166978</v>
      </c>
      <c r="J171" s="48" t="e" vm="1">
        <f t="shared" si="15"/>
        <v>#VALUE!</v>
      </c>
      <c r="K171" t="e" vm="1">
        <f t="shared" si="16"/>
        <v>#VALUE!</v>
      </c>
      <c r="L171" s="1">
        <f>Main!$B$28</f>
        <v>543.76347110552581</v>
      </c>
      <c r="M171" s="48" t="e" vm="1">
        <f t="shared" si="17"/>
        <v>#VALUE!</v>
      </c>
      <c r="N171" t="e" vm="1">
        <f t="shared" si="18"/>
        <v>#VALUE!</v>
      </c>
      <c r="O171" s="1">
        <f>Main!$C$28</f>
        <v>549.13290547962629</v>
      </c>
      <c r="P171" s="48" t="e" vm="1">
        <f t="shared" si="19"/>
        <v>#VALUE!</v>
      </c>
      <c r="Q171" t="e" vm="1">
        <f t="shared" si="20"/>
        <v>#VALUE!</v>
      </c>
    </row>
    <row r="172" spans="1:17">
      <c r="A172">
        <v>162</v>
      </c>
      <c r="C172" t="e" vm="2">
        <f>[1]!GenLognormal($C$9,$C$10)</f>
        <v>#VALUE!</v>
      </c>
      <c r="D172" t="e" vm="2">
        <f>[1]!GenLognormal($D$9,$D$10)</f>
        <v>#VALUE!</v>
      </c>
      <c r="E172" t="e" vm="2">
        <f>[1]!genNormal($E$9,$E$10)</f>
        <v>#VALUE!</v>
      </c>
      <c r="F172" t="e" vm="2">
        <f>[1]!GenLognormal($F$9,$F$10)</f>
        <v>#VALUE!</v>
      </c>
      <c r="G172" t="e" vm="2">
        <f>[1]!genBinomial(1,0.567)</f>
        <v>#VALUE!</v>
      </c>
      <c r="H172" s="13" t="e" vm="1">
        <f t="shared" si="14"/>
        <v>#VALUE!</v>
      </c>
      <c r="I172" s="1">
        <f>Main!$A$28</f>
        <v>546.4568794166978</v>
      </c>
      <c r="J172" s="48" t="e" vm="1">
        <f t="shared" si="15"/>
        <v>#VALUE!</v>
      </c>
      <c r="K172" t="e" vm="1">
        <f t="shared" si="16"/>
        <v>#VALUE!</v>
      </c>
      <c r="L172" s="1">
        <f>Main!$B$28</f>
        <v>543.76347110552581</v>
      </c>
      <c r="M172" s="48" t="e" vm="1">
        <f t="shared" si="17"/>
        <v>#VALUE!</v>
      </c>
      <c r="N172" t="e" vm="1">
        <f t="shared" si="18"/>
        <v>#VALUE!</v>
      </c>
      <c r="O172" s="1">
        <f>Main!$C$28</f>
        <v>549.13290547962629</v>
      </c>
      <c r="P172" s="48" t="e" vm="1">
        <f t="shared" si="19"/>
        <v>#VALUE!</v>
      </c>
      <c r="Q172" t="e" vm="1">
        <f t="shared" si="20"/>
        <v>#VALUE!</v>
      </c>
    </row>
    <row r="173" spans="1:17">
      <c r="A173">
        <v>163</v>
      </c>
      <c r="C173" t="e" vm="2">
        <f>[1]!GenLognormal($C$9,$C$10)</f>
        <v>#VALUE!</v>
      </c>
      <c r="D173" t="e" vm="2">
        <f>[1]!GenLognormal($D$9,$D$10)</f>
        <v>#VALUE!</v>
      </c>
      <c r="E173" t="e" vm="2">
        <f>[1]!genNormal($E$9,$E$10)</f>
        <v>#VALUE!</v>
      </c>
      <c r="F173" t="e" vm="2">
        <f>[1]!GenLognormal($F$9,$F$10)</f>
        <v>#VALUE!</v>
      </c>
      <c r="G173" t="e" vm="2">
        <f>[1]!genBinomial(1,0.567)</f>
        <v>#VALUE!</v>
      </c>
      <c r="H173" s="13" t="e" vm="1">
        <f t="shared" si="14"/>
        <v>#VALUE!</v>
      </c>
      <c r="I173" s="1">
        <f>Main!$A$28</f>
        <v>546.4568794166978</v>
      </c>
      <c r="J173" s="48" t="e" vm="1">
        <f t="shared" si="15"/>
        <v>#VALUE!</v>
      </c>
      <c r="K173" t="e" vm="1">
        <f t="shared" si="16"/>
        <v>#VALUE!</v>
      </c>
      <c r="L173" s="1">
        <f>Main!$B$28</f>
        <v>543.76347110552581</v>
      </c>
      <c r="M173" s="48" t="e" vm="1">
        <f t="shared" si="17"/>
        <v>#VALUE!</v>
      </c>
      <c r="N173" t="e" vm="1">
        <f t="shared" si="18"/>
        <v>#VALUE!</v>
      </c>
      <c r="O173" s="1">
        <f>Main!$C$28</f>
        <v>549.13290547962629</v>
      </c>
      <c r="P173" s="48" t="e" vm="1">
        <f t="shared" si="19"/>
        <v>#VALUE!</v>
      </c>
      <c r="Q173" t="e" vm="1">
        <f t="shared" si="20"/>
        <v>#VALUE!</v>
      </c>
    </row>
    <row r="174" spans="1:17">
      <c r="A174">
        <v>164</v>
      </c>
      <c r="C174" t="e" vm="2">
        <f>[1]!GenLognormal($C$9,$C$10)</f>
        <v>#VALUE!</v>
      </c>
      <c r="D174" t="e" vm="2">
        <f>[1]!GenLognormal($D$9,$D$10)</f>
        <v>#VALUE!</v>
      </c>
      <c r="E174" t="e" vm="2">
        <f>[1]!genNormal($E$9,$E$10)</f>
        <v>#VALUE!</v>
      </c>
      <c r="F174" t="e" vm="2">
        <f>[1]!GenLognormal($F$9,$F$10)</f>
        <v>#VALUE!</v>
      </c>
      <c r="G174" t="e" vm="2">
        <f>[1]!genBinomial(1,0.567)</f>
        <v>#VALUE!</v>
      </c>
      <c r="H174" s="13" t="e" vm="1">
        <f t="shared" si="14"/>
        <v>#VALUE!</v>
      </c>
      <c r="I174" s="1">
        <f>Main!$A$28</f>
        <v>546.4568794166978</v>
      </c>
      <c r="J174" s="48" t="e" vm="1">
        <f t="shared" si="15"/>
        <v>#VALUE!</v>
      </c>
      <c r="K174" t="e" vm="1">
        <f t="shared" si="16"/>
        <v>#VALUE!</v>
      </c>
      <c r="L174" s="1">
        <f>Main!$B$28</f>
        <v>543.76347110552581</v>
      </c>
      <c r="M174" s="48" t="e" vm="1">
        <f t="shared" si="17"/>
        <v>#VALUE!</v>
      </c>
      <c r="N174" t="e" vm="1">
        <f t="shared" si="18"/>
        <v>#VALUE!</v>
      </c>
      <c r="O174" s="1">
        <f>Main!$C$28</f>
        <v>549.13290547962629</v>
      </c>
      <c r="P174" s="48" t="e" vm="1">
        <f t="shared" si="19"/>
        <v>#VALUE!</v>
      </c>
      <c r="Q174" t="e" vm="1">
        <f t="shared" si="20"/>
        <v>#VALUE!</v>
      </c>
    </row>
    <row r="175" spans="1:17">
      <c r="A175">
        <v>165</v>
      </c>
      <c r="C175" t="e" vm="2">
        <f>[1]!GenLognormal($C$9,$C$10)</f>
        <v>#VALUE!</v>
      </c>
      <c r="D175" t="e" vm="2">
        <f>[1]!GenLognormal($D$9,$D$10)</f>
        <v>#VALUE!</v>
      </c>
      <c r="E175" t="e" vm="2">
        <f>[1]!genNormal($E$9,$E$10)</f>
        <v>#VALUE!</v>
      </c>
      <c r="F175" t="e" vm="2">
        <f>[1]!GenLognormal($F$9,$F$10)</f>
        <v>#VALUE!</v>
      </c>
      <c r="G175" t="e" vm="2">
        <f>[1]!genBinomial(1,0.567)</f>
        <v>#VALUE!</v>
      </c>
      <c r="H175" s="13" t="e" vm="1">
        <f t="shared" si="14"/>
        <v>#VALUE!</v>
      </c>
      <c r="I175" s="1">
        <f>Main!$A$28</f>
        <v>546.4568794166978</v>
      </c>
      <c r="J175" s="48" t="e" vm="1">
        <f t="shared" si="15"/>
        <v>#VALUE!</v>
      </c>
      <c r="K175" t="e" vm="1">
        <f t="shared" si="16"/>
        <v>#VALUE!</v>
      </c>
      <c r="L175" s="1">
        <f>Main!$B$28</f>
        <v>543.76347110552581</v>
      </c>
      <c r="M175" s="48" t="e" vm="1">
        <f t="shared" si="17"/>
        <v>#VALUE!</v>
      </c>
      <c r="N175" t="e" vm="1">
        <f t="shared" si="18"/>
        <v>#VALUE!</v>
      </c>
      <c r="O175" s="1">
        <f>Main!$C$28</f>
        <v>549.13290547962629</v>
      </c>
      <c r="P175" s="48" t="e" vm="1">
        <f t="shared" si="19"/>
        <v>#VALUE!</v>
      </c>
      <c r="Q175" t="e" vm="1">
        <f t="shared" si="20"/>
        <v>#VALUE!</v>
      </c>
    </row>
    <row r="176" spans="1:17">
      <c r="A176">
        <v>166</v>
      </c>
      <c r="C176" t="e" vm="2">
        <f>[1]!GenLognormal($C$9,$C$10)</f>
        <v>#VALUE!</v>
      </c>
      <c r="D176" t="e" vm="2">
        <f>[1]!GenLognormal($D$9,$D$10)</f>
        <v>#VALUE!</v>
      </c>
      <c r="E176" t="e" vm="2">
        <f>[1]!genNormal($E$9,$E$10)</f>
        <v>#VALUE!</v>
      </c>
      <c r="F176" t="e" vm="2">
        <f>[1]!GenLognormal($F$9,$F$10)</f>
        <v>#VALUE!</v>
      </c>
      <c r="G176" t="e" vm="2">
        <f>[1]!genBinomial(1,0.567)</f>
        <v>#VALUE!</v>
      </c>
      <c r="H176" s="13" t="e" vm="1">
        <f t="shared" si="14"/>
        <v>#VALUE!</v>
      </c>
      <c r="I176" s="1">
        <f>Main!$A$28</f>
        <v>546.4568794166978</v>
      </c>
      <c r="J176" s="48" t="e" vm="1">
        <f t="shared" si="15"/>
        <v>#VALUE!</v>
      </c>
      <c r="K176" t="e" vm="1">
        <f t="shared" si="16"/>
        <v>#VALUE!</v>
      </c>
      <c r="L176" s="1">
        <f>Main!$B$28</f>
        <v>543.76347110552581</v>
      </c>
      <c r="M176" s="48" t="e" vm="1">
        <f t="shared" si="17"/>
        <v>#VALUE!</v>
      </c>
      <c r="N176" t="e" vm="1">
        <f t="shared" si="18"/>
        <v>#VALUE!</v>
      </c>
      <c r="O176" s="1">
        <f>Main!$C$28</f>
        <v>549.13290547962629</v>
      </c>
      <c r="P176" s="48" t="e" vm="1">
        <f t="shared" si="19"/>
        <v>#VALUE!</v>
      </c>
      <c r="Q176" t="e" vm="1">
        <f t="shared" si="20"/>
        <v>#VALUE!</v>
      </c>
    </row>
    <row r="177" spans="1:17">
      <c r="A177">
        <v>167</v>
      </c>
      <c r="C177" t="e" vm="2">
        <f>[1]!GenLognormal($C$9,$C$10)</f>
        <v>#VALUE!</v>
      </c>
      <c r="D177" t="e" vm="2">
        <f>[1]!GenLognormal($D$9,$D$10)</f>
        <v>#VALUE!</v>
      </c>
      <c r="E177" t="e" vm="2">
        <f>[1]!genNormal($E$9,$E$10)</f>
        <v>#VALUE!</v>
      </c>
      <c r="F177" t="e" vm="2">
        <f>[1]!GenLognormal($F$9,$F$10)</f>
        <v>#VALUE!</v>
      </c>
      <c r="G177" t="e" vm="2">
        <f>[1]!genBinomial(1,0.567)</f>
        <v>#VALUE!</v>
      </c>
      <c r="H177" s="13" t="e" vm="1">
        <f t="shared" si="14"/>
        <v>#VALUE!</v>
      </c>
      <c r="I177" s="1">
        <f>Main!$A$28</f>
        <v>546.4568794166978</v>
      </c>
      <c r="J177" s="48" t="e" vm="1">
        <f t="shared" si="15"/>
        <v>#VALUE!</v>
      </c>
      <c r="K177" t="e" vm="1">
        <f t="shared" si="16"/>
        <v>#VALUE!</v>
      </c>
      <c r="L177" s="1">
        <f>Main!$B$28</f>
        <v>543.76347110552581</v>
      </c>
      <c r="M177" s="48" t="e" vm="1">
        <f t="shared" si="17"/>
        <v>#VALUE!</v>
      </c>
      <c r="N177" t="e" vm="1">
        <f t="shared" si="18"/>
        <v>#VALUE!</v>
      </c>
      <c r="O177" s="1">
        <f>Main!$C$28</f>
        <v>549.13290547962629</v>
      </c>
      <c r="P177" s="48" t="e" vm="1">
        <f t="shared" si="19"/>
        <v>#VALUE!</v>
      </c>
      <c r="Q177" t="e" vm="1">
        <f t="shared" si="20"/>
        <v>#VALUE!</v>
      </c>
    </row>
    <row r="178" spans="1:17">
      <c r="A178">
        <v>168</v>
      </c>
      <c r="C178" t="e" vm="2">
        <f>[1]!GenLognormal($C$9,$C$10)</f>
        <v>#VALUE!</v>
      </c>
      <c r="D178" t="e" vm="2">
        <f>[1]!GenLognormal($D$9,$D$10)</f>
        <v>#VALUE!</v>
      </c>
      <c r="E178" t="e" vm="2">
        <f>[1]!genNormal($E$9,$E$10)</f>
        <v>#VALUE!</v>
      </c>
      <c r="F178" t="e" vm="2">
        <f>[1]!GenLognormal($F$9,$F$10)</f>
        <v>#VALUE!</v>
      </c>
      <c r="G178" t="e" vm="2">
        <f>[1]!genBinomial(1,0.567)</f>
        <v>#VALUE!</v>
      </c>
      <c r="H178" s="13" t="e" vm="1">
        <f t="shared" si="14"/>
        <v>#VALUE!</v>
      </c>
      <c r="I178" s="1">
        <f>Main!$A$28</f>
        <v>546.4568794166978</v>
      </c>
      <c r="J178" s="48" t="e" vm="1">
        <f t="shared" si="15"/>
        <v>#VALUE!</v>
      </c>
      <c r="K178" t="e" vm="1">
        <f t="shared" si="16"/>
        <v>#VALUE!</v>
      </c>
      <c r="L178" s="1">
        <f>Main!$B$28</f>
        <v>543.76347110552581</v>
      </c>
      <c r="M178" s="48" t="e" vm="1">
        <f t="shared" si="17"/>
        <v>#VALUE!</v>
      </c>
      <c r="N178" t="e" vm="1">
        <f t="shared" si="18"/>
        <v>#VALUE!</v>
      </c>
      <c r="O178" s="1">
        <f>Main!$C$28</f>
        <v>549.13290547962629</v>
      </c>
      <c r="P178" s="48" t="e" vm="1">
        <f t="shared" si="19"/>
        <v>#VALUE!</v>
      </c>
      <c r="Q178" t="e" vm="1">
        <f t="shared" si="20"/>
        <v>#VALUE!</v>
      </c>
    </row>
    <row r="179" spans="1:17">
      <c r="A179">
        <v>169</v>
      </c>
      <c r="C179" t="e" vm="2">
        <f>[1]!GenLognormal($C$9,$C$10)</f>
        <v>#VALUE!</v>
      </c>
      <c r="D179" t="e" vm="2">
        <f>[1]!GenLognormal($D$9,$D$10)</f>
        <v>#VALUE!</v>
      </c>
      <c r="E179" t="e" vm="2">
        <f>[1]!genNormal($E$9,$E$10)</f>
        <v>#VALUE!</v>
      </c>
      <c r="F179" t="e" vm="2">
        <f>[1]!GenLognormal($F$9,$F$10)</f>
        <v>#VALUE!</v>
      </c>
      <c r="G179" t="e" vm="2">
        <f>[1]!genBinomial(1,0.567)</f>
        <v>#VALUE!</v>
      </c>
      <c r="H179" s="13" t="e" vm="1">
        <f t="shared" si="14"/>
        <v>#VALUE!</v>
      </c>
      <c r="I179" s="1">
        <f>Main!$A$28</f>
        <v>546.4568794166978</v>
      </c>
      <c r="J179" s="48" t="e" vm="1">
        <f t="shared" si="15"/>
        <v>#VALUE!</v>
      </c>
      <c r="K179" t="e" vm="1">
        <f t="shared" si="16"/>
        <v>#VALUE!</v>
      </c>
      <c r="L179" s="1">
        <f>Main!$B$28</f>
        <v>543.76347110552581</v>
      </c>
      <c r="M179" s="48" t="e" vm="1">
        <f t="shared" si="17"/>
        <v>#VALUE!</v>
      </c>
      <c r="N179" t="e" vm="1">
        <f t="shared" si="18"/>
        <v>#VALUE!</v>
      </c>
      <c r="O179" s="1">
        <f>Main!$C$28</f>
        <v>549.13290547962629</v>
      </c>
      <c r="P179" s="48" t="e" vm="1">
        <f t="shared" si="19"/>
        <v>#VALUE!</v>
      </c>
      <c r="Q179" t="e" vm="1">
        <f t="shared" si="20"/>
        <v>#VALUE!</v>
      </c>
    </row>
    <row r="180" spans="1:17">
      <c r="A180">
        <v>170</v>
      </c>
      <c r="C180" t="e" vm="2">
        <f>[1]!GenLognormal($C$9,$C$10)</f>
        <v>#VALUE!</v>
      </c>
      <c r="D180" t="e" vm="2">
        <f>[1]!GenLognormal($D$9,$D$10)</f>
        <v>#VALUE!</v>
      </c>
      <c r="E180" t="e" vm="2">
        <f>[1]!genNormal($E$9,$E$10)</f>
        <v>#VALUE!</v>
      </c>
      <c r="F180" t="e" vm="2">
        <f>[1]!GenLognormal($F$9,$F$10)</f>
        <v>#VALUE!</v>
      </c>
      <c r="G180" t="e" vm="2">
        <f>[1]!genBinomial(1,0.567)</f>
        <v>#VALUE!</v>
      </c>
      <c r="H180" s="13" t="e" vm="1">
        <f t="shared" si="14"/>
        <v>#VALUE!</v>
      </c>
      <c r="I180" s="1">
        <f>Main!$A$28</f>
        <v>546.4568794166978</v>
      </c>
      <c r="J180" s="48" t="e" vm="1">
        <f t="shared" si="15"/>
        <v>#VALUE!</v>
      </c>
      <c r="K180" t="e" vm="1">
        <f t="shared" si="16"/>
        <v>#VALUE!</v>
      </c>
      <c r="L180" s="1">
        <f>Main!$B$28</f>
        <v>543.76347110552581</v>
      </c>
      <c r="M180" s="48" t="e" vm="1">
        <f t="shared" si="17"/>
        <v>#VALUE!</v>
      </c>
      <c r="N180" t="e" vm="1">
        <f t="shared" si="18"/>
        <v>#VALUE!</v>
      </c>
      <c r="O180" s="1">
        <f>Main!$C$28</f>
        <v>549.13290547962629</v>
      </c>
      <c r="P180" s="48" t="e" vm="1">
        <f t="shared" si="19"/>
        <v>#VALUE!</v>
      </c>
      <c r="Q180" t="e" vm="1">
        <f t="shared" si="20"/>
        <v>#VALUE!</v>
      </c>
    </row>
    <row r="181" spans="1:17">
      <c r="A181">
        <v>171</v>
      </c>
      <c r="C181" t="e" vm="2">
        <f>[1]!GenLognormal($C$9,$C$10)</f>
        <v>#VALUE!</v>
      </c>
      <c r="D181" t="e" vm="2">
        <f>[1]!GenLognormal($D$9,$D$10)</f>
        <v>#VALUE!</v>
      </c>
      <c r="E181" t="e" vm="2">
        <f>[1]!genNormal($E$9,$E$10)</f>
        <v>#VALUE!</v>
      </c>
      <c r="F181" t="e" vm="2">
        <f>[1]!GenLognormal($F$9,$F$10)</f>
        <v>#VALUE!</v>
      </c>
      <c r="G181" t="e" vm="2">
        <f>[1]!genBinomial(1,0.567)</f>
        <v>#VALUE!</v>
      </c>
      <c r="H181" s="13" t="e" vm="1">
        <f t="shared" si="14"/>
        <v>#VALUE!</v>
      </c>
      <c r="I181" s="1">
        <f>Main!$A$28</f>
        <v>546.4568794166978</v>
      </c>
      <c r="J181" s="48" t="e" vm="1">
        <f t="shared" si="15"/>
        <v>#VALUE!</v>
      </c>
      <c r="K181" t="e" vm="1">
        <f t="shared" si="16"/>
        <v>#VALUE!</v>
      </c>
      <c r="L181" s="1">
        <f>Main!$B$28</f>
        <v>543.76347110552581</v>
      </c>
      <c r="M181" s="48" t="e" vm="1">
        <f t="shared" si="17"/>
        <v>#VALUE!</v>
      </c>
      <c r="N181" t="e" vm="1">
        <f t="shared" si="18"/>
        <v>#VALUE!</v>
      </c>
      <c r="O181" s="1">
        <f>Main!$C$28</f>
        <v>549.13290547962629</v>
      </c>
      <c r="P181" s="48" t="e" vm="1">
        <f t="shared" si="19"/>
        <v>#VALUE!</v>
      </c>
      <c r="Q181" t="e" vm="1">
        <f t="shared" si="20"/>
        <v>#VALUE!</v>
      </c>
    </row>
    <row r="182" spans="1:17">
      <c r="A182">
        <v>172</v>
      </c>
      <c r="C182" t="e" vm="2">
        <f>[1]!GenLognormal($C$9,$C$10)</f>
        <v>#VALUE!</v>
      </c>
      <c r="D182" t="e" vm="2">
        <f>[1]!GenLognormal($D$9,$D$10)</f>
        <v>#VALUE!</v>
      </c>
      <c r="E182" t="e" vm="2">
        <f>[1]!genNormal($E$9,$E$10)</f>
        <v>#VALUE!</v>
      </c>
      <c r="F182" t="e" vm="2">
        <f>[1]!GenLognormal($F$9,$F$10)</f>
        <v>#VALUE!</v>
      </c>
      <c r="G182" t="e" vm="2">
        <f>[1]!genBinomial(1,0.567)</f>
        <v>#VALUE!</v>
      </c>
      <c r="H182" s="13" t="e" vm="1">
        <f t="shared" si="14"/>
        <v>#VALUE!</v>
      </c>
      <c r="I182" s="1">
        <f>Main!$A$28</f>
        <v>546.4568794166978</v>
      </c>
      <c r="J182" s="48" t="e" vm="1">
        <f t="shared" si="15"/>
        <v>#VALUE!</v>
      </c>
      <c r="K182" t="e" vm="1">
        <f t="shared" si="16"/>
        <v>#VALUE!</v>
      </c>
      <c r="L182" s="1">
        <f>Main!$B$28</f>
        <v>543.76347110552581</v>
      </c>
      <c r="M182" s="48" t="e" vm="1">
        <f t="shared" si="17"/>
        <v>#VALUE!</v>
      </c>
      <c r="N182" t="e" vm="1">
        <f t="shared" si="18"/>
        <v>#VALUE!</v>
      </c>
      <c r="O182" s="1">
        <f>Main!$C$28</f>
        <v>549.13290547962629</v>
      </c>
      <c r="P182" s="48" t="e" vm="1">
        <f t="shared" si="19"/>
        <v>#VALUE!</v>
      </c>
      <c r="Q182" t="e" vm="1">
        <f t="shared" si="20"/>
        <v>#VALUE!</v>
      </c>
    </row>
    <row r="183" spans="1:17">
      <c r="A183">
        <v>173</v>
      </c>
      <c r="C183" t="e" vm="2">
        <f>[1]!GenLognormal($C$9,$C$10)</f>
        <v>#VALUE!</v>
      </c>
      <c r="D183" t="e" vm="2">
        <f>[1]!GenLognormal($D$9,$D$10)</f>
        <v>#VALUE!</v>
      </c>
      <c r="E183" t="e" vm="2">
        <f>[1]!genNormal($E$9,$E$10)</f>
        <v>#VALUE!</v>
      </c>
      <c r="F183" t="e" vm="2">
        <f>[1]!GenLognormal($F$9,$F$10)</f>
        <v>#VALUE!</v>
      </c>
      <c r="G183" t="e" vm="2">
        <f>[1]!genBinomial(1,0.567)</f>
        <v>#VALUE!</v>
      </c>
      <c r="H183" s="13" t="e" vm="1">
        <f t="shared" si="14"/>
        <v>#VALUE!</v>
      </c>
      <c r="I183" s="1">
        <f>Main!$A$28</f>
        <v>546.4568794166978</v>
      </c>
      <c r="J183" s="48" t="e" vm="1">
        <f t="shared" si="15"/>
        <v>#VALUE!</v>
      </c>
      <c r="K183" t="e" vm="1">
        <f t="shared" si="16"/>
        <v>#VALUE!</v>
      </c>
      <c r="L183" s="1">
        <f>Main!$B$28</f>
        <v>543.76347110552581</v>
      </c>
      <c r="M183" s="48" t="e" vm="1">
        <f t="shared" si="17"/>
        <v>#VALUE!</v>
      </c>
      <c r="N183" t="e" vm="1">
        <f t="shared" si="18"/>
        <v>#VALUE!</v>
      </c>
      <c r="O183" s="1">
        <f>Main!$C$28</f>
        <v>549.13290547962629</v>
      </c>
      <c r="P183" s="48" t="e" vm="1">
        <f t="shared" si="19"/>
        <v>#VALUE!</v>
      </c>
      <c r="Q183" t="e" vm="1">
        <f t="shared" si="20"/>
        <v>#VALUE!</v>
      </c>
    </row>
    <row r="184" spans="1:17">
      <c r="A184">
        <v>174</v>
      </c>
      <c r="C184" t="e" vm="2">
        <f>[1]!GenLognormal($C$9,$C$10)</f>
        <v>#VALUE!</v>
      </c>
      <c r="D184" t="e" vm="2">
        <f>[1]!GenLognormal($D$9,$D$10)</f>
        <v>#VALUE!</v>
      </c>
      <c r="E184" t="e" vm="2">
        <f>[1]!genNormal($E$9,$E$10)</f>
        <v>#VALUE!</v>
      </c>
      <c r="F184" t="e" vm="2">
        <f>[1]!GenLognormal($F$9,$F$10)</f>
        <v>#VALUE!</v>
      </c>
      <c r="G184" t="e" vm="2">
        <f>[1]!genBinomial(1,0.567)</f>
        <v>#VALUE!</v>
      </c>
      <c r="H184" s="13" t="e" vm="1">
        <f t="shared" si="14"/>
        <v>#VALUE!</v>
      </c>
      <c r="I184" s="1">
        <f>Main!$A$28</f>
        <v>546.4568794166978</v>
      </c>
      <c r="J184" s="48" t="e" vm="1">
        <f t="shared" si="15"/>
        <v>#VALUE!</v>
      </c>
      <c r="K184" t="e" vm="1">
        <f t="shared" si="16"/>
        <v>#VALUE!</v>
      </c>
      <c r="L184" s="1">
        <f>Main!$B$28</f>
        <v>543.76347110552581</v>
      </c>
      <c r="M184" s="48" t="e" vm="1">
        <f t="shared" si="17"/>
        <v>#VALUE!</v>
      </c>
      <c r="N184" t="e" vm="1">
        <f t="shared" si="18"/>
        <v>#VALUE!</v>
      </c>
      <c r="O184" s="1">
        <f>Main!$C$28</f>
        <v>549.13290547962629</v>
      </c>
      <c r="P184" s="48" t="e" vm="1">
        <f t="shared" si="19"/>
        <v>#VALUE!</v>
      </c>
      <c r="Q184" t="e" vm="1">
        <f t="shared" si="20"/>
        <v>#VALUE!</v>
      </c>
    </row>
    <row r="185" spans="1:17">
      <c r="A185">
        <v>175</v>
      </c>
      <c r="C185" t="e" vm="2">
        <f>[1]!GenLognormal($C$9,$C$10)</f>
        <v>#VALUE!</v>
      </c>
      <c r="D185" t="e" vm="2">
        <f>[1]!GenLognormal($D$9,$D$10)</f>
        <v>#VALUE!</v>
      </c>
      <c r="E185" t="e" vm="2">
        <f>[1]!genNormal($E$9,$E$10)</f>
        <v>#VALUE!</v>
      </c>
      <c r="F185" t="e" vm="2">
        <f>[1]!GenLognormal($F$9,$F$10)</f>
        <v>#VALUE!</v>
      </c>
      <c r="G185" t="e" vm="2">
        <f>[1]!genBinomial(1,0.567)</f>
        <v>#VALUE!</v>
      </c>
      <c r="H185" s="13" t="e" vm="1">
        <f t="shared" si="14"/>
        <v>#VALUE!</v>
      </c>
      <c r="I185" s="1">
        <f>Main!$A$28</f>
        <v>546.4568794166978</v>
      </c>
      <c r="J185" s="48" t="e" vm="1">
        <f t="shared" si="15"/>
        <v>#VALUE!</v>
      </c>
      <c r="K185" t="e" vm="1">
        <f t="shared" si="16"/>
        <v>#VALUE!</v>
      </c>
      <c r="L185" s="1">
        <f>Main!$B$28</f>
        <v>543.76347110552581</v>
      </c>
      <c r="M185" s="48" t="e" vm="1">
        <f t="shared" si="17"/>
        <v>#VALUE!</v>
      </c>
      <c r="N185" t="e" vm="1">
        <f t="shared" si="18"/>
        <v>#VALUE!</v>
      </c>
      <c r="O185" s="1">
        <f>Main!$C$28</f>
        <v>549.13290547962629</v>
      </c>
      <c r="P185" s="48" t="e" vm="1">
        <f t="shared" si="19"/>
        <v>#VALUE!</v>
      </c>
      <c r="Q185" t="e" vm="1">
        <f t="shared" si="20"/>
        <v>#VALUE!</v>
      </c>
    </row>
    <row r="186" spans="1:17">
      <c r="A186">
        <v>176</v>
      </c>
      <c r="C186" t="e" vm="2">
        <f>[1]!GenLognormal($C$9,$C$10)</f>
        <v>#VALUE!</v>
      </c>
      <c r="D186" t="e" vm="2">
        <f>[1]!GenLognormal($D$9,$D$10)</f>
        <v>#VALUE!</v>
      </c>
      <c r="E186" t="e" vm="2">
        <f>[1]!genNormal($E$9,$E$10)</f>
        <v>#VALUE!</v>
      </c>
      <c r="F186" t="e" vm="2">
        <f>[1]!GenLognormal($F$9,$F$10)</f>
        <v>#VALUE!</v>
      </c>
      <c r="G186" t="e" vm="2">
        <f>[1]!genBinomial(1,0.567)</f>
        <v>#VALUE!</v>
      </c>
      <c r="H186" s="13" t="e" vm="1">
        <f t="shared" si="14"/>
        <v>#VALUE!</v>
      </c>
      <c r="I186" s="1">
        <f>Main!$A$28</f>
        <v>546.4568794166978</v>
      </c>
      <c r="J186" s="48" t="e" vm="1">
        <f t="shared" si="15"/>
        <v>#VALUE!</v>
      </c>
      <c r="K186" t="e" vm="1">
        <f t="shared" si="16"/>
        <v>#VALUE!</v>
      </c>
      <c r="L186" s="1">
        <f>Main!$B$28</f>
        <v>543.76347110552581</v>
      </c>
      <c r="M186" s="48" t="e" vm="1">
        <f t="shared" si="17"/>
        <v>#VALUE!</v>
      </c>
      <c r="N186" t="e" vm="1">
        <f t="shared" si="18"/>
        <v>#VALUE!</v>
      </c>
      <c r="O186" s="1">
        <f>Main!$C$28</f>
        <v>549.13290547962629</v>
      </c>
      <c r="P186" s="48" t="e" vm="1">
        <f t="shared" si="19"/>
        <v>#VALUE!</v>
      </c>
      <c r="Q186" t="e" vm="1">
        <f t="shared" si="20"/>
        <v>#VALUE!</v>
      </c>
    </row>
    <row r="187" spans="1:17">
      <c r="A187">
        <v>177</v>
      </c>
      <c r="C187" t="e" vm="2">
        <f>[1]!GenLognormal($C$9,$C$10)</f>
        <v>#VALUE!</v>
      </c>
      <c r="D187" t="e" vm="2">
        <f>[1]!GenLognormal($D$9,$D$10)</f>
        <v>#VALUE!</v>
      </c>
      <c r="E187" t="e" vm="2">
        <f>[1]!genNormal($E$9,$E$10)</f>
        <v>#VALUE!</v>
      </c>
      <c r="F187" t="e" vm="2">
        <f>[1]!GenLognormal($F$9,$F$10)</f>
        <v>#VALUE!</v>
      </c>
      <c r="G187" t="e" vm="2">
        <f>[1]!genBinomial(1,0.567)</f>
        <v>#VALUE!</v>
      </c>
      <c r="H187" s="13" t="e" vm="1">
        <f t="shared" si="14"/>
        <v>#VALUE!</v>
      </c>
      <c r="I187" s="1">
        <f>Main!$A$28</f>
        <v>546.4568794166978</v>
      </c>
      <c r="J187" s="48" t="e" vm="1">
        <f t="shared" si="15"/>
        <v>#VALUE!</v>
      </c>
      <c r="K187" t="e" vm="1">
        <f t="shared" si="16"/>
        <v>#VALUE!</v>
      </c>
      <c r="L187" s="1">
        <f>Main!$B$28</f>
        <v>543.76347110552581</v>
      </c>
      <c r="M187" s="48" t="e" vm="1">
        <f t="shared" si="17"/>
        <v>#VALUE!</v>
      </c>
      <c r="N187" t="e" vm="1">
        <f t="shared" si="18"/>
        <v>#VALUE!</v>
      </c>
      <c r="O187" s="1">
        <f>Main!$C$28</f>
        <v>549.13290547962629</v>
      </c>
      <c r="P187" s="48" t="e" vm="1">
        <f t="shared" si="19"/>
        <v>#VALUE!</v>
      </c>
      <c r="Q187" t="e" vm="1">
        <f t="shared" si="20"/>
        <v>#VALUE!</v>
      </c>
    </row>
    <row r="188" spans="1:17">
      <c r="A188">
        <v>178</v>
      </c>
      <c r="C188" t="e" vm="2">
        <f>[1]!GenLognormal($C$9,$C$10)</f>
        <v>#VALUE!</v>
      </c>
      <c r="D188" t="e" vm="2">
        <f>[1]!GenLognormal($D$9,$D$10)</f>
        <v>#VALUE!</v>
      </c>
      <c r="E188" t="e" vm="2">
        <f>[1]!genNormal($E$9,$E$10)</f>
        <v>#VALUE!</v>
      </c>
      <c r="F188" t="e" vm="2">
        <f>[1]!GenLognormal($F$9,$F$10)</f>
        <v>#VALUE!</v>
      </c>
      <c r="G188" t="e" vm="2">
        <f>[1]!genBinomial(1,0.567)</f>
        <v>#VALUE!</v>
      </c>
      <c r="H188" s="13" t="e" vm="1">
        <f t="shared" si="14"/>
        <v>#VALUE!</v>
      </c>
      <c r="I188" s="1">
        <f>Main!$A$28</f>
        <v>546.4568794166978</v>
      </c>
      <c r="J188" s="48" t="e" vm="1">
        <f t="shared" si="15"/>
        <v>#VALUE!</v>
      </c>
      <c r="K188" t="e" vm="1">
        <f t="shared" si="16"/>
        <v>#VALUE!</v>
      </c>
      <c r="L188" s="1">
        <f>Main!$B$28</f>
        <v>543.76347110552581</v>
      </c>
      <c r="M188" s="48" t="e" vm="1">
        <f t="shared" si="17"/>
        <v>#VALUE!</v>
      </c>
      <c r="N188" t="e" vm="1">
        <f t="shared" si="18"/>
        <v>#VALUE!</v>
      </c>
      <c r="O188" s="1">
        <f>Main!$C$28</f>
        <v>549.13290547962629</v>
      </c>
      <c r="P188" s="48" t="e" vm="1">
        <f t="shared" si="19"/>
        <v>#VALUE!</v>
      </c>
      <c r="Q188" t="e" vm="1">
        <f t="shared" si="20"/>
        <v>#VALUE!</v>
      </c>
    </row>
    <row r="189" spans="1:17">
      <c r="A189">
        <v>179</v>
      </c>
      <c r="C189" t="e" vm="2">
        <f>[1]!GenLognormal($C$9,$C$10)</f>
        <v>#VALUE!</v>
      </c>
      <c r="D189" t="e" vm="2">
        <f>[1]!GenLognormal($D$9,$D$10)</f>
        <v>#VALUE!</v>
      </c>
      <c r="E189" t="e" vm="2">
        <f>[1]!genNormal($E$9,$E$10)</f>
        <v>#VALUE!</v>
      </c>
      <c r="F189" t="e" vm="2">
        <f>[1]!GenLognormal($F$9,$F$10)</f>
        <v>#VALUE!</v>
      </c>
      <c r="G189" t="e" vm="2">
        <f>[1]!genBinomial(1,0.567)</f>
        <v>#VALUE!</v>
      </c>
      <c r="H189" s="13" t="e" vm="1">
        <f t="shared" si="14"/>
        <v>#VALUE!</v>
      </c>
      <c r="I189" s="1">
        <f>Main!$A$28</f>
        <v>546.4568794166978</v>
      </c>
      <c r="J189" s="48" t="e" vm="1">
        <f t="shared" si="15"/>
        <v>#VALUE!</v>
      </c>
      <c r="K189" t="e" vm="1">
        <f t="shared" si="16"/>
        <v>#VALUE!</v>
      </c>
      <c r="L189" s="1">
        <f>Main!$B$28</f>
        <v>543.76347110552581</v>
      </c>
      <c r="M189" s="48" t="e" vm="1">
        <f t="shared" si="17"/>
        <v>#VALUE!</v>
      </c>
      <c r="N189" t="e" vm="1">
        <f t="shared" si="18"/>
        <v>#VALUE!</v>
      </c>
      <c r="O189" s="1">
        <f>Main!$C$28</f>
        <v>549.13290547962629</v>
      </c>
      <c r="P189" s="48" t="e" vm="1">
        <f t="shared" si="19"/>
        <v>#VALUE!</v>
      </c>
      <c r="Q189" t="e" vm="1">
        <f t="shared" si="20"/>
        <v>#VALUE!</v>
      </c>
    </row>
    <row r="190" spans="1:17">
      <c r="A190">
        <v>180</v>
      </c>
      <c r="C190" t="e" vm="2">
        <f>[1]!GenLognormal($C$9,$C$10)</f>
        <v>#VALUE!</v>
      </c>
      <c r="D190" t="e" vm="2">
        <f>[1]!GenLognormal($D$9,$D$10)</f>
        <v>#VALUE!</v>
      </c>
      <c r="E190" t="e" vm="2">
        <f>[1]!genNormal($E$9,$E$10)</f>
        <v>#VALUE!</v>
      </c>
      <c r="F190" t="e" vm="2">
        <f>[1]!GenLognormal($F$9,$F$10)</f>
        <v>#VALUE!</v>
      </c>
      <c r="G190" t="e" vm="2">
        <f>[1]!genBinomial(1,0.567)</f>
        <v>#VALUE!</v>
      </c>
      <c r="H190" s="13" t="e" vm="1">
        <f t="shared" si="14"/>
        <v>#VALUE!</v>
      </c>
      <c r="I190" s="1">
        <f>Main!$A$28</f>
        <v>546.4568794166978</v>
      </c>
      <c r="J190" s="48" t="e" vm="1">
        <f t="shared" si="15"/>
        <v>#VALUE!</v>
      </c>
      <c r="K190" t="e" vm="1">
        <f t="shared" si="16"/>
        <v>#VALUE!</v>
      </c>
      <c r="L190" s="1">
        <f>Main!$B$28</f>
        <v>543.76347110552581</v>
      </c>
      <c r="M190" s="48" t="e" vm="1">
        <f t="shared" si="17"/>
        <v>#VALUE!</v>
      </c>
      <c r="N190" t="e" vm="1">
        <f t="shared" si="18"/>
        <v>#VALUE!</v>
      </c>
      <c r="O190" s="1">
        <f>Main!$C$28</f>
        <v>549.13290547962629</v>
      </c>
      <c r="P190" s="48" t="e" vm="1">
        <f t="shared" si="19"/>
        <v>#VALUE!</v>
      </c>
      <c r="Q190" t="e" vm="1">
        <f t="shared" si="20"/>
        <v>#VALUE!</v>
      </c>
    </row>
    <row r="191" spans="1:17">
      <c r="A191">
        <v>181</v>
      </c>
      <c r="C191" t="e" vm="2">
        <f>[1]!GenLognormal($C$9,$C$10)</f>
        <v>#VALUE!</v>
      </c>
      <c r="D191" t="e" vm="2">
        <f>[1]!GenLognormal($D$9,$D$10)</f>
        <v>#VALUE!</v>
      </c>
      <c r="E191" t="e" vm="2">
        <f>[1]!genNormal($E$9,$E$10)</f>
        <v>#VALUE!</v>
      </c>
      <c r="F191" t="e" vm="2">
        <f>[1]!GenLognormal($F$9,$F$10)</f>
        <v>#VALUE!</v>
      </c>
      <c r="G191" t="e" vm="2">
        <f>[1]!genBinomial(1,0.567)</f>
        <v>#VALUE!</v>
      </c>
      <c r="H191" s="13" t="e" vm="1">
        <f t="shared" si="14"/>
        <v>#VALUE!</v>
      </c>
      <c r="I191" s="1">
        <f>Main!$A$28</f>
        <v>546.4568794166978</v>
      </c>
      <c r="J191" s="48" t="e" vm="1">
        <f t="shared" si="15"/>
        <v>#VALUE!</v>
      </c>
      <c r="K191" t="e" vm="1">
        <f t="shared" si="16"/>
        <v>#VALUE!</v>
      </c>
      <c r="L191" s="1">
        <f>Main!$B$28</f>
        <v>543.76347110552581</v>
      </c>
      <c r="M191" s="48" t="e" vm="1">
        <f t="shared" si="17"/>
        <v>#VALUE!</v>
      </c>
      <c r="N191" t="e" vm="1">
        <f t="shared" si="18"/>
        <v>#VALUE!</v>
      </c>
      <c r="O191" s="1">
        <f>Main!$C$28</f>
        <v>549.13290547962629</v>
      </c>
      <c r="P191" s="48" t="e" vm="1">
        <f t="shared" si="19"/>
        <v>#VALUE!</v>
      </c>
      <c r="Q191" t="e" vm="1">
        <f t="shared" si="20"/>
        <v>#VALUE!</v>
      </c>
    </row>
    <row r="192" spans="1:17">
      <c r="A192">
        <v>182</v>
      </c>
      <c r="C192" t="e" vm="2">
        <f>[1]!GenLognormal($C$9,$C$10)</f>
        <v>#VALUE!</v>
      </c>
      <c r="D192" t="e" vm="2">
        <f>[1]!GenLognormal($D$9,$D$10)</f>
        <v>#VALUE!</v>
      </c>
      <c r="E192" t="e" vm="2">
        <f>[1]!genNormal($E$9,$E$10)</f>
        <v>#VALUE!</v>
      </c>
      <c r="F192" t="e" vm="2">
        <f>[1]!GenLognormal($F$9,$F$10)</f>
        <v>#VALUE!</v>
      </c>
      <c r="G192" t="e" vm="2">
        <f>[1]!genBinomial(1,0.567)</f>
        <v>#VALUE!</v>
      </c>
      <c r="H192" s="13" t="e" vm="1">
        <f t="shared" si="14"/>
        <v>#VALUE!</v>
      </c>
      <c r="I192" s="1">
        <f>Main!$A$28</f>
        <v>546.4568794166978</v>
      </c>
      <c r="J192" s="48" t="e" vm="1">
        <f t="shared" si="15"/>
        <v>#VALUE!</v>
      </c>
      <c r="K192" t="e" vm="1">
        <f t="shared" si="16"/>
        <v>#VALUE!</v>
      </c>
      <c r="L192" s="1">
        <f>Main!$B$28</f>
        <v>543.76347110552581</v>
      </c>
      <c r="M192" s="48" t="e" vm="1">
        <f t="shared" si="17"/>
        <v>#VALUE!</v>
      </c>
      <c r="N192" t="e" vm="1">
        <f t="shared" si="18"/>
        <v>#VALUE!</v>
      </c>
      <c r="O192" s="1">
        <f>Main!$C$28</f>
        <v>549.13290547962629</v>
      </c>
      <c r="P192" s="48" t="e" vm="1">
        <f t="shared" si="19"/>
        <v>#VALUE!</v>
      </c>
      <c r="Q192" t="e" vm="1">
        <f t="shared" si="20"/>
        <v>#VALUE!</v>
      </c>
    </row>
    <row r="193" spans="1:17">
      <c r="A193">
        <v>183</v>
      </c>
      <c r="C193" t="e" vm="2">
        <f>[1]!GenLognormal($C$9,$C$10)</f>
        <v>#VALUE!</v>
      </c>
      <c r="D193" t="e" vm="2">
        <f>[1]!GenLognormal($D$9,$D$10)</f>
        <v>#VALUE!</v>
      </c>
      <c r="E193" t="e" vm="2">
        <f>[1]!genNormal($E$9,$E$10)</f>
        <v>#VALUE!</v>
      </c>
      <c r="F193" t="e" vm="2">
        <f>[1]!GenLognormal($F$9,$F$10)</f>
        <v>#VALUE!</v>
      </c>
      <c r="G193" t="e" vm="2">
        <f>[1]!genBinomial(1,0.567)</f>
        <v>#VALUE!</v>
      </c>
      <c r="H193" s="13" t="e" vm="1">
        <f t="shared" si="14"/>
        <v>#VALUE!</v>
      </c>
      <c r="I193" s="1">
        <f>Main!$A$28</f>
        <v>546.4568794166978</v>
      </c>
      <c r="J193" s="48" t="e" vm="1">
        <f t="shared" si="15"/>
        <v>#VALUE!</v>
      </c>
      <c r="K193" t="e" vm="1">
        <f t="shared" si="16"/>
        <v>#VALUE!</v>
      </c>
      <c r="L193" s="1">
        <f>Main!$B$28</f>
        <v>543.76347110552581</v>
      </c>
      <c r="M193" s="48" t="e" vm="1">
        <f t="shared" si="17"/>
        <v>#VALUE!</v>
      </c>
      <c r="N193" t="e" vm="1">
        <f t="shared" si="18"/>
        <v>#VALUE!</v>
      </c>
      <c r="O193" s="1">
        <f>Main!$C$28</f>
        <v>549.13290547962629</v>
      </c>
      <c r="P193" s="48" t="e" vm="1">
        <f t="shared" si="19"/>
        <v>#VALUE!</v>
      </c>
      <c r="Q193" t="e" vm="1">
        <f t="shared" si="20"/>
        <v>#VALUE!</v>
      </c>
    </row>
    <row r="194" spans="1:17">
      <c r="A194">
        <v>184</v>
      </c>
      <c r="C194" t="e" vm="2">
        <f>[1]!GenLognormal($C$9,$C$10)</f>
        <v>#VALUE!</v>
      </c>
      <c r="D194" t="e" vm="2">
        <f>[1]!GenLognormal($D$9,$D$10)</f>
        <v>#VALUE!</v>
      </c>
      <c r="E194" t="e" vm="2">
        <f>[1]!genNormal($E$9,$E$10)</f>
        <v>#VALUE!</v>
      </c>
      <c r="F194" t="e" vm="2">
        <f>[1]!GenLognormal($F$9,$F$10)</f>
        <v>#VALUE!</v>
      </c>
      <c r="G194" t="e" vm="2">
        <f>[1]!genBinomial(1,0.567)</f>
        <v>#VALUE!</v>
      </c>
      <c r="H194" s="13" t="e" vm="1">
        <f t="shared" si="14"/>
        <v>#VALUE!</v>
      </c>
      <c r="I194" s="1">
        <f>Main!$A$28</f>
        <v>546.4568794166978</v>
      </c>
      <c r="J194" s="48" t="e" vm="1">
        <f t="shared" si="15"/>
        <v>#VALUE!</v>
      </c>
      <c r="K194" t="e" vm="1">
        <f t="shared" si="16"/>
        <v>#VALUE!</v>
      </c>
      <c r="L194" s="1">
        <f>Main!$B$28</f>
        <v>543.76347110552581</v>
      </c>
      <c r="M194" s="48" t="e" vm="1">
        <f t="shared" si="17"/>
        <v>#VALUE!</v>
      </c>
      <c r="N194" t="e" vm="1">
        <f t="shared" si="18"/>
        <v>#VALUE!</v>
      </c>
      <c r="O194" s="1">
        <f>Main!$C$28</f>
        <v>549.13290547962629</v>
      </c>
      <c r="P194" s="48" t="e" vm="1">
        <f t="shared" si="19"/>
        <v>#VALUE!</v>
      </c>
      <c r="Q194" t="e" vm="1">
        <f t="shared" si="20"/>
        <v>#VALUE!</v>
      </c>
    </row>
    <row r="195" spans="1:17">
      <c r="A195">
        <v>185</v>
      </c>
      <c r="C195" t="e" vm="2">
        <f>[1]!GenLognormal($C$9,$C$10)</f>
        <v>#VALUE!</v>
      </c>
      <c r="D195" t="e" vm="2">
        <f>[1]!GenLognormal($D$9,$D$10)</f>
        <v>#VALUE!</v>
      </c>
      <c r="E195" t="e" vm="2">
        <f>[1]!genNormal($E$9,$E$10)</f>
        <v>#VALUE!</v>
      </c>
      <c r="F195" t="e" vm="2">
        <f>[1]!GenLognormal($F$9,$F$10)</f>
        <v>#VALUE!</v>
      </c>
      <c r="G195" t="e" vm="2">
        <f>[1]!genBinomial(1,0.567)</f>
        <v>#VALUE!</v>
      </c>
      <c r="H195" s="13" t="e" vm="1">
        <f t="shared" si="14"/>
        <v>#VALUE!</v>
      </c>
      <c r="I195" s="1">
        <f>Main!$A$28</f>
        <v>546.4568794166978</v>
      </c>
      <c r="J195" s="48" t="e" vm="1">
        <f t="shared" si="15"/>
        <v>#VALUE!</v>
      </c>
      <c r="K195" t="e" vm="1">
        <f t="shared" si="16"/>
        <v>#VALUE!</v>
      </c>
      <c r="L195" s="1">
        <f>Main!$B$28</f>
        <v>543.76347110552581</v>
      </c>
      <c r="M195" s="48" t="e" vm="1">
        <f t="shared" si="17"/>
        <v>#VALUE!</v>
      </c>
      <c r="N195" t="e" vm="1">
        <f t="shared" si="18"/>
        <v>#VALUE!</v>
      </c>
      <c r="O195" s="1">
        <f>Main!$C$28</f>
        <v>549.13290547962629</v>
      </c>
      <c r="P195" s="48" t="e" vm="1">
        <f t="shared" si="19"/>
        <v>#VALUE!</v>
      </c>
      <c r="Q195" t="e" vm="1">
        <f t="shared" si="20"/>
        <v>#VALUE!</v>
      </c>
    </row>
    <row r="196" spans="1:17">
      <c r="A196">
        <v>186</v>
      </c>
      <c r="C196" t="e" vm="2">
        <f>[1]!GenLognormal($C$9,$C$10)</f>
        <v>#VALUE!</v>
      </c>
      <c r="D196" t="e" vm="2">
        <f>[1]!GenLognormal($D$9,$D$10)</f>
        <v>#VALUE!</v>
      </c>
      <c r="E196" t="e" vm="2">
        <f>[1]!genNormal($E$9,$E$10)</f>
        <v>#VALUE!</v>
      </c>
      <c r="F196" t="e" vm="2">
        <f>[1]!GenLognormal($F$9,$F$10)</f>
        <v>#VALUE!</v>
      </c>
      <c r="G196" t="e" vm="2">
        <f>[1]!genBinomial(1,0.567)</f>
        <v>#VALUE!</v>
      </c>
      <c r="H196" s="13" t="e" vm="1">
        <f t="shared" si="14"/>
        <v>#VALUE!</v>
      </c>
      <c r="I196" s="1">
        <f>Main!$A$28</f>
        <v>546.4568794166978</v>
      </c>
      <c r="J196" s="48" t="e" vm="1">
        <f t="shared" si="15"/>
        <v>#VALUE!</v>
      </c>
      <c r="K196" t="e" vm="1">
        <f t="shared" si="16"/>
        <v>#VALUE!</v>
      </c>
      <c r="L196" s="1">
        <f>Main!$B$28</f>
        <v>543.76347110552581</v>
      </c>
      <c r="M196" s="48" t="e" vm="1">
        <f t="shared" si="17"/>
        <v>#VALUE!</v>
      </c>
      <c r="N196" t="e" vm="1">
        <f t="shared" si="18"/>
        <v>#VALUE!</v>
      </c>
      <c r="O196" s="1">
        <f>Main!$C$28</f>
        <v>549.13290547962629</v>
      </c>
      <c r="P196" s="48" t="e" vm="1">
        <f t="shared" si="19"/>
        <v>#VALUE!</v>
      </c>
      <c r="Q196" t="e" vm="1">
        <f t="shared" si="20"/>
        <v>#VALUE!</v>
      </c>
    </row>
    <row r="197" spans="1:17">
      <c r="A197">
        <v>187</v>
      </c>
      <c r="C197" t="e" vm="2">
        <f>[1]!GenLognormal($C$9,$C$10)</f>
        <v>#VALUE!</v>
      </c>
      <c r="D197" t="e" vm="2">
        <f>[1]!GenLognormal($D$9,$D$10)</f>
        <v>#VALUE!</v>
      </c>
      <c r="E197" t="e" vm="2">
        <f>[1]!genNormal($E$9,$E$10)</f>
        <v>#VALUE!</v>
      </c>
      <c r="F197" t="e" vm="2">
        <f>[1]!GenLognormal($F$9,$F$10)</f>
        <v>#VALUE!</v>
      </c>
      <c r="G197" t="e" vm="2">
        <f>[1]!genBinomial(1,0.567)</f>
        <v>#VALUE!</v>
      </c>
      <c r="H197" s="13" t="e" vm="1">
        <f t="shared" si="14"/>
        <v>#VALUE!</v>
      </c>
      <c r="I197" s="1">
        <f>Main!$A$28</f>
        <v>546.4568794166978</v>
      </c>
      <c r="J197" s="48" t="e" vm="1">
        <f t="shared" si="15"/>
        <v>#VALUE!</v>
      </c>
      <c r="K197" t="e" vm="1">
        <f t="shared" si="16"/>
        <v>#VALUE!</v>
      </c>
      <c r="L197" s="1">
        <f>Main!$B$28</f>
        <v>543.76347110552581</v>
      </c>
      <c r="M197" s="48" t="e" vm="1">
        <f t="shared" si="17"/>
        <v>#VALUE!</v>
      </c>
      <c r="N197" t="e" vm="1">
        <f t="shared" si="18"/>
        <v>#VALUE!</v>
      </c>
      <c r="O197" s="1">
        <f>Main!$C$28</f>
        <v>549.13290547962629</v>
      </c>
      <c r="P197" s="48" t="e" vm="1">
        <f t="shared" si="19"/>
        <v>#VALUE!</v>
      </c>
      <c r="Q197" t="e" vm="1">
        <f t="shared" si="20"/>
        <v>#VALUE!</v>
      </c>
    </row>
    <row r="198" spans="1:17">
      <c r="A198">
        <v>188</v>
      </c>
      <c r="C198" t="e" vm="2">
        <f>[1]!GenLognormal($C$9,$C$10)</f>
        <v>#VALUE!</v>
      </c>
      <c r="D198" t="e" vm="2">
        <f>[1]!GenLognormal($D$9,$D$10)</f>
        <v>#VALUE!</v>
      </c>
      <c r="E198" t="e" vm="2">
        <f>[1]!genNormal($E$9,$E$10)</f>
        <v>#VALUE!</v>
      </c>
      <c r="F198" t="e" vm="2">
        <f>[1]!GenLognormal($F$9,$F$10)</f>
        <v>#VALUE!</v>
      </c>
      <c r="G198" t="e" vm="2">
        <f>[1]!genBinomial(1,0.567)</f>
        <v>#VALUE!</v>
      </c>
      <c r="H198" s="13" t="e" vm="1">
        <f t="shared" si="14"/>
        <v>#VALUE!</v>
      </c>
      <c r="I198" s="1">
        <f>Main!$A$28</f>
        <v>546.4568794166978</v>
      </c>
      <c r="J198" s="48" t="e" vm="1">
        <f t="shared" si="15"/>
        <v>#VALUE!</v>
      </c>
      <c r="K198" t="e" vm="1">
        <f t="shared" si="16"/>
        <v>#VALUE!</v>
      </c>
      <c r="L198" s="1">
        <f>Main!$B$28</f>
        <v>543.76347110552581</v>
      </c>
      <c r="M198" s="48" t="e" vm="1">
        <f t="shared" si="17"/>
        <v>#VALUE!</v>
      </c>
      <c r="N198" t="e" vm="1">
        <f t="shared" si="18"/>
        <v>#VALUE!</v>
      </c>
      <c r="O198" s="1">
        <f>Main!$C$28</f>
        <v>549.13290547962629</v>
      </c>
      <c r="P198" s="48" t="e" vm="1">
        <f t="shared" si="19"/>
        <v>#VALUE!</v>
      </c>
      <c r="Q198" t="e" vm="1">
        <f t="shared" si="20"/>
        <v>#VALUE!</v>
      </c>
    </row>
    <row r="199" spans="1:17">
      <c r="A199">
        <v>189</v>
      </c>
      <c r="C199" t="e" vm="2">
        <f>[1]!GenLognormal($C$9,$C$10)</f>
        <v>#VALUE!</v>
      </c>
      <c r="D199" t="e" vm="2">
        <f>[1]!GenLognormal($D$9,$D$10)</f>
        <v>#VALUE!</v>
      </c>
      <c r="E199" t="e" vm="2">
        <f>[1]!genNormal($E$9,$E$10)</f>
        <v>#VALUE!</v>
      </c>
      <c r="F199" t="e" vm="2">
        <f>[1]!GenLognormal($F$9,$F$10)</f>
        <v>#VALUE!</v>
      </c>
      <c r="G199" t="e" vm="2">
        <f>[1]!genBinomial(1,0.567)</f>
        <v>#VALUE!</v>
      </c>
      <c r="H199" s="13" t="e" vm="1">
        <f t="shared" si="14"/>
        <v>#VALUE!</v>
      </c>
      <c r="I199" s="1">
        <f>Main!$A$28</f>
        <v>546.4568794166978</v>
      </c>
      <c r="J199" s="48" t="e" vm="1">
        <f t="shared" si="15"/>
        <v>#VALUE!</v>
      </c>
      <c r="K199" t="e" vm="1">
        <f t="shared" si="16"/>
        <v>#VALUE!</v>
      </c>
      <c r="L199" s="1">
        <f>Main!$B$28</f>
        <v>543.76347110552581</v>
      </c>
      <c r="M199" s="48" t="e" vm="1">
        <f t="shared" si="17"/>
        <v>#VALUE!</v>
      </c>
      <c r="N199" t="e" vm="1">
        <f t="shared" si="18"/>
        <v>#VALUE!</v>
      </c>
      <c r="O199" s="1">
        <f>Main!$C$28</f>
        <v>549.13290547962629</v>
      </c>
      <c r="P199" s="48" t="e" vm="1">
        <f t="shared" si="19"/>
        <v>#VALUE!</v>
      </c>
      <c r="Q199" t="e" vm="1">
        <f t="shared" si="20"/>
        <v>#VALUE!</v>
      </c>
    </row>
    <row r="200" spans="1:17">
      <c r="A200">
        <v>190</v>
      </c>
      <c r="C200" t="e" vm="2">
        <f>[1]!GenLognormal($C$9,$C$10)</f>
        <v>#VALUE!</v>
      </c>
      <c r="D200" t="e" vm="2">
        <f>[1]!GenLognormal($D$9,$D$10)</f>
        <v>#VALUE!</v>
      </c>
      <c r="E200" t="e" vm="2">
        <f>[1]!genNormal($E$9,$E$10)</f>
        <v>#VALUE!</v>
      </c>
      <c r="F200" t="e" vm="2">
        <f>[1]!GenLognormal($F$9,$F$10)</f>
        <v>#VALUE!</v>
      </c>
      <c r="G200" t="e" vm="2">
        <f>[1]!genBinomial(1,0.567)</f>
        <v>#VALUE!</v>
      </c>
      <c r="H200" s="13" t="e" vm="1">
        <f t="shared" si="14"/>
        <v>#VALUE!</v>
      </c>
      <c r="I200" s="1">
        <f>Main!$A$28</f>
        <v>546.4568794166978</v>
      </c>
      <c r="J200" s="48" t="e" vm="1">
        <f t="shared" si="15"/>
        <v>#VALUE!</v>
      </c>
      <c r="K200" t="e" vm="1">
        <f t="shared" si="16"/>
        <v>#VALUE!</v>
      </c>
      <c r="L200" s="1">
        <f>Main!$B$28</f>
        <v>543.76347110552581</v>
      </c>
      <c r="M200" s="48" t="e" vm="1">
        <f t="shared" si="17"/>
        <v>#VALUE!</v>
      </c>
      <c r="N200" t="e" vm="1">
        <f t="shared" si="18"/>
        <v>#VALUE!</v>
      </c>
      <c r="O200" s="1">
        <f>Main!$C$28</f>
        <v>549.13290547962629</v>
      </c>
      <c r="P200" s="48" t="e" vm="1">
        <f t="shared" si="19"/>
        <v>#VALUE!</v>
      </c>
      <c r="Q200" t="e" vm="1">
        <f t="shared" si="20"/>
        <v>#VALUE!</v>
      </c>
    </row>
    <row r="201" spans="1:17">
      <c r="A201">
        <v>191</v>
      </c>
      <c r="C201" t="e" vm="2">
        <f>[1]!GenLognormal($C$9,$C$10)</f>
        <v>#VALUE!</v>
      </c>
      <c r="D201" t="e" vm="2">
        <f>[1]!GenLognormal($D$9,$D$10)</f>
        <v>#VALUE!</v>
      </c>
      <c r="E201" t="e" vm="2">
        <f>[1]!genNormal($E$9,$E$10)</f>
        <v>#VALUE!</v>
      </c>
      <c r="F201" t="e" vm="2">
        <f>[1]!GenLognormal($F$9,$F$10)</f>
        <v>#VALUE!</v>
      </c>
      <c r="G201" t="e" vm="2">
        <f>[1]!genBinomial(1,0.567)</f>
        <v>#VALUE!</v>
      </c>
      <c r="H201" s="13" t="e" vm="1">
        <f t="shared" si="14"/>
        <v>#VALUE!</v>
      </c>
      <c r="I201" s="1">
        <f>Main!$A$28</f>
        <v>546.4568794166978</v>
      </c>
      <c r="J201" s="48" t="e" vm="1">
        <f t="shared" si="15"/>
        <v>#VALUE!</v>
      </c>
      <c r="K201" t="e" vm="1">
        <f t="shared" si="16"/>
        <v>#VALUE!</v>
      </c>
      <c r="L201" s="1">
        <f>Main!$B$28</f>
        <v>543.76347110552581</v>
      </c>
      <c r="M201" s="48" t="e" vm="1">
        <f t="shared" si="17"/>
        <v>#VALUE!</v>
      </c>
      <c r="N201" t="e" vm="1">
        <f t="shared" si="18"/>
        <v>#VALUE!</v>
      </c>
      <c r="O201" s="1">
        <f>Main!$C$28</f>
        <v>549.13290547962629</v>
      </c>
      <c r="P201" s="48" t="e" vm="1">
        <f t="shared" si="19"/>
        <v>#VALUE!</v>
      </c>
      <c r="Q201" t="e" vm="1">
        <f t="shared" si="20"/>
        <v>#VALUE!</v>
      </c>
    </row>
    <row r="202" spans="1:17">
      <c r="A202">
        <v>192</v>
      </c>
      <c r="C202" t="e" vm="2">
        <f>[1]!GenLognormal($C$9,$C$10)</f>
        <v>#VALUE!</v>
      </c>
      <c r="D202" t="e" vm="2">
        <f>[1]!GenLognormal($D$9,$D$10)</f>
        <v>#VALUE!</v>
      </c>
      <c r="E202" t="e" vm="2">
        <f>[1]!genNormal($E$9,$E$10)</f>
        <v>#VALUE!</v>
      </c>
      <c r="F202" t="e" vm="2">
        <f>[1]!GenLognormal($F$9,$F$10)</f>
        <v>#VALUE!</v>
      </c>
      <c r="G202" t="e" vm="2">
        <f>[1]!genBinomial(1,0.567)</f>
        <v>#VALUE!</v>
      </c>
      <c r="H202" s="13" t="e" vm="1">
        <f t="shared" si="14"/>
        <v>#VALUE!</v>
      </c>
      <c r="I202" s="1">
        <f>Main!$A$28</f>
        <v>546.4568794166978</v>
      </c>
      <c r="J202" s="48" t="e" vm="1">
        <f t="shared" si="15"/>
        <v>#VALUE!</v>
      </c>
      <c r="K202" t="e" vm="1">
        <f t="shared" si="16"/>
        <v>#VALUE!</v>
      </c>
      <c r="L202" s="1">
        <f>Main!$B$28</f>
        <v>543.76347110552581</v>
      </c>
      <c r="M202" s="48" t="e" vm="1">
        <f t="shared" si="17"/>
        <v>#VALUE!</v>
      </c>
      <c r="N202" t="e" vm="1">
        <f t="shared" si="18"/>
        <v>#VALUE!</v>
      </c>
      <c r="O202" s="1">
        <f>Main!$C$28</f>
        <v>549.13290547962629</v>
      </c>
      <c r="P202" s="48" t="e" vm="1">
        <f t="shared" si="19"/>
        <v>#VALUE!</v>
      </c>
      <c r="Q202" t="e" vm="1">
        <f t="shared" si="20"/>
        <v>#VALUE!</v>
      </c>
    </row>
    <row r="203" spans="1:17">
      <c r="A203">
        <v>193</v>
      </c>
      <c r="C203" t="e" vm="2">
        <f>[1]!GenLognormal($C$9,$C$10)</f>
        <v>#VALUE!</v>
      </c>
      <c r="D203" t="e" vm="2">
        <f>[1]!GenLognormal($D$9,$D$10)</f>
        <v>#VALUE!</v>
      </c>
      <c r="E203" t="e" vm="2">
        <f>[1]!genNormal($E$9,$E$10)</f>
        <v>#VALUE!</v>
      </c>
      <c r="F203" t="e" vm="2">
        <f>[1]!GenLognormal($F$9,$F$10)</f>
        <v>#VALUE!</v>
      </c>
      <c r="G203" t="e" vm="2">
        <f>[1]!genBinomial(1,0.567)</f>
        <v>#VALUE!</v>
      </c>
      <c r="H203" s="13" t="e" vm="1">
        <f t="shared" si="14"/>
        <v>#VALUE!</v>
      </c>
      <c r="I203" s="1">
        <f>Main!$A$28</f>
        <v>546.4568794166978</v>
      </c>
      <c r="J203" s="48" t="e" vm="1">
        <f t="shared" si="15"/>
        <v>#VALUE!</v>
      </c>
      <c r="K203" t="e" vm="1">
        <f t="shared" si="16"/>
        <v>#VALUE!</v>
      </c>
      <c r="L203" s="1">
        <f>Main!$B$28</f>
        <v>543.76347110552581</v>
      </c>
      <c r="M203" s="48" t="e" vm="1">
        <f t="shared" si="17"/>
        <v>#VALUE!</v>
      </c>
      <c r="N203" t="e" vm="1">
        <f t="shared" si="18"/>
        <v>#VALUE!</v>
      </c>
      <c r="O203" s="1">
        <f>Main!$C$28</f>
        <v>549.13290547962629</v>
      </c>
      <c r="P203" s="48" t="e" vm="1">
        <f t="shared" si="19"/>
        <v>#VALUE!</v>
      </c>
      <c r="Q203" t="e" vm="1">
        <f t="shared" si="20"/>
        <v>#VALUE!</v>
      </c>
    </row>
    <row r="204" spans="1:17">
      <c r="A204">
        <v>194</v>
      </c>
      <c r="C204" t="e" vm="2">
        <f>[1]!GenLognormal($C$9,$C$10)</f>
        <v>#VALUE!</v>
      </c>
      <c r="D204" t="e" vm="2">
        <f>[1]!GenLognormal($D$9,$D$10)</f>
        <v>#VALUE!</v>
      </c>
      <c r="E204" t="e" vm="2">
        <f>[1]!genNormal($E$9,$E$10)</f>
        <v>#VALUE!</v>
      </c>
      <c r="F204" t="e" vm="2">
        <f>[1]!GenLognormal($F$9,$F$10)</f>
        <v>#VALUE!</v>
      </c>
      <c r="G204" t="e" vm="2">
        <f>[1]!genBinomial(1,0.567)</f>
        <v>#VALUE!</v>
      </c>
      <c r="H204" s="13" t="e" vm="1">
        <f t="shared" ref="H204:H267" si="21">(266.16-47.17*G204-2.33*F204+0.66*E204+0.017*(E204^2))*113.12/1000000*D204</f>
        <v>#VALUE!</v>
      </c>
      <c r="I204" s="1">
        <f>Main!$A$28</f>
        <v>546.4568794166978</v>
      </c>
      <c r="J204" s="48" t="e" vm="1">
        <f t="shared" ref="J204:J267" si="22">I204*$H204/24/60</f>
        <v>#VALUE!</v>
      </c>
      <c r="K204" t="e" vm="1">
        <f t="shared" ref="K204:K267" si="23">J204*24*60/$D204</f>
        <v>#VALUE!</v>
      </c>
      <c r="L204" s="1">
        <f>Main!$B$28</f>
        <v>543.76347110552581</v>
      </c>
      <c r="M204" s="48" t="e" vm="1">
        <f t="shared" ref="M204:M267" si="24">L204*$H204/24/60</f>
        <v>#VALUE!</v>
      </c>
      <c r="N204" t="e" vm="1">
        <f t="shared" ref="N204:N267" si="25">M204*24*60/$D204</f>
        <v>#VALUE!</v>
      </c>
      <c r="O204" s="1">
        <f>Main!$C$28</f>
        <v>549.13290547962629</v>
      </c>
      <c r="P204" s="48" t="e" vm="1">
        <f t="shared" ref="P204:P267" si="26">O204*$H204/24/60</f>
        <v>#VALUE!</v>
      </c>
      <c r="Q204" t="e" vm="1">
        <f t="shared" ref="Q204:Q267" si="27">P204*24*60/$D204</f>
        <v>#VALUE!</v>
      </c>
    </row>
    <row r="205" spans="1:17">
      <c r="A205">
        <v>195</v>
      </c>
      <c r="C205" t="e" vm="2">
        <f>[1]!GenLognormal($C$9,$C$10)</f>
        <v>#VALUE!</v>
      </c>
      <c r="D205" t="e" vm="2">
        <f>[1]!GenLognormal($D$9,$D$10)</f>
        <v>#VALUE!</v>
      </c>
      <c r="E205" t="e" vm="2">
        <f>[1]!genNormal($E$9,$E$10)</f>
        <v>#VALUE!</v>
      </c>
      <c r="F205" t="e" vm="2">
        <f>[1]!GenLognormal($F$9,$F$10)</f>
        <v>#VALUE!</v>
      </c>
      <c r="G205" t="e" vm="2">
        <f>[1]!genBinomial(1,0.567)</f>
        <v>#VALUE!</v>
      </c>
      <c r="H205" s="13" t="e" vm="1">
        <f t="shared" si="21"/>
        <v>#VALUE!</v>
      </c>
      <c r="I205" s="1">
        <f>Main!$A$28</f>
        <v>546.4568794166978</v>
      </c>
      <c r="J205" s="48" t="e" vm="1">
        <f t="shared" si="22"/>
        <v>#VALUE!</v>
      </c>
      <c r="K205" t="e" vm="1">
        <f t="shared" si="23"/>
        <v>#VALUE!</v>
      </c>
      <c r="L205" s="1">
        <f>Main!$B$28</f>
        <v>543.76347110552581</v>
      </c>
      <c r="M205" s="48" t="e" vm="1">
        <f t="shared" si="24"/>
        <v>#VALUE!</v>
      </c>
      <c r="N205" t="e" vm="1">
        <f t="shared" si="25"/>
        <v>#VALUE!</v>
      </c>
      <c r="O205" s="1">
        <f>Main!$C$28</f>
        <v>549.13290547962629</v>
      </c>
      <c r="P205" s="48" t="e" vm="1">
        <f t="shared" si="26"/>
        <v>#VALUE!</v>
      </c>
      <c r="Q205" t="e" vm="1">
        <f t="shared" si="27"/>
        <v>#VALUE!</v>
      </c>
    </row>
    <row r="206" spans="1:17">
      <c r="A206">
        <v>196</v>
      </c>
      <c r="C206" t="e" vm="2">
        <f>[1]!GenLognormal($C$9,$C$10)</f>
        <v>#VALUE!</v>
      </c>
      <c r="D206" t="e" vm="2">
        <f>[1]!GenLognormal($D$9,$D$10)</f>
        <v>#VALUE!</v>
      </c>
      <c r="E206" t="e" vm="2">
        <f>[1]!genNormal($E$9,$E$10)</f>
        <v>#VALUE!</v>
      </c>
      <c r="F206" t="e" vm="2">
        <f>[1]!GenLognormal($F$9,$F$10)</f>
        <v>#VALUE!</v>
      </c>
      <c r="G206" t="e" vm="2">
        <f>[1]!genBinomial(1,0.567)</f>
        <v>#VALUE!</v>
      </c>
      <c r="H206" s="13" t="e" vm="1">
        <f t="shared" si="21"/>
        <v>#VALUE!</v>
      </c>
      <c r="I206" s="1">
        <f>Main!$A$28</f>
        <v>546.4568794166978</v>
      </c>
      <c r="J206" s="48" t="e" vm="1">
        <f t="shared" si="22"/>
        <v>#VALUE!</v>
      </c>
      <c r="K206" t="e" vm="1">
        <f t="shared" si="23"/>
        <v>#VALUE!</v>
      </c>
      <c r="L206" s="1">
        <f>Main!$B$28</f>
        <v>543.76347110552581</v>
      </c>
      <c r="M206" s="48" t="e" vm="1">
        <f t="shared" si="24"/>
        <v>#VALUE!</v>
      </c>
      <c r="N206" t="e" vm="1">
        <f t="shared" si="25"/>
        <v>#VALUE!</v>
      </c>
      <c r="O206" s="1">
        <f>Main!$C$28</f>
        <v>549.13290547962629</v>
      </c>
      <c r="P206" s="48" t="e" vm="1">
        <f t="shared" si="26"/>
        <v>#VALUE!</v>
      </c>
      <c r="Q206" t="e" vm="1">
        <f t="shared" si="27"/>
        <v>#VALUE!</v>
      </c>
    </row>
    <row r="207" spans="1:17">
      <c r="A207">
        <v>197</v>
      </c>
      <c r="C207" t="e" vm="2">
        <f>[1]!GenLognormal($C$9,$C$10)</f>
        <v>#VALUE!</v>
      </c>
      <c r="D207" t="e" vm="2">
        <f>[1]!GenLognormal($D$9,$D$10)</f>
        <v>#VALUE!</v>
      </c>
      <c r="E207" t="e" vm="2">
        <f>[1]!genNormal($E$9,$E$10)</f>
        <v>#VALUE!</v>
      </c>
      <c r="F207" t="e" vm="2">
        <f>[1]!GenLognormal($F$9,$F$10)</f>
        <v>#VALUE!</v>
      </c>
      <c r="G207" t="e" vm="2">
        <f>[1]!genBinomial(1,0.567)</f>
        <v>#VALUE!</v>
      </c>
      <c r="H207" s="13" t="e" vm="1">
        <f t="shared" si="21"/>
        <v>#VALUE!</v>
      </c>
      <c r="I207" s="1">
        <f>Main!$A$28</f>
        <v>546.4568794166978</v>
      </c>
      <c r="J207" s="48" t="e" vm="1">
        <f t="shared" si="22"/>
        <v>#VALUE!</v>
      </c>
      <c r="K207" t="e" vm="1">
        <f t="shared" si="23"/>
        <v>#VALUE!</v>
      </c>
      <c r="L207" s="1">
        <f>Main!$B$28</f>
        <v>543.76347110552581</v>
      </c>
      <c r="M207" s="48" t="e" vm="1">
        <f t="shared" si="24"/>
        <v>#VALUE!</v>
      </c>
      <c r="N207" t="e" vm="1">
        <f t="shared" si="25"/>
        <v>#VALUE!</v>
      </c>
      <c r="O207" s="1">
        <f>Main!$C$28</f>
        <v>549.13290547962629</v>
      </c>
      <c r="P207" s="48" t="e" vm="1">
        <f t="shared" si="26"/>
        <v>#VALUE!</v>
      </c>
      <c r="Q207" t="e" vm="1">
        <f t="shared" si="27"/>
        <v>#VALUE!</v>
      </c>
    </row>
    <row r="208" spans="1:17">
      <c r="A208">
        <v>198</v>
      </c>
      <c r="C208" t="e" vm="2">
        <f>[1]!GenLognormal($C$9,$C$10)</f>
        <v>#VALUE!</v>
      </c>
      <c r="D208" t="e" vm="2">
        <f>[1]!GenLognormal($D$9,$D$10)</f>
        <v>#VALUE!</v>
      </c>
      <c r="E208" t="e" vm="2">
        <f>[1]!genNormal($E$9,$E$10)</f>
        <v>#VALUE!</v>
      </c>
      <c r="F208" t="e" vm="2">
        <f>[1]!GenLognormal($F$9,$F$10)</f>
        <v>#VALUE!</v>
      </c>
      <c r="G208" t="e" vm="2">
        <f>[1]!genBinomial(1,0.567)</f>
        <v>#VALUE!</v>
      </c>
      <c r="H208" s="13" t="e" vm="1">
        <f t="shared" si="21"/>
        <v>#VALUE!</v>
      </c>
      <c r="I208" s="1">
        <f>Main!$A$28</f>
        <v>546.4568794166978</v>
      </c>
      <c r="J208" s="48" t="e" vm="1">
        <f t="shared" si="22"/>
        <v>#VALUE!</v>
      </c>
      <c r="K208" t="e" vm="1">
        <f t="shared" si="23"/>
        <v>#VALUE!</v>
      </c>
      <c r="L208" s="1">
        <f>Main!$B$28</f>
        <v>543.76347110552581</v>
      </c>
      <c r="M208" s="48" t="e" vm="1">
        <f t="shared" si="24"/>
        <v>#VALUE!</v>
      </c>
      <c r="N208" t="e" vm="1">
        <f t="shared" si="25"/>
        <v>#VALUE!</v>
      </c>
      <c r="O208" s="1">
        <f>Main!$C$28</f>
        <v>549.13290547962629</v>
      </c>
      <c r="P208" s="48" t="e" vm="1">
        <f t="shared" si="26"/>
        <v>#VALUE!</v>
      </c>
      <c r="Q208" t="e" vm="1">
        <f t="shared" si="27"/>
        <v>#VALUE!</v>
      </c>
    </row>
    <row r="209" spans="1:17">
      <c r="A209">
        <v>199</v>
      </c>
      <c r="C209" t="e" vm="2">
        <f>[1]!GenLognormal($C$9,$C$10)</f>
        <v>#VALUE!</v>
      </c>
      <c r="D209" t="e" vm="2">
        <f>[1]!GenLognormal($D$9,$D$10)</f>
        <v>#VALUE!</v>
      </c>
      <c r="E209" t="e" vm="2">
        <f>[1]!genNormal($E$9,$E$10)</f>
        <v>#VALUE!</v>
      </c>
      <c r="F209" t="e" vm="2">
        <f>[1]!GenLognormal($F$9,$F$10)</f>
        <v>#VALUE!</v>
      </c>
      <c r="G209" t="e" vm="2">
        <f>[1]!genBinomial(1,0.567)</f>
        <v>#VALUE!</v>
      </c>
      <c r="H209" s="13" t="e" vm="1">
        <f t="shared" si="21"/>
        <v>#VALUE!</v>
      </c>
      <c r="I209" s="1">
        <f>Main!$A$28</f>
        <v>546.4568794166978</v>
      </c>
      <c r="J209" s="48" t="e" vm="1">
        <f t="shared" si="22"/>
        <v>#VALUE!</v>
      </c>
      <c r="K209" t="e" vm="1">
        <f t="shared" si="23"/>
        <v>#VALUE!</v>
      </c>
      <c r="L209" s="1">
        <f>Main!$B$28</f>
        <v>543.76347110552581</v>
      </c>
      <c r="M209" s="48" t="e" vm="1">
        <f t="shared" si="24"/>
        <v>#VALUE!</v>
      </c>
      <c r="N209" t="e" vm="1">
        <f t="shared" si="25"/>
        <v>#VALUE!</v>
      </c>
      <c r="O209" s="1">
        <f>Main!$C$28</f>
        <v>549.13290547962629</v>
      </c>
      <c r="P209" s="48" t="e" vm="1">
        <f t="shared" si="26"/>
        <v>#VALUE!</v>
      </c>
      <c r="Q209" t="e" vm="1">
        <f t="shared" si="27"/>
        <v>#VALUE!</v>
      </c>
    </row>
    <row r="210" spans="1:17">
      <c r="A210">
        <v>200</v>
      </c>
      <c r="C210" t="e" vm="2">
        <f>[1]!GenLognormal($C$9,$C$10)</f>
        <v>#VALUE!</v>
      </c>
      <c r="D210" t="e" vm="2">
        <f>[1]!GenLognormal($D$9,$D$10)</f>
        <v>#VALUE!</v>
      </c>
      <c r="E210" t="e" vm="2">
        <f>[1]!genNormal($E$9,$E$10)</f>
        <v>#VALUE!</v>
      </c>
      <c r="F210" t="e" vm="2">
        <f>[1]!GenLognormal($F$9,$F$10)</f>
        <v>#VALUE!</v>
      </c>
      <c r="G210" t="e" vm="2">
        <f>[1]!genBinomial(1,0.567)</f>
        <v>#VALUE!</v>
      </c>
      <c r="H210" s="13" t="e" vm="1">
        <f t="shared" si="21"/>
        <v>#VALUE!</v>
      </c>
      <c r="I210" s="1">
        <f>Main!$A$28</f>
        <v>546.4568794166978</v>
      </c>
      <c r="J210" s="48" t="e" vm="1">
        <f t="shared" si="22"/>
        <v>#VALUE!</v>
      </c>
      <c r="K210" t="e" vm="1">
        <f t="shared" si="23"/>
        <v>#VALUE!</v>
      </c>
      <c r="L210" s="1">
        <f>Main!$B$28</f>
        <v>543.76347110552581</v>
      </c>
      <c r="M210" s="48" t="e" vm="1">
        <f t="shared" si="24"/>
        <v>#VALUE!</v>
      </c>
      <c r="N210" t="e" vm="1">
        <f t="shared" si="25"/>
        <v>#VALUE!</v>
      </c>
      <c r="O210" s="1">
        <f>Main!$C$28</f>
        <v>549.13290547962629</v>
      </c>
      <c r="P210" s="48" t="e" vm="1">
        <f t="shared" si="26"/>
        <v>#VALUE!</v>
      </c>
      <c r="Q210" t="e" vm="1">
        <f t="shared" si="27"/>
        <v>#VALUE!</v>
      </c>
    </row>
    <row r="211" spans="1:17">
      <c r="A211">
        <v>201</v>
      </c>
      <c r="C211" t="e" vm="2">
        <f>[1]!GenLognormal($C$9,$C$10)</f>
        <v>#VALUE!</v>
      </c>
      <c r="D211" t="e" vm="2">
        <f>[1]!GenLognormal($D$9,$D$10)</f>
        <v>#VALUE!</v>
      </c>
      <c r="E211" t="e" vm="2">
        <f>[1]!genNormal($E$9,$E$10)</f>
        <v>#VALUE!</v>
      </c>
      <c r="F211" t="e" vm="2">
        <f>[1]!GenLognormal($F$9,$F$10)</f>
        <v>#VALUE!</v>
      </c>
      <c r="G211" t="e" vm="2">
        <f>[1]!genBinomial(1,0.567)</f>
        <v>#VALUE!</v>
      </c>
      <c r="H211" s="13" t="e" vm="1">
        <f t="shared" si="21"/>
        <v>#VALUE!</v>
      </c>
      <c r="I211" s="1">
        <f>Main!$A$28</f>
        <v>546.4568794166978</v>
      </c>
      <c r="J211" s="48" t="e" vm="1">
        <f t="shared" si="22"/>
        <v>#VALUE!</v>
      </c>
      <c r="K211" t="e" vm="1">
        <f t="shared" si="23"/>
        <v>#VALUE!</v>
      </c>
      <c r="L211" s="1">
        <f>Main!$B$28</f>
        <v>543.76347110552581</v>
      </c>
      <c r="M211" s="48" t="e" vm="1">
        <f t="shared" si="24"/>
        <v>#VALUE!</v>
      </c>
      <c r="N211" t="e" vm="1">
        <f t="shared" si="25"/>
        <v>#VALUE!</v>
      </c>
      <c r="O211" s="1">
        <f>Main!$C$28</f>
        <v>549.13290547962629</v>
      </c>
      <c r="P211" s="48" t="e" vm="1">
        <f t="shared" si="26"/>
        <v>#VALUE!</v>
      </c>
      <c r="Q211" t="e" vm="1">
        <f t="shared" si="27"/>
        <v>#VALUE!</v>
      </c>
    </row>
    <row r="212" spans="1:17">
      <c r="A212">
        <v>202</v>
      </c>
      <c r="C212" t="e" vm="2">
        <f>[1]!GenLognormal($C$9,$C$10)</f>
        <v>#VALUE!</v>
      </c>
      <c r="D212" t="e" vm="2">
        <f>[1]!GenLognormal($D$9,$D$10)</f>
        <v>#VALUE!</v>
      </c>
      <c r="E212" t="e" vm="2">
        <f>[1]!genNormal($E$9,$E$10)</f>
        <v>#VALUE!</v>
      </c>
      <c r="F212" t="e" vm="2">
        <f>[1]!GenLognormal($F$9,$F$10)</f>
        <v>#VALUE!</v>
      </c>
      <c r="G212" t="e" vm="2">
        <f>[1]!genBinomial(1,0.567)</f>
        <v>#VALUE!</v>
      </c>
      <c r="H212" s="13" t="e" vm="1">
        <f t="shared" si="21"/>
        <v>#VALUE!</v>
      </c>
      <c r="I212" s="1">
        <f>Main!$A$28</f>
        <v>546.4568794166978</v>
      </c>
      <c r="J212" s="48" t="e" vm="1">
        <f t="shared" si="22"/>
        <v>#VALUE!</v>
      </c>
      <c r="K212" t="e" vm="1">
        <f t="shared" si="23"/>
        <v>#VALUE!</v>
      </c>
      <c r="L212" s="1">
        <f>Main!$B$28</f>
        <v>543.76347110552581</v>
      </c>
      <c r="M212" s="48" t="e" vm="1">
        <f t="shared" si="24"/>
        <v>#VALUE!</v>
      </c>
      <c r="N212" t="e" vm="1">
        <f t="shared" si="25"/>
        <v>#VALUE!</v>
      </c>
      <c r="O212" s="1">
        <f>Main!$C$28</f>
        <v>549.13290547962629</v>
      </c>
      <c r="P212" s="48" t="e" vm="1">
        <f t="shared" si="26"/>
        <v>#VALUE!</v>
      </c>
      <c r="Q212" t="e" vm="1">
        <f t="shared" si="27"/>
        <v>#VALUE!</v>
      </c>
    </row>
    <row r="213" spans="1:17">
      <c r="A213">
        <v>203</v>
      </c>
      <c r="C213" t="e" vm="2">
        <f>[1]!GenLognormal($C$9,$C$10)</f>
        <v>#VALUE!</v>
      </c>
      <c r="D213" t="e" vm="2">
        <f>[1]!GenLognormal($D$9,$D$10)</f>
        <v>#VALUE!</v>
      </c>
      <c r="E213" t="e" vm="2">
        <f>[1]!genNormal($E$9,$E$10)</f>
        <v>#VALUE!</v>
      </c>
      <c r="F213" t="e" vm="2">
        <f>[1]!GenLognormal($F$9,$F$10)</f>
        <v>#VALUE!</v>
      </c>
      <c r="G213" t="e" vm="2">
        <f>[1]!genBinomial(1,0.567)</f>
        <v>#VALUE!</v>
      </c>
      <c r="H213" s="13" t="e" vm="1">
        <f t="shared" si="21"/>
        <v>#VALUE!</v>
      </c>
      <c r="I213" s="1">
        <f>Main!$A$28</f>
        <v>546.4568794166978</v>
      </c>
      <c r="J213" s="48" t="e" vm="1">
        <f t="shared" si="22"/>
        <v>#VALUE!</v>
      </c>
      <c r="K213" t="e" vm="1">
        <f t="shared" si="23"/>
        <v>#VALUE!</v>
      </c>
      <c r="L213" s="1">
        <f>Main!$B$28</f>
        <v>543.76347110552581</v>
      </c>
      <c r="M213" s="48" t="e" vm="1">
        <f t="shared" si="24"/>
        <v>#VALUE!</v>
      </c>
      <c r="N213" t="e" vm="1">
        <f t="shared" si="25"/>
        <v>#VALUE!</v>
      </c>
      <c r="O213" s="1">
        <f>Main!$C$28</f>
        <v>549.13290547962629</v>
      </c>
      <c r="P213" s="48" t="e" vm="1">
        <f t="shared" si="26"/>
        <v>#VALUE!</v>
      </c>
      <c r="Q213" t="e" vm="1">
        <f t="shared" si="27"/>
        <v>#VALUE!</v>
      </c>
    </row>
    <row r="214" spans="1:17">
      <c r="A214">
        <v>204</v>
      </c>
      <c r="C214" t="e" vm="2">
        <f>[1]!GenLognormal($C$9,$C$10)</f>
        <v>#VALUE!</v>
      </c>
      <c r="D214" t="e" vm="2">
        <f>[1]!GenLognormal($D$9,$D$10)</f>
        <v>#VALUE!</v>
      </c>
      <c r="E214" t="e" vm="2">
        <f>[1]!genNormal($E$9,$E$10)</f>
        <v>#VALUE!</v>
      </c>
      <c r="F214" t="e" vm="2">
        <f>[1]!GenLognormal($F$9,$F$10)</f>
        <v>#VALUE!</v>
      </c>
      <c r="G214" t="e" vm="2">
        <f>[1]!genBinomial(1,0.567)</f>
        <v>#VALUE!</v>
      </c>
      <c r="H214" s="13" t="e" vm="1">
        <f t="shared" si="21"/>
        <v>#VALUE!</v>
      </c>
      <c r="I214" s="1">
        <f>Main!$A$28</f>
        <v>546.4568794166978</v>
      </c>
      <c r="J214" s="48" t="e" vm="1">
        <f t="shared" si="22"/>
        <v>#VALUE!</v>
      </c>
      <c r="K214" t="e" vm="1">
        <f t="shared" si="23"/>
        <v>#VALUE!</v>
      </c>
      <c r="L214" s="1">
        <f>Main!$B$28</f>
        <v>543.76347110552581</v>
      </c>
      <c r="M214" s="48" t="e" vm="1">
        <f t="shared" si="24"/>
        <v>#VALUE!</v>
      </c>
      <c r="N214" t="e" vm="1">
        <f t="shared" si="25"/>
        <v>#VALUE!</v>
      </c>
      <c r="O214" s="1">
        <f>Main!$C$28</f>
        <v>549.13290547962629</v>
      </c>
      <c r="P214" s="48" t="e" vm="1">
        <f t="shared" si="26"/>
        <v>#VALUE!</v>
      </c>
      <c r="Q214" t="e" vm="1">
        <f t="shared" si="27"/>
        <v>#VALUE!</v>
      </c>
    </row>
    <row r="215" spans="1:17">
      <c r="A215">
        <v>205</v>
      </c>
      <c r="C215" t="e" vm="2">
        <f>[1]!GenLognormal($C$9,$C$10)</f>
        <v>#VALUE!</v>
      </c>
      <c r="D215" t="e" vm="2">
        <f>[1]!GenLognormal($D$9,$D$10)</f>
        <v>#VALUE!</v>
      </c>
      <c r="E215" t="e" vm="2">
        <f>[1]!genNormal($E$9,$E$10)</f>
        <v>#VALUE!</v>
      </c>
      <c r="F215" t="e" vm="2">
        <f>[1]!GenLognormal($F$9,$F$10)</f>
        <v>#VALUE!</v>
      </c>
      <c r="G215" t="e" vm="2">
        <f>[1]!genBinomial(1,0.567)</f>
        <v>#VALUE!</v>
      </c>
      <c r="H215" s="13" t="e" vm="1">
        <f t="shared" si="21"/>
        <v>#VALUE!</v>
      </c>
      <c r="I215" s="1">
        <f>Main!$A$28</f>
        <v>546.4568794166978</v>
      </c>
      <c r="J215" s="48" t="e" vm="1">
        <f t="shared" si="22"/>
        <v>#VALUE!</v>
      </c>
      <c r="K215" t="e" vm="1">
        <f t="shared" si="23"/>
        <v>#VALUE!</v>
      </c>
      <c r="L215" s="1">
        <f>Main!$B$28</f>
        <v>543.76347110552581</v>
      </c>
      <c r="M215" s="48" t="e" vm="1">
        <f t="shared" si="24"/>
        <v>#VALUE!</v>
      </c>
      <c r="N215" t="e" vm="1">
        <f t="shared" si="25"/>
        <v>#VALUE!</v>
      </c>
      <c r="O215" s="1">
        <f>Main!$C$28</f>
        <v>549.13290547962629</v>
      </c>
      <c r="P215" s="48" t="e" vm="1">
        <f t="shared" si="26"/>
        <v>#VALUE!</v>
      </c>
      <c r="Q215" t="e" vm="1">
        <f t="shared" si="27"/>
        <v>#VALUE!</v>
      </c>
    </row>
    <row r="216" spans="1:17">
      <c r="A216">
        <v>206</v>
      </c>
      <c r="C216" t="e" vm="2">
        <f>[1]!GenLognormal($C$9,$C$10)</f>
        <v>#VALUE!</v>
      </c>
      <c r="D216" t="e" vm="2">
        <f>[1]!GenLognormal($D$9,$D$10)</f>
        <v>#VALUE!</v>
      </c>
      <c r="E216" t="e" vm="2">
        <f>[1]!genNormal($E$9,$E$10)</f>
        <v>#VALUE!</v>
      </c>
      <c r="F216" t="e" vm="2">
        <f>[1]!GenLognormal($F$9,$F$10)</f>
        <v>#VALUE!</v>
      </c>
      <c r="G216" t="e" vm="2">
        <f>[1]!genBinomial(1,0.567)</f>
        <v>#VALUE!</v>
      </c>
      <c r="H216" s="13" t="e" vm="1">
        <f t="shared" si="21"/>
        <v>#VALUE!</v>
      </c>
      <c r="I216" s="1">
        <f>Main!$A$28</f>
        <v>546.4568794166978</v>
      </c>
      <c r="J216" s="48" t="e" vm="1">
        <f t="shared" si="22"/>
        <v>#VALUE!</v>
      </c>
      <c r="K216" t="e" vm="1">
        <f t="shared" si="23"/>
        <v>#VALUE!</v>
      </c>
      <c r="L216" s="1">
        <f>Main!$B$28</f>
        <v>543.76347110552581</v>
      </c>
      <c r="M216" s="48" t="e" vm="1">
        <f t="shared" si="24"/>
        <v>#VALUE!</v>
      </c>
      <c r="N216" t="e" vm="1">
        <f t="shared" si="25"/>
        <v>#VALUE!</v>
      </c>
      <c r="O216" s="1">
        <f>Main!$C$28</f>
        <v>549.13290547962629</v>
      </c>
      <c r="P216" s="48" t="e" vm="1">
        <f t="shared" si="26"/>
        <v>#VALUE!</v>
      </c>
      <c r="Q216" t="e" vm="1">
        <f t="shared" si="27"/>
        <v>#VALUE!</v>
      </c>
    </row>
    <row r="217" spans="1:17">
      <c r="A217">
        <v>207</v>
      </c>
      <c r="C217" t="e" vm="2">
        <f>[1]!GenLognormal($C$9,$C$10)</f>
        <v>#VALUE!</v>
      </c>
      <c r="D217" t="e" vm="2">
        <f>[1]!GenLognormal($D$9,$D$10)</f>
        <v>#VALUE!</v>
      </c>
      <c r="E217" t="e" vm="2">
        <f>[1]!genNormal($E$9,$E$10)</f>
        <v>#VALUE!</v>
      </c>
      <c r="F217" t="e" vm="2">
        <f>[1]!GenLognormal($F$9,$F$10)</f>
        <v>#VALUE!</v>
      </c>
      <c r="G217" t="e" vm="2">
        <f>[1]!genBinomial(1,0.567)</f>
        <v>#VALUE!</v>
      </c>
      <c r="H217" s="13" t="e" vm="1">
        <f t="shared" si="21"/>
        <v>#VALUE!</v>
      </c>
      <c r="I217" s="1">
        <f>Main!$A$28</f>
        <v>546.4568794166978</v>
      </c>
      <c r="J217" s="48" t="e" vm="1">
        <f t="shared" si="22"/>
        <v>#VALUE!</v>
      </c>
      <c r="K217" t="e" vm="1">
        <f t="shared" si="23"/>
        <v>#VALUE!</v>
      </c>
      <c r="L217" s="1">
        <f>Main!$B$28</f>
        <v>543.76347110552581</v>
      </c>
      <c r="M217" s="48" t="e" vm="1">
        <f t="shared" si="24"/>
        <v>#VALUE!</v>
      </c>
      <c r="N217" t="e" vm="1">
        <f t="shared" si="25"/>
        <v>#VALUE!</v>
      </c>
      <c r="O217" s="1">
        <f>Main!$C$28</f>
        <v>549.13290547962629</v>
      </c>
      <c r="P217" s="48" t="e" vm="1">
        <f t="shared" si="26"/>
        <v>#VALUE!</v>
      </c>
      <c r="Q217" t="e" vm="1">
        <f t="shared" si="27"/>
        <v>#VALUE!</v>
      </c>
    </row>
    <row r="218" spans="1:17">
      <c r="A218">
        <v>208</v>
      </c>
      <c r="C218" t="e" vm="2">
        <f>[1]!GenLognormal($C$9,$C$10)</f>
        <v>#VALUE!</v>
      </c>
      <c r="D218" t="e" vm="2">
        <f>[1]!GenLognormal($D$9,$D$10)</f>
        <v>#VALUE!</v>
      </c>
      <c r="E218" t="e" vm="2">
        <f>[1]!genNormal($E$9,$E$10)</f>
        <v>#VALUE!</v>
      </c>
      <c r="F218" t="e" vm="2">
        <f>[1]!GenLognormal($F$9,$F$10)</f>
        <v>#VALUE!</v>
      </c>
      <c r="G218" t="e" vm="2">
        <f>[1]!genBinomial(1,0.567)</f>
        <v>#VALUE!</v>
      </c>
      <c r="H218" s="13" t="e" vm="1">
        <f t="shared" si="21"/>
        <v>#VALUE!</v>
      </c>
      <c r="I218" s="1">
        <f>Main!$A$28</f>
        <v>546.4568794166978</v>
      </c>
      <c r="J218" s="48" t="e" vm="1">
        <f t="shared" si="22"/>
        <v>#VALUE!</v>
      </c>
      <c r="K218" t="e" vm="1">
        <f t="shared" si="23"/>
        <v>#VALUE!</v>
      </c>
      <c r="L218" s="1">
        <f>Main!$B$28</f>
        <v>543.76347110552581</v>
      </c>
      <c r="M218" s="48" t="e" vm="1">
        <f t="shared" si="24"/>
        <v>#VALUE!</v>
      </c>
      <c r="N218" t="e" vm="1">
        <f t="shared" si="25"/>
        <v>#VALUE!</v>
      </c>
      <c r="O218" s="1">
        <f>Main!$C$28</f>
        <v>549.13290547962629</v>
      </c>
      <c r="P218" s="48" t="e" vm="1">
        <f t="shared" si="26"/>
        <v>#VALUE!</v>
      </c>
      <c r="Q218" t="e" vm="1">
        <f t="shared" si="27"/>
        <v>#VALUE!</v>
      </c>
    </row>
    <row r="219" spans="1:17">
      <c r="A219">
        <v>209</v>
      </c>
      <c r="C219" t="e" vm="2">
        <f>[1]!GenLognormal($C$9,$C$10)</f>
        <v>#VALUE!</v>
      </c>
      <c r="D219" t="e" vm="2">
        <f>[1]!GenLognormal($D$9,$D$10)</f>
        <v>#VALUE!</v>
      </c>
      <c r="E219" t="e" vm="2">
        <f>[1]!genNormal($E$9,$E$10)</f>
        <v>#VALUE!</v>
      </c>
      <c r="F219" t="e" vm="2">
        <f>[1]!GenLognormal($F$9,$F$10)</f>
        <v>#VALUE!</v>
      </c>
      <c r="G219" t="e" vm="2">
        <f>[1]!genBinomial(1,0.567)</f>
        <v>#VALUE!</v>
      </c>
      <c r="H219" s="13" t="e" vm="1">
        <f t="shared" si="21"/>
        <v>#VALUE!</v>
      </c>
      <c r="I219" s="1">
        <f>Main!$A$28</f>
        <v>546.4568794166978</v>
      </c>
      <c r="J219" s="48" t="e" vm="1">
        <f t="shared" si="22"/>
        <v>#VALUE!</v>
      </c>
      <c r="K219" t="e" vm="1">
        <f t="shared" si="23"/>
        <v>#VALUE!</v>
      </c>
      <c r="L219" s="1">
        <f>Main!$B$28</f>
        <v>543.76347110552581</v>
      </c>
      <c r="M219" s="48" t="e" vm="1">
        <f t="shared" si="24"/>
        <v>#VALUE!</v>
      </c>
      <c r="N219" t="e" vm="1">
        <f t="shared" si="25"/>
        <v>#VALUE!</v>
      </c>
      <c r="O219" s="1">
        <f>Main!$C$28</f>
        <v>549.13290547962629</v>
      </c>
      <c r="P219" s="48" t="e" vm="1">
        <f t="shared" si="26"/>
        <v>#VALUE!</v>
      </c>
      <c r="Q219" t="e" vm="1">
        <f t="shared" si="27"/>
        <v>#VALUE!</v>
      </c>
    </row>
    <row r="220" spans="1:17">
      <c r="A220">
        <v>210</v>
      </c>
      <c r="C220" t="e" vm="2">
        <f>[1]!GenLognormal($C$9,$C$10)</f>
        <v>#VALUE!</v>
      </c>
      <c r="D220" t="e" vm="2">
        <f>[1]!GenLognormal($D$9,$D$10)</f>
        <v>#VALUE!</v>
      </c>
      <c r="E220" t="e" vm="2">
        <f>[1]!genNormal($E$9,$E$10)</f>
        <v>#VALUE!</v>
      </c>
      <c r="F220" t="e" vm="2">
        <f>[1]!GenLognormal($F$9,$F$10)</f>
        <v>#VALUE!</v>
      </c>
      <c r="G220" t="e" vm="2">
        <f>[1]!genBinomial(1,0.567)</f>
        <v>#VALUE!</v>
      </c>
      <c r="H220" s="13" t="e" vm="1">
        <f t="shared" si="21"/>
        <v>#VALUE!</v>
      </c>
      <c r="I220" s="1">
        <f>Main!$A$28</f>
        <v>546.4568794166978</v>
      </c>
      <c r="J220" s="48" t="e" vm="1">
        <f t="shared" si="22"/>
        <v>#VALUE!</v>
      </c>
      <c r="K220" t="e" vm="1">
        <f t="shared" si="23"/>
        <v>#VALUE!</v>
      </c>
      <c r="L220" s="1">
        <f>Main!$B$28</f>
        <v>543.76347110552581</v>
      </c>
      <c r="M220" s="48" t="e" vm="1">
        <f t="shared" si="24"/>
        <v>#VALUE!</v>
      </c>
      <c r="N220" t="e" vm="1">
        <f t="shared" si="25"/>
        <v>#VALUE!</v>
      </c>
      <c r="O220" s="1">
        <f>Main!$C$28</f>
        <v>549.13290547962629</v>
      </c>
      <c r="P220" s="48" t="e" vm="1">
        <f t="shared" si="26"/>
        <v>#VALUE!</v>
      </c>
      <c r="Q220" t="e" vm="1">
        <f t="shared" si="27"/>
        <v>#VALUE!</v>
      </c>
    </row>
    <row r="221" spans="1:17">
      <c r="A221">
        <v>211</v>
      </c>
      <c r="C221" t="e" vm="2">
        <f>[1]!GenLognormal($C$9,$C$10)</f>
        <v>#VALUE!</v>
      </c>
      <c r="D221" t="e" vm="2">
        <f>[1]!GenLognormal($D$9,$D$10)</f>
        <v>#VALUE!</v>
      </c>
      <c r="E221" t="e" vm="2">
        <f>[1]!genNormal($E$9,$E$10)</f>
        <v>#VALUE!</v>
      </c>
      <c r="F221" t="e" vm="2">
        <f>[1]!GenLognormal($F$9,$F$10)</f>
        <v>#VALUE!</v>
      </c>
      <c r="G221" t="e" vm="2">
        <f>[1]!genBinomial(1,0.567)</f>
        <v>#VALUE!</v>
      </c>
      <c r="H221" s="13" t="e" vm="1">
        <f t="shared" si="21"/>
        <v>#VALUE!</v>
      </c>
      <c r="I221" s="1">
        <f>Main!$A$28</f>
        <v>546.4568794166978</v>
      </c>
      <c r="J221" s="48" t="e" vm="1">
        <f t="shared" si="22"/>
        <v>#VALUE!</v>
      </c>
      <c r="K221" t="e" vm="1">
        <f t="shared" si="23"/>
        <v>#VALUE!</v>
      </c>
      <c r="L221" s="1">
        <f>Main!$B$28</f>
        <v>543.76347110552581</v>
      </c>
      <c r="M221" s="48" t="e" vm="1">
        <f t="shared" si="24"/>
        <v>#VALUE!</v>
      </c>
      <c r="N221" t="e" vm="1">
        <f t="shared" si="25"/>
        <v>#VALUE!</v>
      </c>
      <c r="O221" s="1">
        <f>Main!$C$28</f>
        <v>549.13290547962629</v>
      </c>
      <c r="P221" s="48" t="e" vm="1">
        <f t="shared" si="26"/>
        <v>#VALUE!</v>
      </c>
      <c r="Q221" t="e" vm="1">
        <f t="shared" si="27"/>
        <v>#VALUE!</v>
      </c>
    </row>
    <row r="222" spans="1:17">
      <c r="A222">
        <v>212</v>
      </c>
      <c r="C222" t="e" vm="2">
        <f>[1]!GenLognormal($C$9,$C$10)</f>
        <v>#VALUE!</v>
      </c>
      <c r="D222" t="e" vm="2">
        <f>[1]!GenLognormal($D$9,$D$10)</f>
        <v>#VALUE!</v>
      </c>
      <c r="E222" t="e" vm="2">
        <f>[1]!genNormal($E$9,$E$10)</f>
        <v>#VALUE!</v>
      </c>
      <c r="F222" t="e" vm="2">
        <f>[1]!GenLognormal($F$9,$F$10)</f>
        <v>#VALUE!</v>
      </c>
      <c r="G222" t="e" vm="2">
        <f>[1]!genBinomial(1,0.567)</f>
        <v>#VALUE!</v>
      </c>
      <c r="H222" s="13" t="e" vm="1">
        <f t="shared" si="21"/>
        <v>#VALUE!</v>
      </c>
      <c r="I222" s="1">
        <f>Main!$A$28</f>
        <v>546.4568794166978</v>
      </c>
      <c r="J222" s="48" t="e" vm="1">
        <f t="shared" si="22"/>
        <v>#VALUE!</v>
      </c>
      <c r="K222" t="e" vm="1">
        <f t="shared" si="23"/>
        <v>#VALUE!</v>
      </c>
      <c r="L222" s="1">
        <f>Main!$B$28</f>
        <v>543.76347110552581</v>
      </c>
      <c r="M222" s="48" t="e" vm="1">
        <f t="shared" si="24"/>
        <v>#VALUE!</v>
      </c>
      <c r="N222" t="e" vm="1">
        <f t="shared" si="25"/>
        <v>#VALUE!</v>
      </c>
      <c r="O222" s="1">
        <f>Main!$C$28</f>
        <v>549.13290547962629</v>
      </c>
      <c r="P222" s="48" t="e" vm="1">
        <f t="shared" si="26"/>
        <v>#VALUE!</v>
      </c>
      <c r="Q222" t="e" vm="1">
        <f t="shared" si="27"/>
        <v>#VALUE!</v>
      </c>
    </row>
    <row r="223" spans="1:17">
      <c r="A223">
        <v>213</v>
      </c>
      <c r="C223" t="e" vm="2">
        <f>[1]!GenLognormal($C$9,$C$10)</f>
        <v>#VALUE!</v>
      </c>
      <c r="D223" t="e" vm="2">
        <f>[1]!GenLognormal($D$9,$D$10)</f>
        <v>#VALUE!</v>
      </c>
      <c r="E223" t="e" vm="2">
        <f>[1]!genNormal($E$9,$E$10)</f>
        <v>#VALUE!</v>
      </c>
      <c r="F223" t="e" vm="2">
        <f>[1]!GenLognormal($F$9,$F$10)</f>
        <v>#VALUE!</v>
      </c>
      <c r="G223" t="e" vm="2">
        <f>[1]!genBinomial(1,0.567)</f>
        <v>#VALUE!</v>
      </c>
      <c r="H223" s="13" t="e" vm="1">
        <f t="shared" si="21"/>
        <v>#VALUE!</v>
      </c>
      <c r="I223" s="1">
        <f>Main!$A$28</f>
        <v>546.4568794166978</v>
      </c>
      <c r="J223" s="48" t="e" vm="1">
        <f t="shared" si="22"/>
        <v>#VALUE!</v>
      </c>
      <c r="K223" t="e" vm="1">
        <f t="shared" si="23"/>
        <v>#VALUE!</v>
      </c>
      <c r="L223" s="1">
        <f>Main!$B$28</f>
        <v>543.76347110552581</v>
      </c>
      <c r="M223" s="48" t="e" vm="1">
        <f t="shared" si="24"/>
        <v>#VALUE!</v>
      </c>
      <c r="N223" t="e" vm="1">
        <f t="shared" si="25"/>
        <v>#VALUE!</v>
      </c>
      <c r="O223" s="1">
        <f>Main!$C$28</f>
        <v>549.13290547962629</v>
      </c>
      <c r="P223" s="48" t="e" vm="1">
        <f t="shared" si="26"/>
        <v>#VALUE!</v>
      </c>
      <c r="Q223" t="e" vm="1">
        <f t="shared" si="27"/>
        <v>#VALUE!</v>
      </c>
    </row>
    <row r="224" spans="1:17">
      <c r="A224">
        <v>214</v>
      </c>
      <c r="C224" t="e" vm="2">
        <f>[1]!GenLognormal($C$9,$C$10)</f>
        <v>#VALUE!</v>
      </c>
      <c r="D224" t="e" vm="2">
        <f>[1]!GenLognormal($D$9,$D$10)</f>
        <v>#VALUE!</v>
      </c>
      <c r="E224" t="e" vm="2">
        <f>[1]!genNormal($E$9,$E$10)</f>
        <v>#VALUE!</v>
      </c>
      <c r="F224" t="e" vm="2">
        <f>[1]!GenLognormal($F$9,$F$10)</f>
        <v>#VALUE!</v>
      </c>
      <c r="G224" t="e" vm="2">
        <f>[1]!genBinomial(1,0.567)</f>
        <v>#VALUE!</v>
      </c>
      <c r="H224" s="13" t="e" vm="1">
        <f t="shared" si="21"/>
        <v>#VALUE!</v>
      </c>
      <c r="I224" s="1">
        <f>Main!$A$28</f>
        <v>546.4568794166978</v>
      </c>
      <c r="J224" s="48" t="e" vm="1">
        <f t="shared" si="22"/>
        <v>#VALUE!</v>
      </c>
      <c r="K224" t="e" vm="1">
        <f t="shared" si="23"/>
        <v>#VALUE!</v>
      </c>
      <c r="L224" s="1">
        <f>Main!$B$28</f>
        <v>543.76347110552581</v>
      </c>
      <c r="M224" s="48" t="e" vm="1">
        <f t="shared" si="24"/>
        <v>#VALUE!</v>
      </c>
      <c r="N224" t="e" vm="1">
        <f t="shared" si="25"/>
        <v>#VALUE!</v>
      </c>
      <c r="O224" s="1">
        <f>Main!$C$28</f>
        <v>549.13290547962629</v>
      </c>
      <c r="P224" s="48" t="e" vm="1">
        <f t="shared" si="26"/>
        <v>#VALUE!</v>
      </c>
      <c r="Q224" t="e" vm="1">
        <f t="shared" si="27"/>
        <v>#VALUE!</v>
      </c>
    </row>
    <row r="225" spans="1:17">
      <c r="A225">
        <v>215</v>
      </c>
      <c r="C225" t="e" vm="2">
        <f>[1]!GenLognormal($C$9,$C$10)</f>
        <v>#VALUE!</v>
      </c>
      <c r="D225" t="e" vm="2">
        <f>[1]!GenLognormal($D$9,$D$10)</f>
        <v>#VALUE!</v>
      </c>
      <c r="E225" t="e" vm="2">
        <f>[1]!genNormal($E$9,$E$10)</f>
        <v>#VALUE!</v>
      </c>
      <c r="F225" t="e" vm="2">
        <f>[1]!GenLognormal($F$9,$F$10)</f>
        <v>#VALUE!</v>
      </c>
      <c r="G225" t="e" vm="2">
        <f>[1]!genBinomial(1,0.567)</f>
        <v>#VALUE!</v>
      </c>
      <c r="H225" s="13" t="e" vm="1">
        <f t="shared" si="21"/>
        <v>#VALUE!</v>
      </c>
      <c r="I225" s="1">
        <f>Main!$A$28</f>
        <v>546.4568794166978</v>
      </c>
      <c r="J225" s="48" t="e" vm="1">
        <f t="shared" si="22"/>
        <v>#VALUE!</v>
      </c>
      <c r="K225" t="e" vm="1">
        <f t="shared" si="23"/>
        <v>#VALUE!</v>
      </c>
      <c r="L225" s="1">
        <f>Main!$B$28</f>
        <v>543.76347110552581</v>
      </c>
      <c r="M225" s="48" t="e" vm="1">
        <f t="shared" si="24"/>
        <v>#VALUE!</v>
      </c>
      <c r="N225" t="e" vm="1">
        <f t="shared" si="25"/>
        <v>#VALUE!</v>
      </c>
      <c r="O225" s="1">
        <f>Main!$C$28</f>
        <v>549.13290547962629</v>
      </c>
      <c r="P225" s="48" t="e" vm="1">
        <f t="shared" si="26"/>
        <v>#VALUE!</v>
      </c>
      <c r="Q225" t="e" vm="1">
        <f t="shared" si="27"/>
        <v>#VALUE!</v>
      </c>
    </row>
    <row r="226" spans="1:17">
      <c r="A226">
        <v>216</v>
      </c>
      <c r="C226" t="e" vm="2">
        <f>[1]!GenLognormal($C$9,$C$10)</f>
        <v>#VALUE!</v>
      </c>
      <c r="D226" t="e" vm="2">
        <f>[1]!GenLognormal($D$9,$D$10)</f>
        <v>#VALUE!</v>
      </c>
      <c r="E226" t="e" vm="2">
        <f>[1]!genNormal($E$9,$E$10)</f>
        <v>#VALUE!</v>
      </c>
      <c r="F226" t="e" vm="2">
        <f>[1]!GenLognormal($F$9,$F$10)</f>
        <v>#VALUE!</v>
      </c>
      <c r="G226" t="e" vm="2">
        <f>[1]!genBinomial(1,0.567)</f>
        <v>#VALUE!</v>
      </c>
      <c r="H226" s="13" t="e" vm="1">
        <f t="shared" si="21"/>
        <v>#VALUE!</v>
      </c>
      <c r="I226" s="1">
        <f>Main!$A$28</f>
        <v>546.4568794166978</v>
      </c>
      <c r="J226" s="48" t="e" vm="1">
        <f t="shared" si="22"/>
        <v>#VALUE!</v>
      </c>
      <c r="K226" t="e" vm="1">
        <f t="shared" si="23"/>
        <v>#VALUE!</v>
      </c>
      <c r="L226" s="1">
        <f>Main!$B$28</f>
        <v>543.76347110552581</v>
      </c>
      <c r="M226" s="48" t="e" vm="1">
        <f t="shared" si="24"/>
        <v>#VALUE!</v>
      </c>
      <c r="N226" t="e" vm="1">
        <f t="shared" si="25"/>
        <v>#VALUE!</v>
      </c>
      <c r="O226" s="1">
        <f>Main!$C$28</f>
        <v>549.13290547962629</v>
      </c>
      <c r="P226" s="48" t="e" vm="1">
        <f t="shared" si="26"/>
        <v>#VALUE!</v>
      </c>
      <c r="Q226" t="e" vm="1">
        <f t="shared" si="27"/>
        <v>#VALUE!</v>
      </c>
    </row>
    <row r="227" spans="1:17">
      <c r="A227">
        <v>217</v>
      </c>
      <c r="C227" t="e" vm="2">
        <f>[1]!GenLognormal($C$9,$C$10)</f>
        <v>#VALUE!</v>
      </c>
      <c r="D227" t="e" vm="2">
        <f>[1]!GenLognormal($D$9,$D$10)</f>
        <v>#VALUE!</v>
      </c>
      <c r="E227" t="e" vm="2">
        <f>[1]!genNormal($E$9,$E$10)</f>
        <v>#VALUE!</v>
      </c>
      <c r="F227" t="e" vm="2">
        <f>[1]!GenLognormal($F$9,$F$10)</f>
        <v>#VALUE!</v>
      </c>
      <c r="G227" t="e" vm="2">
        <f>[1]!genBinomial(1,0.567)</f>
        <v>#VALUE!</v>
      </c>
      <c r="H227" s="13" t="e" vm="1">
        <f t="shared" si="21"/>
        <v>#VALUE!</v>
      </c>
      <c r="I227" s="1">
        <f>Main!$A$28</f>
        <v>546.4568794166978</v>
      </c>
      <c r="J227" s="48" t="e" vm="1">
        <f t="shared" si="22"/>
        <v>#VALUE!</v>
      </c>
      <c r="K227" t="e" vm="1">
        <f t="shared" si="23"/>
        <v>#VALUE!</v>
      </c>
      <c r="L227" s="1">
        <f>Main!$B$28</f>
        <v>543.76347110552581</v>
      </c>
      <c r="M227" s="48" t="e" vm="1">
        <f t="shared" si="24"/>
        <v>#VALUE!</v>
      </c>
      <c r="N227" t="e" vm="1">
        <f t="shared" si="25"/>
        <v>#VALUE!</v>
      </c>
      <c r="O227" s="1">
        <f>Main!$C$28</f>
        <v>549.13290547962629</v>
      </c>
      <c r="P227" s="48" t="e" vm="1">
        <f t="shared" si="26"/>
        <v>#VALUE!</v>
      </c>
      <c r="Q227" t="e" vm="1">
        <f t="shared" si="27"/>
        <v>#VALUE!</v>
      </c>
    </row>
    <row r="228" spans="1:17">
      <c r="A228">
        <v>218</v>
      </c>
      <c r="C228" t="e" vm="2">
        <f>[1]!GenLognormal($C$9,$C$10)</f>
        <v>#VALUE!</v>
      </c>
      <c r="D228" t="e" vm="2">
        <f>[1]!GenLognormal($D$9,$D$10)</f>
        <v>#VALUE!</v>
      </c>
      <c r="E228" t="e" vm="2">
        <f>[1]!genNormal($E$9,$E$10)</f>
        <v>#VALUE!</v>
      </c>
      <c r="F228" t="e" vm="2">
        <f>[1]!GenLognormal($F$9,$F$10)</f>
        <v>#VALUE!</v>
      </c>
      <c r="G228" t="e" vm="2">
        <f>[1]!genBinomial(1,0.567)</f>
        <v>#VALUE!</v>
      </c>
      <c r="H228" s="13" t="e" vm="1">
        <f t="shared" si="21"/>
        <v>#VALUE!</v>
      </c>
      <c r="I228" s="1">
        <f>Main!$A$28</f>
        <v>546.4568794166978</v>
      </c>
      <c r="J228" s="48" t="e" vm="1">
        <f t="shared" si="22"/>
        <v>#VALUE!</v>
      </c>
      <c r="K228" t="e" vm="1">
        <f t="shared" si="23"/>
        <v>#VALUE!</v>
      </c>
      <c r="L228" s="1">
        <f>Main!$B$28</f>
        <v>543.76347110552581</v>
      </c>
      <c r="M228" s="48" t="e" vm="1">
        <f t="shared" si="24"/>
        <v>#VALUE!</v>
      </c>
      <c r="N228" t="e" vm="1">
        <f t="shared" si="25"/>
        <v>#VALUE!</v>
      </c>
      <c r="O228" s="1">
        <f>Main!$C$28</f>
        <v>549.13290547962629</v>
      </c>
      <c r="P228" s="48" t="e" vm="1">
        <f t="shared" si="26"/>
        <v>#VALUE!</v>
      </c>
      <c r="Q228" t="e" vm="1">
        <f t="shared" si="27"/>
        <v>#VALUE!</v>
      </c>
    </row>
    <row r="229" spans="1:17">
      <c r="A229">
        <v>219</v>
      </c>
      <c r="C229" t="e" vm="2">
        <f>[1]!GenLognormal($C$9,$C$10)</f>
        <v>#VALUE!</v>
      </c>
      <c r="D229" t="e" vm="2">
        <f>[1]!GenLognormal($D$9,$D$10)</f>
        <v>#VALUE!</v>
      </c>
      <c r="E229" t="e" vm="2">
        <f>[1]!genNormal($E$9,$E$10)</f>
        <v>#VALUE!</v>
      </c>
      <c r="F229" t="e" vm="2">
        <f>[1]!GenLognormal($F$9,$F$10)</f>
        <v>#VALUE!</v>
      </c>
      <c r="G229" t="e" vm="2">
        <f>[1]!genBinomial(1,0.567)</f>
        <v>#VALUE!</v>
      </c>
      <c r="H229" s="13" t="e" vm="1">
        <f t="shared" si="21"/>
        <v>#VALUE!</v>
      </c>
      <c r="I229" s="1">
        <f>Main!$A$28</f>
        <v>546.4568794166978</v>
      </c>
      <c r="J229" s="48" t="e" vm="1">
        <f t="shared" si="22"/>
        <v>#VALUE!</v>
      </c>
      <c r="K229" t="e" vm="1">
        <f t="shared" si="23"/>
        <v>#VALUE!</v>
      </c>
      <c r="L229" s="1">
        <f>Main!$B$28</f>
        <v>543.76347110552581</v>
      </c>
      <c r="M229" s="48" t="e" vm="1">
        <f t="shared" si="24"/>
        <v>#VALUE!</v>
      </c>
      <c r="N229" t="e" vm="1">
        <f t="shared" si="25"/>
        <v>#VALUE!</v>
      </c>
      <c r="O229" s="1">
        <f>Main!$C$28</f>
        <v>549.13290547962629</v>
      </c>
      <c r="P229" s="48" t="e" vm="1">
        <f t="shared" si="26"/>
        <v>#VALUE!</v>
      </c>
      <c r="Q229" t="e" vm="1">
        <f t="shared" si="27"/>
        <v>#VALUE!</v>
      </c>
    </row>
    <row r="230" spans="1:17">
      <c r="A230">
        <v>220</v>
      </c>
      <c r="C230" t="e" vm="2">
        <f>[1]!GenLognormal($C$9,$C$10)</f>
        <v>#VALUE!</v>
      </c>
      <c r="D230" t="e" vm="2">
        <f>[1]!GenLognormal($D$9,$D$10)</f>
        <v>#VALUE!</v>
      </c>
      <c r="E230" t="e" vm="2">
        <f>[1]!genNormal($E$9,$E$10)</f>
        <v>#VALUE!</v>
      </c>
      <c r="F230" t="e" vm="2">
        <f>[1]!GenLognormal($F$9,$F$10)</f>
        <v>#VALUE!</v>
      </c>
      <c r="G230" t="e" vm="2">
        <f>[1]!genBinomial(1,0.567)</f>
        <v>#VALUE!</v>
      </c>
      <c r="H230" s="13" t="e" vm="1">
        <f t="shared" si="21"/>
        <v>#VALUE!</v>
      </c>
      <c r="I230" s="1">
        <f>Main!$A$28</f>
        <v>546.4568794166978</v>
      </c>
      <c r="J230" s="48" t="e" vm="1">
        <f t="shared" si="22"/>
        <v>#VALUE!</v>
      </c>
      <c r="K230" t="e" vm="1">
        <f t="shared" si="23"/>
        <v>#VALUE!</v>
      </c>
      <c r="L230" s="1">
        <f>Main!$B$28</f>
        <v>543.76347110552581</v>
      </c>
      <c r="M230" s="48" t="e" vm="1">
        <f t="shared" si="24"/>
        <v>#VALUE!</v>
      </c>
      <c r="N230" t="e" vm="1">
        <f t="shared" si="25"/>
        <v>#VALUE!</v>
      </c>
      <c r="O230" s="1">
        <f>Main!$C$28</f>
        <v>549.13290547962629</v>
      </c>
      <c r="P230" s="48" t="e" vm="1">
        <f t="shared" si="26"/>
        <v>#VALUE!</v>
      </c>
      <c r="Q230" t="e" vm="1">
        <f t="shared" si="27"/>
        <v>#VALUE!</v>
      </c>
    </row>
    <row r="231" spans="1:17">
      <c r="A231">
        <v>221</v>
      </c>
      <c r="C231" t="e" vm="2">
        <f>[1]!GenLognormal($C$9,$C$10)</f>
        <v>#VALUE!</v>
      </c>
      <c r="D231" t="e" vm="2">
        <f>[1]!GenLognormal($D$9,$D$10)</f>
        <v>#VALUE!</v>
      </c>
      <c r="E231" t="e" vm="2">
        <f>[1]!genNormal($E$9,$E$10)</f>
        <v>#VALUE!</v>
      </c>
      <c r="F231" t="e" vm="2">
        <f>[1]!GenLognormal($F$9,$F$10)</f>
        <v>#VALUE!</v>
      </c>
      <c r="G231" t="e" vm="2">
        <f>[1]!genBinomial(1,0.567)</f>
        <v>#VALUE!</v>
      </c>
      <c r="H231" s="13" t="e" vm="1">
        <f t="shared" si="21"/>
        <v>#VALUE!</v>
      </c>
      <c r="I231" s="1">
        <f>Main!$A$28</f>
        <v>546.4568794166978</v>
      </c>
      <c r="J231" s="48" t="e" vm="1">
        <f t="shared" si="22"/>
        <v>#VALUE!</v>
      </c>
      <c r="K231" t="e" vm="1">
        <f t="shared" si="23"/>
        <v>#VALUE!</v>
      </c>
      <c r="L231" s="1">
        <f>Main!$B$28</f>
        <v>543.76347110552581</v>
      </c>
      <c r="M231" s="48" t="e" vm="1">
        <f t="shared" si="24"/>
        <v>#VALUE!</v>
      </c>
      <c r="N231" t="e" vm="1">
        <f t="shared" si="25"/>
        <v>#VALUE!</v>
      </c>
      <c r="O231" s="1">
        <f>Main!$C$28</f>
        <v>549.13290547962629</v>
      </c>
      <c r="P231" s="48" t="e" vm="1">
        <f t="shared" si="26"/>
        <v>#VALUE!</v>
      </c>
      <c r="Q231" t="e" vm="1">
        <f t="shared" si="27"/>
        <v>#VALUE!</v>
      </c>
    </row>
    <row r="232" spans="1:17">
      <c r="A232">
        <v>222</v>
      </c>
      <c r="C232" t="e" vm="2">
        <f>[1]!GenLognormal($C$9,$C$10)</f>
        <v>#VALUE!</v>
      </c>
      <c r="D232" t="e" vm="2">
        <f>[1]!GenLognormal($D$9,$D$10)</f>
        <v>#VALUE!</v>
      </c>
      <c r="E232" t="e" vm="2">
        <f>[1]!genNormal($E$9,$E$10)</f>
        <v>#VALUE!</v>
      </c>
      <c r="F232" t="e" vm="2">
        <f>[1]!GenLognormal($F$9,$F$10)</f>
        <v>#VALUE!</v>
      </c>
      <c r="G232" t="e" vm="2">
        <f>[1]!genBinomial(1,0.567)</f>
        <v>#VALUE!</v>
      </c>
      <c r="H232" s="13" t="e" vm="1">
        <f t="shared" si="21"/>
        <v>#VALUE!</v>
      </c>
      <c r="I232" s="1">
        <f>Main!$A$28</f>
        <v>546.4568794166978</v>
      </c>
      <c r="J232" s="48" t="e" vm="1">
        <f t="shared" si="22"/>
        <v>#VALUE!</v>
      </c>
      <c r="K232" t="e" vm="1">
        <f t="shared" si="23"/>
        <v>#VALUE!</v>
      </c>
      <c r="L232" s="1">
        <f>Main!$B$28</f>
        <v>543.76347110552581</v>
      </c>
      <c r="M232" s="48" t="e" vm="1">
        <f t="shared" si="24"/>
        <v>#VALUE!</v>
      </c>
      <c r="N232" t="e" vm="1">
        <f t="shared" si="25"/>
        <v>#VALUE!</v>
      </c>
      <c r="O232" s="1">
        <f>Main!$C$28</f>
        <v>549.13290547962629</v>
      </c>
      <c r="P232" s="48" t="e" vm="1">
        <f t="shared" si="26"/>
        <v>#VALUE!</v>
      </c>
      <c r="Q232" t="e" vm="1">
        <f t="shared" si="27"/>
        <v>#VALUE!</v>
      </c>
    </row>
    <row r="233" spans="1:17">
      <c r="A233">
        <v>223</v>
      </c>
      <c r="C233" t="e" vm="2">
        <f>[1]!GenLognormal($C$9,$C$10)</f>
        <v>#VALUE!</v>
      </c>
      <c r="D233" t="e" vm="2">
        <f>[1]!GenLognormal($D$9,$D$10)</f>
        <v>#VALUE!</v>
      </c>
      <c r="E233" t="e" vm="2">
        <f>[1]!genNormal($E$9,$E$10)</f>
        <v>#VALUE!</v>
      </c>
      <c r="F233" t="e" vm="2">
        <f>[1]!GenLognormal($F$9,$F$10)</f>
        <v>#VALUE!</v>
      </c>
      <c r="G233" t="e" vm="2">
        <f>[1]!genBinomial(1,0.567)</f>
        <v>#VALUE!</v>
      </c>
      <c r="H233" s="13" t="e" vm="1">
        <f t="shared" si="21"/>
        <v>#VALUE!</v>
      </c>
      <c r="I233" s="1">
        <f>Main!$A$28</f>
        <v>546.4568794166978</v>
      </c>
      <c r="J233" s="48" t="e" vm="1">
        <f t="shared" si="22"/>
        <v>#VALUE!</v>
      </c>
      <c r="K233" t="e" vm="1">
        <f t="shared" si="23"/>
        <v>#VALUE!</v>
      </c>
      <c r="L233" s="1">
        <f>Main!$B$28</f>
        <v>543.76347110552581</v>
      </c>
      <c r="M233" s="48" t="e" vm="1">
        <f t="shared" si="24"/>
        <v>#VALUE!</v>
      </c>
      <c r="N233" t="e" vm="1">
        <f t="shared" si="25"/>
        <v>#VALUE!</v>
      </c>
      <c r="O233" s="1">
        <f>Main!$C$28</f>
        <v>549.13290547962629</v>
      </c>
      <c r="P233" s="48" t="e" vm="1">
        <f t="shared" si="26"/>
        <v>#VALUE!</v>
      </c>
      <c r="Q233" t="e" vm="1">
        <f t="shared" si="27"/>
        <v>#VALUE!</v>
      </c>
    </row>
    <row r="234" spans="1:17">
      <c r="A234">
        <v>224</v>
      </c>
      <c r="C234" t="e" vm="2">
        <f>[1]!GenLognormal($C$9,$C$10)</f>
        <v>#VALUE!</v>
      </c>
      <c r="D234" t="e" vm="2">
        <f>[1]!GenLognormal($D$9,$D$10)</f>
        <v>#VALUE!</v>
      </c>
      <c r="E234" t="e" vm="2">
        <f>[1]!genNormal($E$9,$E$10)</f>
        <v>#VALUE!</v>
      </c>
      <c r="F234" t="e" vm="2">
        <f>[1]!GenLognormal($F$9,$F$10)</f>
        <v>#VALUE!</v>
      </c>
      <c r="G234" t="e" vm="2">
        <f>[1]!genBinomial(1,0.567)</f>
        <v>#VALUE!</v>
      </c>
      <c r="H234" s="13" t="e" vm="1">
        <f t="shared" si="21"/>
        <v>#VALUE!</v>
      </c>
      <c r="I234" s="1">
        <f>Main!$A$28</f>
        <v>546.4568794166978</v>
      </c>
      <c r="J234" s="48" t="e" vm="1">
        <f t="shared" si="22"/>
        <v>#VALUE!</v>
      </c>
      <c r="K234" t="e" vm="1">
        <f t="shared" si="23"/>
        <v>#VALUE!</v>
      </c>
      <c r="L234" s="1">
        <f>Main!$B$28</f>
        <v>543.76347110552581</v>
      </c>
      <c r="M234" s="48" t="e" vm="1">
        <f t="shared" si="24"/>
        <v>#VALUE!</v>
      </c>
      <c r="N234" t="e" vm="1">
        <f t="shared" si="25"/>
        <v>#VALUE!</v>
      </c>
      <c r="O234" s="1">
        <f>Main!$C$28</f>
        <v>549.13290547962629</v>
      </c>
      <c r="P234" s="48" t="e" vm="1">
        <f t="shared" si="26"/>
        <v>#VALUE!</v>
      </c>
      <c r="Q234" t="e" vm="1">
        <f t="shared" si="27"/>
        <v>#VALUE!</v>
      </c>
    </row>
    <row r="235" spans="1:17">
      <c r="A235">
        <v>225</v>
      </c>
      <c r="C235" t="e" vm="2">
        <f>[1]!GenLognormal($C$9,$C$10)</f>
        <v>#VALUE!</v>
      </c>
      <c r="D235" t="e" vm="2">
        <f>[1]!GenLognormal($D$9,$D$10)</f>
        <v>#VALUE!</v>
      </c>
      <c r="E235" t="e" vm="2">
        <f>[1]!genNormal($E$9,$E$10)</f>
        <v>#VALUE!</v>
      </c>
      <c r="F235" t="e" vm="2">
        <f>[1]!GenLognormal($F$9,$F$10)</f>
        <v>#VALUE!</v>
      </c>
      <c r="G235" t="e" vm="2">
        <f>[1]!genBinomial(1,0.567)</f>
        <v>#VALUE!</v>
      </c>
      <c r="H235" s="13" t="e" vm="1">
        <f t="shared" si="21"/>
        <v>#VALUE!</v>
      </c>
      <c r="I235" s="1">
        <f>Main!$A$28</f>
        <v>546.4568794166978</v>
      </c>
      <c r="J235" s="48" t="e" vm="1">
        <f t="shared" si="22"/>
        <v>#VALUE!</v>
      </c>
      <c r="K235" t="e" vm="1">
        <f t="shared" si="23"/>
        <v>#VALUE!</v>
      </c>
      <c r="L235" s="1">
        <f>Main!$B$28</f>
        <v>543.76347110552581</v>
      </c>
      <c r="M235" s="48" t="e" vm="1">
        <f t="shared" si="24"/>
        <v>#VALUE!</v>
      </c>
      <c r="N235" t="e" vm="1">
        <f t="shared" si="25"/>
        <v>#VALUE!</v>
      </c>
      <c r="O235" s="1">
        <f>Main!$C$28</f>
        <v>549.13290547962629</v>
      </c>
      <c r="P235" s="48" t="e" vm="1">
        <f t="shared" si="26"/>
        <v>#VALUE!</v>
      </c>
      <c r="Q235" t="e" vm="1">
        <f t="shared" si="27"/>
        <v>#VALUE!</v>
      </c>
    </row>
    <row r="236" spans="1:17">
      <c r="A236">
        <v>226</v>
      </c>
      <c r="C236" t="e" vm="2">
        <f>[1]!GenLognormal($C$9,$C$10)</f>
        <v>#VALUE!</v>
      </c>
      <c r="D236" t="e" vm="2">
        <f>[1]!GenLognormal($D$9,$D$10)</f>
        <v>#VALUE!</v>
      </c>
      <c r="E236" t="e" vm="2">
        <f>[1]!genNormal($E$9,$E$10)</f>
        <v>#VALUE!</v>
      </c>
      <c r="F236" t="e" vm="2">
        <f>[1]!GenLognormal($F$9,$F$10)</f>
        <v>#VALUE!</v>
      </c>
      <c r="G236" t="e" vm="2">
        <f>[1]!genBinomial(1,0.567)</f>
        <v>#VALUE!</v>
      </c>
      <c r="H236" s="13" t="e" vm="1">
        <f t="shared" si="21"/>
        <v>#VALUE!</v>
      </c>
      <c r="I236" s="1">
        <f>Main!$A$28</f>
        <v>546.4568794166978</v>
      </c>
      <c r="J236" s="48" t="e" vm="1">
        <f t="shared" si="22"/>
        <v>#VALUE!</v>
      </c>
      <c r="K236" t="e" vm="1">
        <f t="shared" si="23"/>
        <v>#VALUE!</v>
      </c>
      <c r="L236" s="1">
        <f>Main!$B$28</f>
        <v>543.76347110552581</v>
      </c>
      <c r="M236" s="48" t="e" vm="1">
        <f t="shared" si="24"/>
        <v>#VALUE!</v>
      </c>
      <c r="N236" t="e" vm="1">
        <f t="shared" si="25"/>
        <v>#VALUE!</v>
      </c>
      <c r="O236" s="1">
        <f>Main!$C$28</f>
        <v>549.13290547962629</v>
      </c>
      <c r="P236" s="48" t="e" vm="1">
        <f t="shared" si="26"/>
        <v>#VALUE!</v>
      </c>
      <c r="Q236" t="e" vm="1">
        <f t="shared" si="27"/>
        <v>#VALUE!</v>
      </c>
    </row>
    <row r="237" spans="1:17">
      <c r="A237">
        <v>227</v>
      </c>
      <c r="C237" t="e" vm="2">
        <f>[1]!GenLognormal($C$9,$C$10)</f>
        <v>#VALUE!</v>
      </c>
      <c r="D237" t="e" vm="2">
        <f>[1]!GenLognormal($D$9,$D$10)</f>
        <v>#VALUE!</v>
      </c>
      <c r="E237" t="e" vm="2">
        <f>[1]!genNormal($E$9,$E$10)</f>
        <v>#VALUE!</v>
      </c>
      <c r="F237" t="e" vm="2">
        <f>[1]!GenLognormal($F$9,$F$10)</f>
        <v>#VALUE!</v>
      </c>
      <c r="G237" t="e" vm="2">
        <f>[1]!genBinomial(1,0.567)</f>
        <v>#VALUE!</v>
      </c>
      <c r="H237" s="13" t="e" vm="1">
        <f t="shared" si="21"/>
        <v>#VALUE!</v>
      </c>
      <c r="I237" s="1">
        <f>Main!$A$28</f>
        <v>546.4568794166978</v>
      </c>
      <c r="J237" s="48" t="e" vm="1">
        <f t="shared" si="22"/>
        <v>#VALUE!</v>
      </c>
      <c r="K237" t="e" vm="1">
        <f t="shared" si="23"/>
        <v>#VALUE!</v>
      </c>
      <c r="L237" s="1">
        <f>Main!$B$28</f>
        <v>543.76347110552581</v>
      </c>
      <c r="M237" s="48" t="e" vm="1">
        <f t="shared" si="24"/>
        <v>#VALUE!</v>
      </c>
      <c r="N237" t="e" vm="1">
        <f t="shared" si="25"/>
        <v>#VALUE!</v>
      </c>
      <c r="O237" s="1">
        <f>Main!$C$28</f>
        <v>549.13290547962629</v>
      </c>
      <c r="P237" s="48" t="e" vm="1">
        <f t="shared" si="26"/>
        <v>#VALUE!</v>
      </c>
      <c r="Q237" t="e" vm="1">
        <f t="shared" si="27"/>
        <v>#VALUE!</v>
      </c>
    </row>
    <row r="238" spans="1:17">
      <c r="A238">
        <v>228</v>
      </c>
      <c r="C238" t="e" vm="2">
        <f>[1]!GenLognormal($C$9,$C$10)</f>
        <v>#VALUE!</v>
      </c>
      <c r="D238" t="e" vm="2">
        <f>[1]!GenLognormal($D$9,$D$10)</f>
        <v>#VALUE!</v>
      </c>
      <c r="E238" t="e" vm="2">
        <f>[1]!genNormal($E$9,$E$10)</f>
        <v>#VALUE!</v>
      </c>
      <c r="F238" t="e" vm="2">
        <f>[1]!GenLognormal($F$9,$F$10)</f>
        <v>#VALUE!</v>
      </c>
      <c r="G238" t="e" vm="2">
        <f>[1]!genBinomial(1,0.567)</f>
        <v>#VALUE!</v>
      </c>
      <c r="H238" s="13" t="e" vm="1">
        <f t="shared" si="21"/>
        <v>#VALUE!</v>
      </c>
      <c r="I238" s="1">
        <f>Main!$A$28</f>
        <v>546.4568794166978</v>
      </c>
      <c r="J238" s="48" t="e" vm="1">
        <f t="shared" si="22"/>
        <v>#VALUE!</v>
      </c>
      <c r="K238" t="e" vm="1">
        <f t="shared" si="23"/>
        <v>#VALUE!</v>
      </c>
      <c r="L238" s="1">
        <f>Main!$B$28</f>
        <v>543.76347110552581</v>
      </c>
      <c r="M238" s="48" t="e" vm="1">
        <f t="shared" si="24"/>
        <v>#VALUE!</v>
      </c>
      <c r="N238" t="e" vm="1">
        <f t="shared" si="25"/>
        <v>#VALUE!</v>
      </c>
      <c r="O238" s="1">
        <f>Main!$C$28</f>
        <v>549.13290547962629</v>
      </c>
      <c r="P238" s="48" t="e" vm="1">
        <f t="shared" si="26"/>
        <v>#VALUE!</v>
      </c>
      <c r="Q238" t="e" vm="1">
        <f t="shared" si="27"/>
        <v>#VALUE!</v>
      </c>
    </row>
    <row r="239" spans="1:17">
      <c r="A239">
        <v>229</v>
      </c>
      <c r="C239" t="e" vm="2">
        <f>[1]!GenLognormal($C$9,$C$10)</f>
        <v>#VALUE!</v>
      </c>
      <c r="D239" t="e" vm="2">
        <f>[1]!GenLognormal($D$9,$D$10)</f>
        <v>#VALUE!</v>
      </c>
      <c r="E239" t="e" vm="2">
        <f>[1]!genNormal($E$9,$E$10)</f>
        <v>#VALUE!</v>
      </c>
      <c r="F239" t="e" vm="2">
        <f>[1]!GenLognormal($F$9,$F$10)</f>
        <v>#VALUE!</v>
      </c>
      <c r="G239" t="e" vm="2">
        <f>[1]!genBinomial(1,0.567)</f>
        <v>#VALUE!</v>
      </c>
      <c r="H239" s="13" t="e" vm="1">
        <f t="shared" si="21"/>
        <v>#VALUE!</v>
      </c>
      <c r="I239" s="1">
        <f>Main!$A$28</f>
        <v>546.4568794166978</v>
      </c>
      <c r="J239" s="48" t="e" vm="1">
        <f t="shared" si="22"/>
        <v>#VALUE!</v>
      </c>
      <c r="K239" t="e" vm="1">
        <f t="shared" si="23"/>
        <v>#VALUE!</v>
      </c>
      <c r="L239" s="1">
        <f>Main!$B$28</f>
        <v>543.76347110552581</v>
      </c>
      <c r="M239" s="48" t="e" vm="1">
        <f t="shared" si="24"/>
        <v>#VALUE!</v>
      </c>
      <c r="N239" t="e" vm="1">
        <f t="shared" si="25"/>
        <v>#VALUE!</v>
      </c>
      <c r="O239" s="1">
        <f>Main!$C$28</f>
        <v>549.13290547962629</v>
      </c>
      <c r="P239" s="48" t="e" vm="1">
        <f t="shared" si="26"/>
        <v>#VALUE!</v>
      </c>
      <c r="Q239" t="e" vm="1">
        <f t="shared" si="27"/>
        <v>#VALUE!</v>
      </c>
    </row>
    <row r="240" spans="1:17">
      <c r="A240">
        <v>230</v>
      </c>
      <c r="C240" t="e" vm="2">
        <f>[1]!GenLognormal($C$9,$C$10)</f>
        <v>#VALUE!</v>
      </c>
      <c r="D240" t="e" vm="2">
        <f>[1]!GenLognormal($D$9,$D$10)</f>
        <v>#VALUE!</v>
      </c>
      <c r="E240" t="e" vm="2">
        <f>[1]!genNormal($E$9,$E$10)</f>
        <v>#VALUE!</v>
      </c>
      <c r="F240" t="e" vm="2">
        <f>[1]!GenLognormal($F$9,$F$10)</f>
        <v>#VALUE!</v>
      </c>
      <c r="G240" t="e" vm="2">
        <f>[1]!genBinomial(1,0.567)</f>
        <v>#VALUE!</v>
      </c>
      <c r="H240" s="13" t="e" vm="1">
        <f t="shared" si="21"/>
        <v>#VALUE!</v>
      </c>
      <c r="I240" s="1">
        <f>Main!$A$28</f>
        <v>546.4568794166978</v>
      </c>
      <c r="J240" s="48" t="e" vm="1">
        <f t="shared" si="22"/>
        <v>#VALUE!</v>
      </c>
      <c r="K240" t="e" vm="1">
        <f t="shared" si="23"/>
        <v>#VALUE!</v>
      </c>
      <c r="L240" s="1">
        <f>Main!$B$28</f>
        <v>543.76347110552581</v>
      </c>
      <c r="M240" s="48" t="e" vm="1">
        <f t="shared" si="24"/>
        <v>#VALUE!</v>
      </c>
      <c r="N240" t="e" vm="1">
        <f t="shared" si="25"/>
        <v>#VALUE!</v>
      </c>
      <c r="O240" s="1">
        <f>Main!$C$28</f>
        <v>549.13290547962629</v>
      </c>
      <c r="P240" s="48" t="e" vm="1">
        <f t="shared" si="26"/>
        <v>#VALUE!</v>
      </c>
      <c r="Q240" t="e" vm="1">
        <f t="shared" si="27"/>
        <v>#VALUE!</v>
      </c>
    </row>
    <row r="241" spans="1:17">
      <c r="A241">
        <v>231</v>
      </c>
      <c r="C241" t="e" vm="2">
        <f>[1]!GenLognormal($C$9,$C$10)</f>
        <v>#VALUE!</v>
      </c>
      <c r="D241" t="e" vm="2">
        <f>[1]!GenLognormal($D$9,$D$10)</f>
        <v>#VALUE!</v>
      </c>
      <c r="E241" t="e" vm="2">
        <f>[1]!genNormal($E$9,$E$10)</f>
        <v>#VALUE!</v>
      </c>
      <c r="F241" t="e" vm="2">
        <f>[1]!GenLognormal($F$9,$F$10)</f>
        <v>#VALUE!</v>
      </c>
      <c r="G241" t="e" vm="2">
        <f>[1]!genBinomial(1,0.567)</f>
        <v>#VALUE!</v>
      </c>
      <c r="H241" s="13" t="e" vm="1">
        <f t="shared" si="21"/>
        <v>#VALUE!</v>
      </c>
      <c r="I241" s="1">
        <f>Main!$A$28</f>
        <v>546.4568794166978</v>
      </c>
      <c r="J241" s="48" t="e" vm="1">
        <f t="shared" si="22"/>
        <v>#VALUE!</v>
      </c>
      <c r="K241" t="e" vm="1">
        <f t="shared" si="23"/>
        <v>#VALUE!</v>
      </c>
      <c r="L241" s="1">
        <f>Main!$B$28</f>
        <v>543.76347110552581</v>
      </c>
      <c r="M241" s="48" t="e" vm="1">
        <f t="shared" si="24"/>
        <v>#VALUE!</v>
      </c>
      <c r="N241" t="e" vm="1">
        <f t="shared" si="25"/>
        <v>#VALUE!</v>
      </c>
      <c r="O241" s="1">
        <f>Main!$C$28</f>
        <v>549.13290547962629</v>
      </c>
      <c r="P241" s="48" t="e" vm="1">
        <f t="shared" si="26"/>
        <v>#VALUE!</v>
      </c>
      <c r="Q241" t="e" vm="1">
        <f t="shared" si="27"/>
        <v>#VALUE!</v>
      </c>
    </row>
    <row r="242" spans="1:17">
      <c r="A242">
        <v>232</v>
      </c>
      <c r="C242" t="e" vm="2">
        <f>[1]!GenLognormal($C$9,$C$10)</f>
        <v>#VALUE!</v>
      </c>
      <c r="D242" t="e" vm="2">
        <f>[1]!GenLognormal($D$9,$D$10)</f>
        <v>#VALUE!</v>
      </c>
      <c r="E242" t="e" vm="2">
        <f>[1]!genNormal($E$9,$E$10)</f>
        <v>#VALUE!</v>
      </c>
      <c r="F242" t="e" vm="2">
        <f>[1]!GenLognormal($F$9,$F$10)</f>
        <v>#VALUE!</v>
      </c>
      <c r="G242" t="e" vm="2">
        <f>[1]!genBinomial(1,0.567)</f>
        <v>#VALUE!</v>
      </c>
      <c r="H242" s="13" t="e" vm="1">
        <f t="shared" si="21"/>
        <v>#VALUE!</v>
      </c>
      <c r="I242" s="1">
        <f>Main!$A$28</f>
        <v>546.4568794166978</v>
      </c>
      <c r="J242" s="48" t="e" vm="1">
        <f t="shared" si="22"/>
        <v>#VALUE!</v>
      </c>
      <c r="K242" t="e" vm="1">
        <f t="shared" si="23"/>
        <v>#VALUE!</v>
      </c>
      <c r="L242" s="1">
        <f>Main!$B$28</f>
        <v>543.76347110552581</v>
      </c>
      <c r="M242" s="48" t="e" vm="1">
        <f t="shared" si="24"/>
        <v>#VALUE!</v>
      </c>
      <c r="N242" t="e" vm="1">
        <f t="shared" si="25"/>
        <v>#VALUE!</v>
      </c>
      <c r="O242" s="1">
        <f>Main!$C$28</f>
        <v>549.13290547962629</v>
      </c>
      <c r="P242" s="48" t="e" vm="1">
        <f t="shared" si="26"/>
        <v>#VALUE!</v>
      </c>
      <c r="Q242" t="e" vm="1">
        <f t="shared" si="27"/>
        <v>#VALUE!</v>
      </c>
    </row>
    <row r="243" spans="1:17">
      <c r="A243">
        <v>233</v>
      </c>
      <c r="C243" t="e" vm="2">
        <f>[1]!GenLognormal($C$9,$C$10)</f>
        <v>#VALUE!</v>
      </c>
      <c r="D243" t="e" vm="2">
        <f>[1]!GenLognormal($D$9,$D$10)</f>
        <v>#VALUE!</v>
      </c>
      <c r="E243" t="e" vm="2">
        <f>[1]!genNormal($E$9,$E$10)</f>
        <v>#VALUE!</v>
      </c>
      <c r="F243" t="e" vm="2">
        <f>[1]!GenLognormal($F$9,$F$10)</f>
        <v>#VALUE!</v>
      </c>
      <c r="G243" t="e" vm="2">
        <f>[1]!genBinomial(1,0.567)</f>
        <v>#VALUE!</v>
      </c>
      <c r="H243" s="13" t="e" vm="1">
        <f t="shared" si="21"/>
        <v>#VALUE!</v>
      </c>
      <c r="I243" s="1">
        <f>Main!$A$28</f>
        <v>546.4568794166978</v>
      </c>
      <c r="J243" s="48" t="e" vm="1">
        <f t="shared" si="22"/>
        <v>#VALUE!</v>
      </c>
      <c r="K243" t="e" vm="1">
        <f t="shared" si="23"/>
        <v>#VALUE!</v>
      </c>
      <c r="L243" s="1">
        <f>Main!$B$28</f>
        <v>543.76347110552581</v>
      </c>
      <c r="M243" s="48" t="e" vm="1">
        <f t="shared" si="24"/>
        <v>#VALUE!</v>
      </c>
      <c r="N243" t="e" vm="1">
        <f t="shared" si="25"/>
        <v>#VALUE!</v>
      </c>
      <c r="O243" s="1">
        <f>Main!$C$28</f>
        <v>549.13290547962629</v>
      </c>
      <c r="P243" s="48" t="e" vm="1">
        <f t="shared" si="26"/>
        <v>#VALUE!</v>
      </c>
      <c r="Q243" t="e" vm="1">
        <f t="shared" si="27"/>
        <v>#VALUE!</v>
      </c>
    </row>
    <row r="244" spans="1:17">
      <c r="A244">
        <v>234</v>
      </c>
      <c r="C244" t="e" vm="2">
        <f>[1]!GenLognormal($C$9,$C$10)</f>
        <v>#VALUE!</v>
      </c>
      <c r="D244" t="e" vm="2">
        <f>[1]!GenLognormal($D$9,$D$10)</f>
        <v>#VALUE!</v>
      </c>
      <c r="E244" t="e" vm="2">
        <f>[1]!genNormal($E$9,$E$10)</f>
        <v>#VALUE!</v>
      </c>
      <c r="F244" t="e" vm="2">
        <f>[1]!GenLognormal($F$9,$F$10)</f>
        <v>#VALUE!</v>
      </c>
      <c r="G244" t="e" vm="2">
        <f>[1]!genBinomial(1,0.567)</f>
        <v>#VALUE!</v>
      </c>
      <c r="H244" s="13" t="e" vm="1">
        <f t="shared" si="21"/>
        <v>#VALUE!</v>
      </c>
      <c r="I244" s="1">
        <f>Main!$A$28</f>
        <v>546.4568794166978</v>
      </c>
      <c r="J244" s="48" t="e" vm="1">
        <f t="shared" si="22"/>
        <v>#VALUE!</v>
      </c>
      <c r="K244" t="e" vm="1">
        <f t="shared" si="23"/>
        <v>#VALUE!</v>
      </c>
      <c r="L244" s="1">
        <f>Main!$B$28</f>
        <v>543.76347110552581</v>
      </c>
      <c r="M244" s="48" t="e" vm="1">
        <f t="shared" si="24"/>
        <v>#VALUE!</v>
      </c>
      <c r="N244" t="e" vm="1">
        <f t="shared" si="25"/>
        <v>#VALUE!</v>
      </c>
      <c r="O244" s="1">
        <f>Main!$C$28</f>
        <v>549.13290547962629</v>
      </c>
      <c r="P244" s="48" t="e" vm="1">
        <f t="shared" si="26"/>
        <v>#VALUE!</v>
      </c>
      <c r="Q244" t="e" vm="1">
        <f t="shared" si="27"/>
        <v>#VALUE!</v>
      </c>
    </row>
    <row r="245" spans="1:17">
      <c r="A245">
        <v>235</v>
      </c>
      <c r="C245" t="e" vm="2">
        <f>[1]!GenLognormal($C$9,$C$10)</f>
        <v>#VALUE!</v>
      </c>
      <c r="D245" t="e" vm="2">
        <f>[1]!GenLognormal($D$9,$D$10)</f>
        <v>#VALUE!</v>
      </c>
      <c r="E245" t="e" vm="2">
        <f>[1]!genNormal($E$9,$E$10)</f>
        <v>#VALUE!</v>
      </c>
      <c r="F245" t="e" vm="2">
        <f>[1]!GenLognormal($F$9,$F$10)</f>
        <v>#VALUE!</v>
      </c>
      <c r="G245" t="e" vm="2">
        <f>[1]!genBinomial(1,0.567)</f>
        <v>#VALUE!</v>
      </c>
      <c r="H245" s="13" t="e" vm="1">
        <f t="shared" si="21"/>
        <v>#VALUE!</v>
      </c>
      <c r="I245" s="1">
        <f>Main!$A$28</f>
        <v>546.4568794166978</v>
      </c>
      <c r="J245" s="48" t="e" vm="1">
        <f t="shared" si="22"/>
        <v>#VALUE!</v>
      </c>
      <c r="K245" t="e" vm="1">
        <f t="shared" si="23"/>
        <v>#VALUE!</v>
      </c>
      <c r="L245" s="1">
        <f>Main!$B$28</f>
        <v>543.76347110552581</v>
      </c>
      <c r="M245" s="48" t="e" vm="1">
        <f t="shared" si="24"/>
        <v>#VALUE!</v>
      </c>
      <c r="N245" t="e" vm="1">
        <f t="shared" si="25"/>
        <v>#VALUE!</v>
      </c>
      <c r="O245" s="1">
        <f>Main!$C$28</f>
        <v>549.13290547962629</v>
      </c>
      <c r="P245" s="48" t="e" vm="1">
        <f t="shared" si="26"/>
        <v>#VALUE!</v>
      </c>
      <c r="Q245" t="e" vm="1">
        <f t="shared" si="27"/>
        <v>#VALUE!</v>
      </c>
    </row>
    <row r="246" spans="1:17">
      <c r="A246">
        <v>236</v>
      </c>
      <c r="C246" t="e" vm="2">
        <f>[1]!GenLognormal($C$9,$C$10)</f>
        <v>#VALUE!</v>
      </c>
      <c r="D246" t="e" vm="2">
        <f>[1]!GenLognormal($D$9,$D$10)</f>
        <v>#VALUE!</v>
      </c>
      <c r="E246" t="e" vm="2">
        <f>[1]!genNormal($E$9,$E$10)</f>
        <v>#VALUE!</v>
      </c>
      <c r="F246" t="e" vm="2">
        <f>[1]!GenLognormal($F$9,$F$10)</f>
        <v>#VALUE!</v>
      </c>
      <c r="G246" t="e" vm="2">
        <f>[1]!genBinomial(1,0.567)</f>
        <v>#VALUE!</v>
      </c>
      <c r="H246" s="13" t="e" vm="1">
        <f t="shared" si="21"/>
        <v>#VALUE!</v>
      </c>
      <c r="I246" s="1">
        <f>Main!$A$28</f>
        <v>546.4568794166978</v>
      </c>
      <c r="J246" s="48" t="e" vm="1">
        <f t="shared" si="22"/>
        <v>#VALUE!</v>
      </c>
      <c r="K246" t="e" vm="1">
        <f t="shared" si="23"/>
        <v>#VALUE!</v>
      </c>
      <c r="L246" s="1">
        <f>Main!$B$28</f>
        <v>543.76347110552581</v>
      </c>
      <c r="M246" s="48" t="e" vm="1">
        <f t="shared" si="24"/>
        <v>#VALUE!</v>
      </c>
      <c r="N246" t="e" vm="1">
        <f t="shared" si="25"/>
        <v>#VALUE!</v>
      </c>
      <c r="O246" s="1">
        <f>Main!$C$28</f>
        <v>549.13290547962629</v>
      </c>
      <c r="P246" s="48" t="e" vm="1">
        <f t="shared" si="26"/>
        <v>#VALUE!</v>
      </c>
      <c r="Q246" t="e" vm="1">
        <f t="shared" si="27"/>
        <v>#VALUE!</v>
      </c>
    </row>
    <row r="247" spans="1:17">
      <c r="A247">
        <v>237</v>
      </c>
      <c r="C247" t="e" vm="2">
        <f>[1]!GenLognormal($C$9,$C$10)</f>
        <v>#VALUE!</v>
      </c>
      <c r="D247" t="e" vm="2">
        <f>[1]!GenLognormal($D$9,$D$10)</f>
        <v>#VALUE!</v>
      </c>
      <c r="E247" t="e" vm="2">
        <f>[1]!genNormal($E$9,$E$10)</f>
        <v>#VALUE!</v>
      </c>
      <c r="F247" t="e" vm="2">
        <f>[1]!GenLognormal($F$9,$F$10)</f>
        <v>#VALUE!</v>
      </c>
      <c r="G247" t="e" vm="2">
        <f>[1]!genBinomial(1,0.567)</f>
        <v>#VALUE!</v>
      </c>
      <c r="H247" s="13" t="e" vm="1">
        <f t="shared" si="21"/>
        <v>#VALUE!</v>
      </c>
      <c r="I247" s="1">
        <f>Main!$A$28</f>
        <v>546.4568794166978</v>
      </c>
      <c r="J247" s="48" t="e" vm="1">
        <f t="shared" si="22"/>
        <v>#VALUE!</v>
      </c>
      <c r="K247" t="e" vm="1">
        <f t="shared" si="23"/>
        <v>#VALUE!</v>
      </c>
      <c r="L247" s="1">
        <f>Main!$B$28</f>
        <v>543.76347110552581</v>
      </c>
      <c r="M247" s="48" t="e" vm="1">
        <f t="shared" si="24"/>
        <v>#VALUE!</v>
      </c>
      <c r="N247" t="e" vm="1">
        <f t="shared" si="25"/>
        <v>#VALUE!</v>
      </c>
      <c r="O247" s="1">
        <f>Main!$C$28</f>
        <v>549.13290547962629</v>
      </c>
      <c r="P247" s="48" t="e" vm="1">
        <f t="shared" si="26"/>
        <v>#VALUE!</v>
      </c>
      <c r="Q247" t="e" vm="1">
        <f t="shared" si="27"/>
        <v>#VALUE!</v>
      </c>
    </row>
    <row r="248" spans="1:17">
      <c r="A248">
        <v>238</v>
      </c>
      <c r="C248" t="e" vm="2">
        <f>[1]!GenLognormal($C$9,$C$10)</f>
        <v>#VALUE!</v>
      </c>
      <c r="D248" t="e" vm="2">
        <f>[1]!GenLognormal($D$9,$D$10)</f>
        <v>#VALUE!</v>
      </c>
      <c r="E248" t="e" vm="2">
        <f>[1]!genNormal($E$9,$E$10)</f>
        <v>#VALUE!</v>
      </c>
      <c r="F248" t="e" vm="2">
        <f>[1]!GenLognormal($F$9,$F$10)</f>
        <v>#VALUE!</v>
      </c>
      <c r="G248" t="e" vm="2">
        <f>[1]!genBinomial(1,0.567)</f>
        <v>#VALUE!</v>
      </c>
      <c r="H248" s="13" t="e" vm="1">
        <f t="shared" si="21"/>
        <v>#VALUE!</v>
      </c>
      <c r="I248" s="1">
        <f>Main!$A$28</f>
        <v>546.4568794166978</v>
      </c>
      <c r="J248" s="48" t="e" vm="1">
        <f t="shared" si="22"/>
        <v>#VALUE!</v>
      </c>
      <c r="K248" t="e" vm="1">
        <f t="shared" si="23"/>
        <v>#VALUE!</v>
      </c>
      <c r="L248" s="1">
        <f>Main!$B$28</f>
        <v>543.76347110552581</v>
      </c>
      <c r="M248" s="48" t="e" vm="1">
        <f t="shared" si="24"/>
        <v>#VALUE!</v>
      </c>
      <c r="N248" t="e" vm="1">
        <f t="shared" si="25"/>
        <v>#VALUE!</v>
      </c>
      <c r="O248" s="1">
        <f>Main!$C$28</f>
        <v>549.13290547962629</v>
      </c>
      <c r="P248" s="48" t="e" vm="1">
        <f t="shared" si="26"/>
        <v>#VALUE!</v>
      </c>
      <c r="Q248" t="e" vm="1">
        <f t="shared" si="27"/>
        <v>#VALUE!</v>
      </c>
    </row>
    <row r="249" spans="1:17">
      <c r="A249">
        <v>239</v>
      </c>
      <c r="C249" t="e" vm="2">
        <f>[1]!GenLognormal($C$9,$C$10)</f>
        <v>#VALUE!</v>
      </c>
      <c r="D249" t="e" vm="2">
        <f>[1]!GenLognormal($D$9,$D$10)</f>
        <v>#VALUE!</v>
      </c>
      <c r="E249" t="e" vm="2">
        <f>[1]!genNormal($E$9,$E$10)</f>
        <v>#VALUE!</v>
      </c>
      <c r="F249" t="e" vm="2">
        <f>[1]!GenLognormal($F$9,$F$10)</f>
        <v>#VALUE!</v>
      </c>
      <c r="G249" t="e" vm="2">
        <f>[1]!genBinomial(1,0.567)</f>
        <v>#VALUE!</v>
      </c>
      <c r="H249" s="13" t="e" vm="1">
        <f t="shared" si="21"/>
        <v>#VALUE!</v>
      </c>
      <c r="I249" s="1">
        <f>Main!$A$28</f>
        <v>546.4568794166978</v>
      </c>
      <c r="J249" s="48" t="e" vm="1">
        <f t="shared" si="22"/>
        <v>#VALUE!</v>
      </c>
      <c r="K249" t="e" vm="1">
        <f t="shared" si="23"/>
        <v>#VALUE!</v>
      </c>
      <c r="L249" s="1">
        <f>Main!$B$28</f>
        <v>543.76347110552581</v>
      </c>
      <c r="M249" s="48" t="e" vm="1">
        <f t="shared" si="24"/>
        <v>#VALUE!</v>
      </c>
      <c r="N249" t="e" vm="1">
        <f t="shared" si="25"/>
        <v>#VALUE!</v>
      </c>
      <c r="O249" s="1">
        <f>Main!$C$28</f>
        <v>549.13290547962629</v>
      </c>
      <c r="P249" s="48" t="e" vm="1">
        <f t="shared" si="26"/>
        <v>#VALUE!</v>
      </c>
      <c r="Q249" t="e" vm="1">
        <f t="shared" si="27"/>
        <v>#VALUE!</v>
      </c>
    </row>
    <row r="250" spans="1:17">
      <c r="A250">
        <v>240</v>
      </c>
      <c r="C250" t="e" vm="2">
        <f>[1]!GenLognormal($C$9,$C$10)</f>
        <v>#VALUE!</v>
      </c>
      <c r="D250" t="e" vm="2">
        <f>[1]!GenLognormal($D$9,$D$10)</f>
        <v>#VALUE!</v>
      </c>
      <c r="E250" t="e" vm="2">
        <f>[1]!genNormal($E$9,$E$10)</f>
        <v>#VALUE!</v>
      </c>
      <c r="F250" t="e" vm="2">
        <f>[1]!GenLognormal($F$9,$F$10)</f>
        <v>#VALUE!</v>
      </c>
      <c r="G250" t="e" vm="2">
        <f>[1]!genBinomial(1,0.567)</f>
        <v>#VALUE!</v>
      </c>
      <c r="H250" s="13" t="e" vm="1">
        <f t="shared" si="21"/>
        <v>#VALUE!</v>
      </c>
      <c r="I250" s="1">
        <f>Main!$A$28</f>
        <v>546.4568794166978</v>
      </c>
      <c r="J250" s="48" t="e" vm="1">
        <f t="shared" si="22"/>
        <v>#VALUE!</v>
      </c>
      <c r="K250" t="e" vm="1">
        <f t="shared" si="23"/>
        <v>#VALUE!</v>
      </c>
      <c r="L250" s="1">
        <f>Main!$B$28</f>
        <v>543.76347110552581</v>
      </c>
      <c r="M250" s="48" t="e" vm="1">
        <f t="shared" si="24"/>
        <v>#VALUE!</v>
      </c>
      <c r="N250" t="e" vm="1">
        <f t="shared" si="25"/>
        <v>#VALUE!</v>
      </c>
      <c r="O250" s="1">
        <f>Main!$C$28</f>
        <v>549.13290547962629</v>
      </c>
      <c r="P250" s="48" t="e" vm="1">
        <f t="shared" si="26"/>
        <v>#VALUE!</v>
      </c>
      <c r="Q250" t="e" vm="1">
        <f t="shared" si="27"/>
        <v>#VALUE!</v>
      </c>
    </row>
    <row r="251" spans="1:17">
      <c r="A251">
        <v>241</v>
      </c>
      <c r="C251" t="e" vm="2">
        <f>[1]!GenLognormal($C$9,$C$10)</f>
        <v>#VALUE!</v>
      </c>
      <c r="D251" t="e" vm="2">
        <f>[1]!GenLognormal($D$9,$D$10)</f>
        <v>#VALUE!</v>
      </c>
      <c r="E251" t="e" vm="2">
        <f>[1]!genNormal($E$9,$E$10)</f>
        <v>#VALUE!</v>
      </c>
      <c r="F251" t="e" vm="2">
        <f>[1]!GenLognormal($F$9,$F$10)</f>
        <v>#VALUE!</v>
      </c>
      <c r="G251" t="e" vm="2">
        <f>[1]!genBinomial(1,0.567)</f>
        <v>#VALUE!</v>
      </c>
      <c r="H251" s="13" t="e" vm="1">
        <f t="shared" si="21"/>
        <v>#VALUE!</v>
      </c>
      <c r="I251" s="1">
        <f>Main!$A$28</f>
        <v>546.4568794166978</v>
      </c>
      <c r="J251" s="48" t="e" vm="1">
        <f t="shared" si="22"/>
        <v>#VALUE!</v>
      </c>
      <c r="K251" t="e" vm="1">
        <f t="shared" si="23"/>
        <v>#VALUE!</v>
      </c>
      <c r="L251" s="1">
        <f>Main!$B$28</f>
        <v>543.76347110552581</v>
      </c>
      <c r="M251" s="48" t="e" vm="1">
        <f t="shared" si="24"/>
        <v>#VALUE!</v>
      </c>
      <c r="N251" t="e" vm="1">
        <f t="shared" si="25"/>
        <v>#VALUE!</v>
      </c>
      <c r="O251" s="1">
        <f>Main!$C$28</f>
        <v>549.13290547962629</v>
      </c>
      <c r="P251" s="48" t="e" vm="1">
        <f t="shared" si="26"/>
        <v>#VALUE!</v>
      </c>
      <c r="Q251" t="e" vm="1">
        <f t="shared" si="27"/>
        <v>#VALUE!</v>
      </c>
    </row>
    <row r="252" spans="1:17">
      <c r="A252">
        <v>242</v>
      </c>
      <c r="C252" t="e" vm="2">
        <f>[1]!GenLognormal($C$9,$C$10)</f>
        <v>#VALUE!</v>
      </c>
      <c r="D252" t="e" vm="2">
        <f>[1]!GenLognormal($D$9,$D$10)</f>
        <v>#VALUE!</v>
      </c>
      <c r="E252" t="e" vm="2">
        <f>[1]!genNormal($E$9,$E$10)</f>
        <v>#VALUE!</v>
      </c>
      <c r="F252" t="e" vm="2">
        <f>[1]!GenLognormal($F$9,$F$10)</f>
        <v>#VALUE!</v>
      </c>
      <c r="G252" t="e" vm="2">
        <f>[1]!genBinomial(1,0.567)</f>
        <v>#VALUE!</v>
      </c>
      <c r="H252" s="13" t="e" vm="1">
        <f t="shared" si="21"/>
        <v>#VALUE!</v>
      </c>
      <c r="I252" s="1">
        <f>Main!$A$28</f>
        <v>546.4568794166978</v>
      </c>
      <c r="J252" s="48" t="e" vm="1">
        <f t="shared" si="22"/>
        <v>#VALUE!</v>
      </c>
      <c r="K252" t="e" vm="1">
        <f t="shared" si="23"/>
        <v>#VALUE!</v>
      </c>
      <c r="L252" s="1">
        <f>Main!$B$28</f>
        <v>543.76347110552581</v>
      </c>
      <c r="M252" s="48" t="e" vm="1">
        <f t="shared" si="24"/>
        <v>#VALUE!</v>
      </c>
      <c r="N252" t="e" vm="1">
        <f t="shared" si="25"/>
        <v>#VALUE!</v>
      </c>
      <c r="O252" s="1">
        <f>Main!$C$28</f>
        <v>549.13290547962629</v>
      </c>
      <c r="P252" s="48" t="e" vm="1">
        <f t="shared" si="26"/>
        <v>#VALUE!</v>
      </c>
      <c r="Q252" t="e" vm="1">
        <f t="shared" si="27"/>
        <v>#VALUE!</v>
      </c>
    </row>
    <row r="253" spans="1:17">
      <c r="A253">
        <v>243</v>
      </c>
      <c r="C253" t="e" vm="2">
        <f>[1]!GenLognormal($C$9,$C$10)</f>
        <v>#VALUE!</v>
      </c>
      <c r="D253" t="e" vm="2">
        <f>[1]!GenLognormal($D$9,$D$10)</f>
        <v>#VALUE!</v>
      </c>
      <c r="E253" t="e" vm="2">
        <f>[1]!genNormal($E$9,$E$10)</f>
        <v>#VALUE!</v>
      </c>
      <c r="F253" t="e" vm="2">
        <f>[1]!GenLognormal($F$9,$F$10)</f>
        <v>#VALUE!</v>
      </c>
      <c r="G253" t="e" vm="2">
        <f>[1]!genBinomial(1,0.567)</f>
        <v>#VALUE!</v>
      </c>
      <c r="H253" s="13" t="e" vm="1">
        <f t="shared" si="21"/>
        <v>#VALUE!</v>
      </c>
      <c r="I253" s="1">
        <f>Main!$A$28</f>
        <v>546.4568794166978</v>
      </c>
      <c r="J253" s="48" t="e" vm="1">
        <f t="shared" si="22"/>
        <v>#VALUE!</v>
      </c>
      <c r="K253" t="e" vm="1">
        <f t="shared" si="23"/>
        <v>#VALUE!</v>
      </c>
      <c r="L253" s="1">
        <f>Main!$B$28</f>
        <v>543.76347110552581</v>
      </c>
      <c r="M253" s="48" t="e" vm="1">
        <f t="shared" si="24"/>
        <v>#VALUE!</v>
      </c>
      <c r="N253" t="e" vm="1">
        <f t="shared" si="25"/>
        <v>#VALUE!</v>
      </c>
      <c r="O253" s="1">
        <f>Main!$C$28</f>
        <v>549.13290547962629</v>
      </c>
      <c r="P253" s="48" t="e" vm="1">
        <f t="shared" si="26"/>
        <v>#VALUE!</v>
      </c>
      <c r="Q253" t="e" vm="1">
        <f t="shared" si="27"/>
        <v>#VALUE!</v>
      </c>
    </row>
    <row r="254" spans="1:17">
      <c r="A254">
        <v>244</v>
      </c>
      <c r="C254" t="e" vm="2">
        <f>[1]!GenLognormal($C$9,$C$10)</f>
        <v>#VALUE!</v>
      </c>
      <c r="D254" t="e" vm="2">
        <f>[1]!GenLognormal($D$9,$D$10)</f>
        <v>#VALUE!</v>
      </c>
      <c r="E254" t="e" vm="2">
        <f>[1]!genNormal($E$9,$E$10)</f>
        <v>#VALUE!</v>
      </c>
      <c r="F254" t="e" vm="2">
        <f>[1]!GenLognormal($F$9,$F$10)</f>
        <v>#VALUE!</v>
      </c>
      <c r="G254" t="e" vm="2">
        <f>[1]!genBinomial(1,0.567)</f>
        <v>#VALUE!</v>
      </c>
      <c r="H254" s="13" t="e" vm="1">
        <f t="shared" si="21"/>
        <v>#VALUE!</v>
      </c>
      <c r="I254" s="1">
        <f>Main!$A$28</f>
        <v>546.4568794166978</v>
      </c>
      <c r="J254" s="48" t="e" vm="1">
        <f t="shared" si="22"/>
        <v>#VALUE!</v>
      </c>
      <c r="K254" t="e" vm="1">
        <f t="shared" si="23"/>
        <v>#VALUE!</v>
      </c>
      <c r="L254" s="1">
        <f>Main!$B$28</f>
        <v>543.76347110552581</v>
      </c>
      <c r="M254" s="48" t="e" vm="1">
        <f t="shared" si="24"/>
        <v>#VALUE!</v>
      </c>
      <c r="N254" t="e" vm="1">
        <f t="shared" si="25"/>
        <v>#VALUE!</v>
      </c>
      <c r="O254" s="1">
        <f>Main!$C$28</f>
        <v>549.13290547962629</v>
      </c>
      <c r="P254" s="48" t="e" vm="1">
        <f t="shared" si="26"/>
        <v>#VALUE!</v>
      </c>
      <c r="Q254" t="e" vm="1">
        <f t="shared" si="27"/>
        <v>#VALUE!</v>
      </c>
    </row>
    <row r="255" spans="1:17">
      <c r="A255">
        <v>245</v>
      </c>
      <c r="C255" t="e" vm="2">
        <f>[1]!GenLognormal($C$9,$C$10)</f>
        <v>#VALUE!</v>
      </c>
      <c r="D255" t="e" vm="2">
        <f>[1]!GenLognormal($D$9,$D$10)</f>
        <v>#VALUE!</v>
      </c>
      <c r="E255" t="e" vm="2">
        <f>[1]!genNormal($E$9,$E$10)</f>
        <v>#VALUE!</v>
      </c>
      <c r="F255" t="e" vm="2">
        <f>[1]!GenLognormal($F$9,$F$10)</f>
        <v>#VALUE!</v>
      </c>
      <c r="G255" t="e" vm="2">
        <f>[1]!genBinomial(1,0.567)</f>
        <v>#VALUE!</v>
      </c>
      <c r="H255" s="13" t="e" vm="1">
        <f t="shared" si="21"/>
        <v>#VALUE!</v>
      </c>
      <c r="I255" s="1">
        <f>Main!$A$28</f>
        <v>546.4568794166978</v>
      </c>
      <c r="J255" s="48" t="e" vm="1">
        <f t="shared" si="22"/>
        <v>#VALUE!</v>
      </c>
      <c r="K255" t="e" vm="1">
        <f t="shared" si="23"/>
        <v>#VALUE!</v>
      </c>
      <c r="L255" s="1">
        <f>Main!$B$28</f>
        <v>543.76347110552581</v>
      </c>
      <c r="M255" s="48" t="e" vm="1">
        <f t="shared" si="24"/>
        <v>#VALUE!</v>
      </c>
      <c r="N255" t="e" vm="1">
        <f t="shared" si="25"/>
        <v>#VALUE!</v>
      </c>
      <c r="O255" s="1">
        <f>Main!$C$28</f>
        <v>549.13290547962629</v>
      </c>
      <c r="P255" s="48" t="e" vm="1">
        <f t="shared" si="26"/>
        <v>#VALUE!</v>
      </c>
      <c r="Q255" t="e" vm="1">
        <f t="shared" si="27"/>
        <v>#VALUE!</v>
      </c>
    </row>
    <row r="256" spans="1:17">
      <c r="A256">
        <v>246</v>
      </c>
      <c r="C256" t="e" vm="2">
        <f>[1]!GenLognormal($C$9,$C$10)</f>
        <v>#VALUE!</v>
      </c>
      <c r="D256" t="e" vm="2">
        <f>[1]!GenLognormal($D$9,$D$10)</f>
        <v>#VALUE!</v>
      </c>
      <c r="E256" t="e" vm="2">
        <f>[1]!genNormal($E$9,$E$10)</f>
        <v>#VALUE!</v>
      </c>
      <c r="F256" t="e" vm="2">
        <f>[1]!GenLognormal($F$9,$F$10)</f>
        <v>#VALUE!</v>
      </c>
      <c r="G256" t="e" vm="2">
        <f>[1]!genBinomial(1,0.567)</f>
        <v>#VALUE!</v>
      </c>
      <c r="H256" s="13" t="e" vm="1">
        <f t="shared" si="21"/>
        <v>#VALUE!</v>
      </c>
      <c r="I256" s="1">
        <f>Main!$A$28</f>
        <v>546.4568794166978</v>
      </c>
      <c r="J256" s="48" t="e" vm="1">
        <f t="shared" si="22"/>
        <v>#VALUE!</v>
      </c>
      <c r="K256" t="e" vm="1">
        <f t="shared" si="23"/>
        <v>#VALUE!</v>
      </c>
      <c r="L256" s="1">
        <f>Main!$B$28</f>
        <v>543.76347110552581</v>
      </c>
      <c r="M256" s="48" t="e" vm="1">
        <f t="shared" si="24"/>
        <v>#VALUE!</v>
      </c>
      <c r="N256" t="e" vm="1">
        <f t="shared" si="25"/>
        <v>#VALUE!</v>
      </c>
      <c r="O256" s="1">
        <f>Main!$C$28</f>
        <v>549.13290547962629</v>
      </c>
      <c r="P256" s="48" t="e" vm="1">
        <f t="shared" si="26"/>
        <v>#VALUE!</v>
      </c>
      <c r="Q256" t="e" vm="1">
        <f t="shared" si="27"/>
        <v>#VALUE!</v>
      </c>
    </row>
    <row r="257" spans="1:17">
      <c r="A257">
        <v>247</v>
      </c>
      <c r="C257" t="e" vm="2">
        <f>[1]!GenLognormal($C$9,$C$10)</f>
        <v>#VALUE!</v>
      </c>
      <c r="D257" t="e" vm="2">
        <f>[1]!GenLognormal($D$9,$D$10)</f>
        <v>#VALUE!</v>
      </c>
      <c r="E257" t="e" vm="2">
        <f>[1]!genNormal($E$9,$E$10)</f>
        <v>#VALUE!</v>
      </c>
      <c r="F257" t="e" vm="2">
        <f>[1]!GenLognormal($F$9,$F$10)</f>
        <v>#VALUE!</v>
      </c>
      <c r="G257" t="e" vm="2">
        <f>[1]!genBinomial(1,0.567)</f>
        <v>#VALUE!</v>
      </c>
      <c r="H257" s="13" t="e" vm="1">
        <f t="shared" si="21"/>
        <v>#VALUE!</v>
      </c>
      <c r="I257" s="1">
        <f>Main!$A$28</f>
        <v>546.4568794166978</v>
      </c>
      <c r="J257" s="48" t="e" vm="1">
        <f t="shared" si="22"/>
        <v>#VALUE!</v>
      </c>
      <c r="K257" t="e" vm="1">
        <f t="shared" si="23"/>
        <v>#VALUE!</v>
      </c>
      <c r="L257" s="1">
        <f>Main!$B$28</f>
        <v>543.76347110552581</v>
      </c>
      <c r="M257" s="48" t="e" vm="1">
        <f t="shared" si="24"/>
        <v>#VALUE!</v>
      </c>
      <c r="N257" t="e" vm="1">
        <f t="shared" si="25"/>
        <v>#VALUE!</v>
      </c>
      <c r="O257" s="1">
        <f>Main!$C$28</f>
        <v>549.13290547962629</v>
      </c>
      <c r="P257" s="48" t="e" vm="1">
        <f t="shared" si="26"/>
        <v>#VALUE!</v>
      </c>
      <c r="Q257" t="e" vm="1">
        <f t="shared" si="27"/>
        <v>#VALUE!</v>
      </c>
    </row>
    <row r="258" spans="1:17">
      <c r="A258">
        <v>248</v>
      </c>
      <c r="C258" t="e" vm="2">
        <f>[1]!GenLognormal($C$9,$C$10)</f>
        <v>#VALUE!</v>
      </c>
      <c r="D258" t="e" vm="2">
        <f>[1]!GenLognormal($D$9,$D$10)</f>
        <v>#VALUE!</v>
      </c>
      <c r="E258" t="e" vm="2">
        <f>[1]!genNormal($E$9,$E$10)</f>
        <v>#VALUE!</v>
      </c>
      <c r="F258" t="e" vm="2">
        <f>[1]!GenLognormal($F$9,$F$10)</f>
        <v>#VALUE!</v>
      </c>
      <c r="G258" t="e" vm="2">
        <f>[1]!genBinomial(1,0.567)</f>
        <v>#VALUE!</v>
      </c>
      <c r="H258" s="13" t="e" vm="1">
        <f t="shared" si="21"/>
        <v>#VALUE!</v>
      </c>
      <c r="I258" s="1">
        <f>Main!$A$28</f>
        <v>546.4568794166978</v>
      </c>
      <c r="J258" s="48" t="e" vm="1">
        <f t="shared" si="22"/>
        <v>#VALUE!</v>
      </c>
      <c r="K258" t="e" vm="1">
        <f t="shared" si="23"/>
        <v>#VALUE!</v>
      </c>
      <c r="L258" s="1">
        <f>Main!$B$28</f>
        <v>543.76347110552581</v>
      </c>
      <c r="M258" s="48" t="e" vm="1">
        <f t="shared" si="24"/>
        <v>#VALUE!</v>
      </c>
      <c r="N258" t="e" vm="1">
        <f t="shared" si="25"/>
        <v>#VALUE!</v>
      </c>
      <c r="O258" s="1">
        <f>Main!$C$28</f>
        <v>549.13290547962629</v>
      </c>
      <c r="P258" s="48" t="e" vm="1">
        <f t="shared" si="26"/>
        <v>#VALUE!</v>
      </c>
      <c r="Q258" t="e" vm="1">
        <f t="shared" si="27"/>
        <v>#VALUE!</v>
      </c>
    </row>
    <row r="259" spans="1:17">
      <c r="A259">
        <v>249</v>
      </c>
      <c r="C259" t="e" vm="2">
        <f>[1]!GenLognormal($C$9,$C$10)</f>
        <v>#VALUE!</v>
      </c>
      <c r="D259" t="e" vm="2">
        <f>[1]!GenLognormal($D$9,$D$10)</f>
        <v>#VALUE!</v>
      </c>
      <c r="E259" t="e" vm="2">
        <f>[1]!genNormal($E$9,$E$10)</f>
        <v>#VALUE!</v>
      </c>
      <c r="F259" t="e" vm="2">
        <f>[1]!GenLognormal($F$9,$F$10)</f>
        <v>#VALUE!</v>
      </c>
      <c r="G259" t="e" vm="2">
        <f>[1]!genBinomial(1,0.567)</f>
        <v>#VALUE!</v>
      </c>
      <c r="H259" s="13" t="e" vm="1">
        <f t="shared" si="21"/>
        <v>#VALUE!</v>
      </c>
      <c r="I259" s="1">
        <f>Main!$A$28</f>
        <v>546.4568794166978</v>
      </c>
      <c r="J259" s="48" t="e" vm="1">
        <f t="shared" si="22"/>
        <v>#VALUE!</v>
      </c>
      <c r="K259" t="e" vm="1">
        <f t="shared" si="23"/>
        <v>#VALUE!</v>
      </c>
      <c r="L259" s="1">
        <f>Main!$B$28</f>
        <v>543.76347110552581</v>
      </c>
      <c r="M259" s="48" t="e" vm="1">
        <f t="shared" si="24"/>
        <v>#VALUE!</v>
      </c>
      <c r="N259" t="e" vm="1">
        <f t="shared" si="25"/>
        <v>#VALUE!</v>
      </c>
      <c r="O259" s="1">
        <f>Main!$C$28</f>
        <v>549.13290547962629</v>
      </c>
      <c r="P259" s="48" t="e" vm="1">
        <f t="shared" si="26"/>
        <v>#VALUE!</v>
      </c>
      <c r="Q259" t="e" vm="1">
        <f t="shared" si="27"/>
        <v>#VALUE!</v>
      </c>
    </row>
    <row r="260" spans="1:17">
      <c r="A260">
        <v>250</v>
      </c>
      <c r="C260" t="e" vm="2">
        <f>[1]!GenLognormal($C$9,$C$10)</f>
        <v>#VALUE!</v>
      </c>
      <c r="D260" t="e" vm="2">
        <f>[1]!GenLognormal($D$9,$D$10)</f>
        <v>#VALUE!</v>
      </c>
      <c r="E260" t="e" vm="2">
        <f>[1]!genNormal($E$9,$E$10)</f>
        <v>#VALUE!</v>
      </c>
      <c r="F260" t="e" vm="2">
        <f>[1]!GenLognormal($F$9,$F$10)</f>
        <v>#VALUE!</v>
      </c>
      <c r="G260" t="e" vm="2">
        <f>[1]!genBinomial(1,0.567)</f>
        <v>#VALUE!</v>
      </c>
      <c r="H260" s="13" t="e" vm="1">
        <f t="shared" si="21"/>
        <v>#VALUE!</v>
      </c>
      <c r="I260" s="1">
        <f>Main!$A$28</f>
        <v>546.4568794166978</v>
      </c>
      <c r="J260" s="48" t="e" vm="1">
        <f t="shared" si="22"/>
        <v>#VALUE!</v>
      </c>
      <c r="K260" t="e" vm="1">
        <f t="shared" si="23"/>
        <v>#VALUE!</v>
      </c>
      <c r="L260" s="1">
        <f>Main!$B$28</f>
        <v>543.76347110552581</v>
      </c>
      <c r="M260" s="48" t="e" vm="1">
        <f t="shared" si="24"/>
        <v>#VALUE!</v>
      </c>
      <c r="N260" t="e" vm="1">
        <f t="shared" si="25"/>
        <v>#VALUE!</v>
      </c>
      <c r="O260" s="1">
        <f>Main!$C$28</f>
        <v>549.13290547962629</v>
      </c>
      <c r="P260" s="48" t="e" vm="1">
        <f t="shared" si="26"/>
        <v>#VALUE!</v>
      </c>
      <c r="Q260" t="e" vm="1">
        <f t="shared" si="27"/>
        <v>#VALUE!</v>
      </c>
    </row>
    <row r="261" spans="1:17">
      <c r="A261">
        <v>251</v>
      </c>
      <c r="C261" t="e" vm="2">
        <f>[1]!GenLognormal($C$9,$C$10)</f>
        <v>#VALUE!</v>
      </c>
      <c r="D261" t="e" vm="2">
        <f>[1]!GenLognormal($D$9,$D$10)</f>
        <v>#VALUE!</v>
      </c>
      <c r="E261" t="e" vm="2">
        <f>[1]!genNormal($E$9,$E$10)</f>
        <v>#VALUE!</v>
      </c>
      <c r="F261" t="e" vm="2">
        <f>[1]!GenLognormal($F$9,$F$10)</f>
        <v>#VALUE!</v>
      </c>
      <c r="G261" t="e" vm="2">
        <f>[1]!genBinomial(1,0.567)</f>
        <v>#VALUE!</v>
      </c>
      <c r="H261" s="13" t="e" vm="1">
        <f t="shared" si="21"/>
        <v>#VALUE!</v>
      </c>
      <c r="I261" s="1">
        <f>Main!$A$28</f>
        <v>546.4568794166978</v>
      </c>
      <c r="J261" s="48" t="e" vm="1">
        <f t="shared" si="22"/>
        <v>#VALUE!</v>
      </c>
      <c r="K261" t="e" vm="1">
        <f t="shared" si="23"/>
        <v>#VALUE!</v>
      </c>
      <c r="L261" s="1">
        <f>Main!$B$28</f>
        <v>543.76347110552581</v>
      </c>
      <c r="M261" s="48" t="e" vm="1">
        <f t="shared" si="24"/>
        <v>#VALUE!</v>
      </c>
      <c r="N261" t="e" vm="1">
        <f t="shared" si="25"/>
        <v>#VALUE!</v>
      </c>
      <c r="O261" s="1">
        <f>Main!$C$28</f>
        <v>549.13290547962629</v>
      </c>
      <c r="P261" s="48" t="e" vm="1">
        <f t="shared" si="26"/>
        <v>#VALUE!</v>
      </c>
      <c r="Q261" t="e" vm="1">
        <f t="shared" si="27"/>
        <v>#VALUE!</v>
      </c>
    </row>
    <row r="262" spans="1:17">
      <c r="A262">
        <v>252</v>
      </c>
      <c r="C262" t="e" vm="2">
        <f>[1]!GenLognormal($C$9,$C$10)</f>
        <v>#VALUE!</v>
      </c>
      <c r="D262" t="e" vm="2">
        <f>[1]!GenLognormal($D$9,$D$10)</f>
        <v>#VALUE!</v>
      </c>
      <c r="E262" t="e" vm="2">
        <f>[1]!genNormal($E$9,$E$10)</f>
        <v>#VALUE!</v>
      </c>
      <c r="F262" t="e" vm="2">
        <f>[1]!GenLognormal($F$9,$F$10)</f>
        <v>#VALUE!</v>
      </c>
      <c r="G262" t="e" vm="2">
        <f>[1]!genBinomial(1,0.567)</f>
        <v>#VALUE!</v>
      </c>
      <c r="H262" s="13" t="e" vm="1">
        <f t="shared" si="21"/>
        <v>#VALUE!</v>
      </c>
      <c r="I262" s="1">
        <f>Main!$A$28</f>
        <v>546.4568794166978</v>
      </c>
      <c r="J262" s="48" t="e" vm="1">
        <f t="shared" si="22"/>
        <v>#VALUE!</v>
      </c>
      <c r="K262" t="e" vm="1">
        <f t="shared" si="23"/>
        <v>#VALUE!</v>
      </c>
      <c r="L262" s="1">
        <f>Main!$B$28</f>
        <v>543.76347110552581</v>
      </c>
      <c r="M262" s="48" t="e" vm="1">
        <f t="shared" si="24"/>
        <v>#VALUE!</v>
      </c>
      <c r="N262" t="e" vm="1">
        <f t="shared" si="25"/>
        <v>#VALUE!</v>
      </c>
      <c r="O262" s="1">
        <f>Main!$C$28</f>
        <v>549.13290547962629</v>
      </c>
      <c r="P262" s="48" t="e" vm="1">
        <f t="shared" si="26"/>
        <v>#VALUE!</v>
      </c>
      <c r="Q262" t="e" vm="1">
        <f t="shared" si="27"/>
        <v>#VALUE!</v>
      </c>
    </row>
    <row r="263" spans="1:17">
      <c r="A263">
        <v>253</v>
      </c>
      <c r="C263" t="e" vm="2">
        <f>[1]!GenLognormal($C$9,$C$10)</f>
        <v>#VALUE!</v>
      </c>
      <c r="D263" t="e" vm="2">
        <f>[1]!GenLognormal($D$9,$D$10)</f>
        <v>#VALUE!</v>
      </c>
      <c r="E263" t="e" vm="2">
        <f>[1]!genNormal($E$9,$E$10)</f>
        <v>#VALUE!</v>
      </c>
      <c r="F263" t="e" vm="2">
        <f>[1]!GenLognormal($F$9,$F$10)</f>
        <v>#VALUE!</v>
      </c>
      <c r="G263" t="e" vm="2">
        <f>[1]!genBinomial(1,0.567)</f>
        <v>#VALUE!</v>
      </c>
      <c r="H263" s="13" t="e" vm="1">
        <f t="shared" si="21"/>
        <v>#VALUE!</v>
      </c>
      <c r="I263" s="1">
        <f>Main!$A$28</f>
        <v>546.4568794166978</v>
      </c>
      <c r="J263" s="48" t="e" vm="1">
        <f t="shared" si="22"/>
        <v>#VALUE!</v>
      </c>
      <c r="K263" t="e" vm="1">
        <f t="shared" si="23"/>
        <v>#VALUE!</v>
      </c>
      <c r="L263" s="1">
        <f>Main!$B$28</f>
        <v>543.76347110552581</v>
      </c>
      <c r="M263" s="48" t="e" vm="1">
        <f t="shared" si="24"/>
        <v>#VALUE!</v>
      </c>
      <c r="N263" t="e" vm="1">
        <f t="shared" si="25"/>
        <v>#VALUE!</v>
      </c>
      <c r="O263" s="1">
        <f>Main!$C$28</f>
        <v>549.13290547962629</v>
      </c>
      <c r="P263" s="48" t="e" vm="1">
        <f t="shared" si="26"/>
        <v>#VALUE!</v>
      </c>
      <c r="Q263" t="e" vm="1">
        <f t="shared" si="27"/>
        <v>#VALUE!</v>
      </c>
    </row>
    <row r="264" spans="1:17">
      <c r="A264">
        <v>254</v>
      </c>
      <c r="C264" t="e" vm="2">
        <f>[1]!GenLognormal($C$9,$C$10)</f>
        <v>#VALUE!</v>
      </c>
      <c r="D264" t="e" vm="2">
        <f>[1]!GenLognormal($D$9,$D$10)</f>
        <v>#VALUE!</v>
      </c>
      <c r="E264" t="e" vm="2">
        <f>[1]!genNormal($E$9,$E$10)</f>
        <v>#VALUE!</v>
      </c>
      <c r="F264" t="e" vm="2">
        <f>[1]!GenLognormal($F$9,$F$10)</f>
        <v>#VALUE!</v>
      </c>
      <c r="G264" t="e" vm="2">
        <f>[1]!genBinomial(1,0.567)</f>
        <v>#VALUE!</v>
      </c>
      <c r="H264" s="13" t="e" vm="1">
        <f t="shared" si="21"/>
        <v>#VALUE!</v>
      </c>
      <c r="I264" s="1">
        <f>Main!$A$28</f>
        <v>546.4568794166978</v>
      </c>
      <c r="J264" s="48" t="e" vm="1">
        <f t="shared" si="22"/>
        <v>#VALUE!</v>
      </c>
      <c r="K264" t="e" vm="1">
        <f t="shared" si="23"/>
        <v>#VALUE!</v>
      </c>
      <c r="L264" s="1">
        <f>Main!$B$28</f>
        <v>543.76347110552581</v>
      </c>
      <c r="M264" s="48" t="e" vm="1">
        <f t="shared" si="24"/>
        <v>#VALUE!</v>
      </c>
      <c r="N264" t="e" vm="1">
        <f t="shared" si="25"/>
        <v>#VALUE!</v>
      </c>
      <c r="O264" s="1">
        <f>Main!$C$28</f>
        <v>549.13290547962629</v>
      </c>
      <c r="P264" s="48" t="e" vm="1">
        <f t="shared" si="26"/>
        <v>#VALUE!</v>
      </c>
      <c r="Q264" t="e" vm="1">
        <f t="shared" si="27"/>
        <v>#VALUE!</v>
      </c>
    </row>
    <row r="265" spans="1:17">
      <c r="A265">
        <v>255</v>
      </c>
      <c r="C265" t="e" vm="2">
        <f>[1]!GenLognormal($C$9,$C$10)</f>
        <v>#VALUE!</v>
      </c>
      <c r="D265" t="e" vm="2">
        <f>[1]!GenLognormal($D$9,$D$10)</f>
        <v>#VALUE!</v>
      </c>
      <c r="E265" t="e" vm="2">
        <f>[1]!genNormal($E$9,$E$10)</f>
        <v>#VALUE!</v>
      </c>
      <c r="F265" t="e" vm="2">
        <f>[1]!GenLognormal($F$9,$F$10)</f>
        <v>#VALUE!</v>
      </c>
      <c r="G265" t="e" vm="2">
        <f>[1]!genBinomial(1,0.567)</f>
        <v>#VALUE!</v>
      </c>
      <c r="H265" s="13" t="e" vm="1">
        <f t="shared" si="21"/>
        <v>#VALUE!</v>
      </c>
      <c r="I265" s="1">
        <f>Main!$A$28</f>
        <v>546.4568794166978</v>
      </c>
      <c r="J265" s="48" t="e" vm="1">
        <f t="shared" si="22"/>
        <v>#VALUE!</v>
      </c>
      <c r="K265" t="e" vm="1">
        <f t="shared" si="23"/>
        <v>#VALUE!</v>
      </c>
      <c r="L265" s="1">
        <f>Main!$B$28</f>
        <v>543.76347110552581</v>
      </c>
      <c r="M265" s="48" t="e" vm="1">
        <f t="shared" si="24"/>
        <v>#VALUE!</v>
      </c>
      <c r="N265" t="e" vm="1">
        <f t="shared" si="25"/>
        <v>#VALUE!</v>
      </c>
      <c r="O265" s="1">
        <f>Main!$C$28</f>
        <v>549.13290547962629</v>
      </c>
      <c r="P265" s="48" t="e" vm="1">
        <f t="shared" si="26"/>
        <v>#VALUE!</v>
      </c>
      <c r="Q265" t="e" vm="1">
        <f t="shared" si="27"/>
        <v>#VALUE!</v>
      </c>
    </row>
    <row r="266" spans="1:17">
      <c r="A266">
        <v>256</v>
      </c>
      <c r="C266" t="e" vm="2">
        <f>[1]!GenLognormal($C$9,$C$10)</f>
        <v>#VALUE!</v>
      </c>
      <c r="D266" t="e" vm="2">
        <f>[1]!GenLognormal($D$9,$D$10)</f>
        <v>#VALUE!</v>
      </c>
      <c r="E266" t="e" vm="2">
        <f>[1]!genNormal($E$9,$E$10)</f>
        <v>#VALUE!</v>
      </c>
      <c r="F266" t="e" vm="2">
        <f>[1]!GenLognormal($F$9,$F$10)</f>
        <v>#VALUE!</v>
      </c>
      <c r="G266" t="e" vm="2">
        <f>[1]!genBinomial(1,0.567)</f>
        <v>#VALUE!</v>
      </c>
      <c r="H266" s="13" t="e" vm="1">
        <f t="shared" si="21"/>
        <v>#VALUE!</v>
      </c>
      <c r="I266" s="1">
        <f>Main!$A$28</f>
        <v>546.4568794166978</v>
      </c>
      <c r="J266" s="48" t="e" vm="1">
        <f t="shared" si="22"/>
        <v>#VALUE!</v>
      </c>
      <c r="K266" t="e" vm="1">
        <f t="shared" si="23"/>
        <v>#VALUE!</v>
      </c>
      <c r="L266" s="1">
        <f>Main!$B$28</f>
        <v>543.76347110552581</v>
      </c>
      <c r="M266" s="48" t="e" vm="1">
        <f t="shared" si="24"/>
        <v>#VALUE!</v>
      </c>
      <c r="N266" t="e" vm="1">
        <f t="shared" si="25"/>
        <v>#VALUE!</v>
      </c>
      <c r="O266" s="1">
        <f>Main!$C$28</f>
        <v>549.13290547962629</v>
      </c>
      <c r="P266" s="48" t="e" vm="1">
        <f t="shared" si="26"/>
        <v>#VALUE!</v>
      </c>
      <c r="Q266" t="e" vm="1">
        <f t="shared" si="27"/>
        <v>#VALUE!</v>
      </c>
    </row>
    <row r="267" spans="1:17">
      <c r="A267">
        <v>257</v>
      </c>
      <c r="C267" t="e" vm="2">
        <f>[1]!GenLognormal($C$9,$C$10)</f>
        <v>#VALUE!</v>
      </c>
      <c r="D267" t="e" vm="2">
        <f>[1]!GenLognormal($D$9,$D$10)</f>
        <v>#VALUE!</v>
      </c>
      <c r="E267" t="e" vm="2">
        <f>[1]!genNormal($E$9,$E$10)</f>
        <v>#VALUE!</v>
      </c>
      <c r="F267" t="e" vm="2">
        <f>[1]!GenLognormal($F$9,$F$10)</f>
        <v>#VALUE!</v>
      </c>
      <c r="G267" t="e" vm="2">
        <f>[1]!genBinomial(1,0.567)</f>
        <v>#VALUE!</v>
      </c>
      <c r="H267" s="13" t="e" vm="1">
        <f t="shared" si="21"/>
        <v>#VALUE!</v>
      </c>
      <c r="I267" s="1">
        <f>Main!$A$28</f>
        <v>546.4568794166978</v>
      </c>
      <c r="J267" s="48" t="e" vm="1">
        <f t="shared" si="22"/>
        <v>#VALUE!</v>
      </c>
      <c r="K267" t="e" vm="1">
        <f t="shared" si="23"/>
        <v>#VALUE!</v>
      </c>
      <c r="L267" s="1">
        <f>Main!$B$28</f>
        <v>543.76347110552581</v>
      </c>
      <c r="M267" s="48" t="e" vm="1">
        <f t="shared" si="24"/>
        <v>#VALUE!</v>
      </c>
      <c r="N267" t="e" vm="1">
        <f t="shared" si="25"/>
        <v>#VALUE!</v>
      </c>
      <c r="O267" s="1">
        <f>Main!$C$28</f>
        <v>549.13290547962629</v>
      </c>
      <c r="P267" s="48" t="e" vm="1">
        <f t="shared" si="26"/>
        <v>#VALUE!</v>
      </c>
      <c r="Q267" t="e" vm="1">
        <f t="shared" si="27"/>
        <v>#VALUE!</v>
      </c>
    </row>
    <row r="268" spans="1:17">
      <c r="A268">
        <v>258</v>
      </c>
      <c r="C268" t="e" vm="2">
        <f>[1]!GenLognormal($C$9,$C$10)</f>
        <v>#VALUE!</v>
      </c>
      <c r="D268" t="e" vm="2">
        <f>[1]!GenLognormal($D$9,$D$10)</f>
        <v>#VALUE!</v>
      </c>
      <c r="E268" t="e" vm="2">
        <f>[1]!genNormal($E$9,$E$10)</f>
        <v>#VALUE!</v>
      </c>
      <c r="F268" t="e" vm="2">
        <f>[1]!GenLognormal($F$9,$F$10)</f>
        <v>#VALUE!</v>
      </c>
      <c r="G268" t="e" vm="2">
        <f>[1]!genBinomial(1,0.567)</f>
        <v>#VALUE!</v>
      </c>
      <c r="H268" s="13" t="e" vm="1">
        <f t="shared" ref="H268:H331" si="28">(266.16-47.17*G268-2.33*F268+0.66*E268+0.017*(E268^2))*113.12/1000000*D268</f>
        <v>#VALUE!</v>
      </c>
      <c r="I268" s="1">
        <f>Main!$A$28</f>
        <v>546.4568794166978</v>
      </c>
      <c r="J268" s="48" t="e" vm="1">
        <f t="shared" ref="J268:J331" si="29">I268*$H268/24/60</f>
        <v>#VALUE!</v>
      </c>
      <c r="K268" t="e" vm="1">
        <f t="shared" ref="K268:K331" si="30">J268*24*60/$D268</f>
        <v>#VALUE!</v>
      </c>
      <c r="L268" s="1">
        <f>Main!$B$28</f>
        <v>543.76347110552581</v>
      </c>
      <c r="M268" s="48" t="e" vm="1">
        <f t="shared" ref="M268:M331" si="31">L268*$H268/24/60</f>
        <v>#VALUE!</v>
      </c>
      <c r="N268" t="e" vm="1">
        <f t="shared" ref="N268:N331" si="32">M268*24*60/$D268</f>
        <v>#VALUE!</v>
      </c>
      <c r="O268" s="1">
        <f>Main!$C$28</f>
        <v>549.13290547962629</v>
      </c>
      <c r="P268" s="48" t="e" vm="1">
        <f t="shared" ref="P268:P331" si="33">O268*$H268/24/60</f>
        <v>#VALUE!</v>
      </c>
      <c r="Q268" t="e" vm="1">
        <f t="shared" ref="Q268:Q331" si="34">P268*24*60/$D268</f>
        <v>#VALUE!</v>
      </c>
    </row>
    <row r="269" spans="1:17">
      <c r="A269">
        <v>259</v>
      </c>
      <c r="C269" t="e" vm="2">
        <f>[1]!GenLognormal($C$9,$C$10)</f>
        <v>#VALUE!</v>
      </c>
      <c r="D269" t="e" vm="2">
        <f>[1]!GenLognormal($D$9,$D$10)</f>
        <v>#VALUE!</v>
      </c>
      <c r="E269" t="e" vm="2">
        <f>[1]!genNormal($E$9,$E$10)</f>
        <v>#VALUE!</v>
      </c>
      <c r="F269" t="e" vm="2">
        <f>[1]!GenLognormal($F$9,$F$10)</f>
        <v>#VALUE!</v>
      </c>
      <c r="G269" t="e" vm="2">
        <f>[1]!genBinomial(1,0.567)</f>
        <v>#VALUE!</v>
      </c>
      <c r="H269" s="13" t="e" vm="1">
        <f t="shared" si="28"/>
        <v>#VALUE!</v>
      </c>
      <c r="I269" s="1">
        <f>Main!$A$28</f>
        <v>546.4568794166978</v>
      </c>
      <c r="J269" s="48" t="e" vm="1">
        <f t="shared" si="29"/>
        <v>#VALUE!</v>
      </c>
      <c r="K269" t="e" vm="1">
        <f t="shared" si="30"/>
        <v>#VALUE!</v>
      </c>
      <c r="L269" s="1">
        <f>Main!$B$28</f>
        <v>543.76347110552581</v>
      </c>
      <c r="M269" s="48" t="e" vm="1">
        <f t="shared" si="31"/>
        <v>#VALUE!</v>
      </c>
      <c r="N269" t="e" vm="1">
        <f t="shared" si="32"/>
        <v>#VALUE!</v>
      </c>
      <c r="O269" s="1">
        <f>Main!$C$28</f>
        <v>549.13290547962629</v>
      </c>
      <c r="P269" s="48" t="e" vm="1">
        <f t="shared" si="33"/>
        <v>#VALUE!</v>
      </c>
      <c r="Q269" t="e" vm="1">
        <f t="shared" si="34"/>
        <v>#VALUE!</v>
      </c>
    </row>
    <row r="270" spans="1:17">
      <c r="A270">
        <v>260</v>
      </c>
      <c r="C270" t="e" vm="2">
        <f>[1]!GenLognormal($C$9,$C$10)</f>
        <v>#VALUE!</v>
      </c>
      <c r="D270" t="e" vm="2">
        <f>[1]!GenLognormal($D$9,$D$10)</f>
        <v>#VALUE!</v>
      </c>
      <c r="E270" t="e" vm="2">
        <f>[1]!genNormal($E$9,$E$10)</f>
        <v>#VALUE!</v>
      </c>
      <c r="F270" t="e" vm="2">
        <f>[1]!GenLognormal($F$9,$F$10)</f>
        <v>#VALUE!</v>
      </c>
      <c r="G270" t="e" vm="2">
        <f>[1]!genBinomial(1,0.567)</f>
        <v>#VALUE!</v>
      </c>
      <c r="H270" s="13" t="e" vm="1">
        <f t="shared" si="28"/>
        <v>#VALUE!</v>
      </c>
      <c r="I270" s="1">
        <f>Main!$A$28</f>
        <v>546.4568794166978</v>
      </c>
      <c r="J270" s="48" t="e" vm="1">
        <f t="shared" si="29"/>
        <v>#VALUE!</v>
      </c>
      <c r="K270" t="e" vm="1">
        <f t="shared" si="30"/>
        <v>#VALUE!</v>
      </c>
      <c r="L270" s="1">
        <f>Main!$B$28</f>
        <v>543.76347110552581</v>
      </c>
      <c r="M270" s="48" t="e" vm="1">
        <f t="shared" si="31"/>
        <v>#VALUE!</v>
      </c>
      <c r="N270" t="e" vm="1">
        <f t="shared" si="32"/>
        <v>#VALUE!</v>
      </c>
      <c r="O270" s="1">
        <f>Main!$C$28</f>
        <v>549.13290547962629</v>
      </c>
      <c r="P270" s="48" t="e" vm="1">
        <f t="shared" si="33"/>
        <v>#VALUE!</v>
      </c>
      <c r="Q270" t="e" vm="1">
        <f t="shared" si="34"/>
        <v>#VALUE!</v>
      </c>
    </row>
    <row r="271" spans="1:17">
      <c r="A271">
        <v>261</v>
      </c>
      <c r="C271" t="e" vm="2">
        <f>[1]!GenLognormal($C$9,$C$10)</f>
        <v>#VALUE!</v>
      </c>
      <c r="D271" t="e" vm="2">
        <f>[1]!GenLognormal($D$9,$D$10)</f>
        <v>#VALUE!</v>
      </c>
      <c r="E271" t="e" vm="2">
        <f>[1]!genNormal($E$9,$E$10)</f>
        <v>#VALUE!</v>
      </c>
      <c r="F271" t="e" vm="2">
        <f>[1]!GenLognormal($F$9,$F$10)</f>
        <v>#VALUE!</v>
      </c>
      <c r="G271" t="e" vm="2">
        <f>[1]!genBinomial(1,0.567)</f>
        <v>#VALUE!</v>
      </c>
      <c r="H271" s="13" t="e" vm="1">
        <f t="shared" si="28"/>
        <v>#VALUE!</v>
      </c>
      <c r="I271" s="1">
        <f>Main!$A$28</f>
        <v>546.4568794166978</v>
      </c>
      <c r="J271" s="48" t="e" vm="1">
        <f t="shared" si="29"/>
        <v>#VALUE!</v>
      </c>
      <c r="K271" t="e" vm="1">
        <f t="shared" si="30"/>
        <v>#VALUE!</v>
      </c>
      <c r="L271" s="1">
        <f>Main!$B$28</f>
        <v>543.76347110552581</v>
      </c>
      <c r="M271" s="48" t="e" vm="1">
        <f t="shared" si="31"/>
        <v>#VALUE!</v>
      </c>
      <c r="N271" t="e" vm="1">
        <f t="shared" si="32"/>
        <v>#VALUE!</v>
      </c>
      <c r="O271" s="1">
        <f>Main!$C$28</f>
        <v>549.13290547962629</v>
      </c>
      <c r="P271" s="48" t="e" vm="1">
        <f t="shared" si="33"/>
        <v>#VALUE!</v>
      </c>
      <c r="Q271" t="e" vm="1">
        <f t="shared" si="34"/>
        <v>#VALUE!</v>
      </c>
    </row>
    <row r="272" spans="1:17">
      <c r="A272">
        <v>262</v>
      </c>
      <c r="C272" t="e" vm="2">
        <f>[1]!GenLognormal($C$9,$C$10)</f>
        <v>#VALUE!</v>
      </c>
      <c r="D272" t="e" vm="2">
        <f>[1]!GenLognormal($D$9,$D$10)</f>
        <v>#VALUE!</v>
      </c>
      <c r="E272" t="e" vm="2">
        <f>[1]!genNormal($E$9,$E$10)</f>
        <v>#VALUE!</v>
      </c>
      <c r="F272" t="e" vm="2">
        <f>[1]!GenLognormal($F$9,$F$10)</f>
        <v>#VALUE!</v>
      </c>
      <c r="G272" t="e" vm="2">
        <f>[1]!genBinomial(1,0.567)</f>
        <v>#VALUE!</v>
      </c>
      <c r="H272" s="13" t="e" vm="1">
        <f t="shared" si="28"/>
        <v>#VALUE!</v>
      </c>
      <c r="I272" s="1">
        <f>Main!$A$28</f>
        <v>546.4568794166978</v>
      </c>
      <c r="J272" s="48" t="e" vm="1">
        <f t="shared" si="29"/>
        <v>#VALUE!</v>
      </c>
      <c r="K272" t="e" vm="1">
        <f t="shared" si="30"/>
        <v>#VALUE!</v>
      </c>
      <c r="L272" s="1">
        <f>Main!$B$28</f>
        <v>543.76347110552581</v>
      </c>
      <c r="M272" s="48" t="e" vm="1">
        <f t="shared" si="31"/>
        <v>#VALUE!</v>
      </c>
      <c r="N272" t="e" vm="1">
        <f t="shared" si="32"/>
        <v>#VALUE!</v>
      </c>
      <c r="O272" s="1">
        <f>Main!$C$28</f>
        <v>549.13290547962629</v>
      </c>
      <c r="P272" s="48" t="e" vm="1">
        <f t="shared" si="33"/>
        <v>#VALUE!</v>
      </c>
      <c r="Q272" t="e" vm="1">
        <f t="shared" si="34"/>
        <v>#VALUE!</v>
      </c>
    </row>
    <row r="273" spans="1:17">
      <c r="A273">
        <v>263</v>
      </c>
      <c r="C273" t="e" vm="2">
        <f>[1]!GenLognormal($C$9,$C$10)</f>
        <v>#VALUE!</v>
      </c>
      <c r="D273" t="e" vm="2">
        <f>[1]!GenLognormal($D$9,$D$10)</f>
        <v>#VALUE!</v>
      </c>
      <c r="E273" t="e" vm="2">
        <f>[1]!genNormal($E$9,$E$10)</f>
        <v>#VALUE!</v>
      </c>
      <c r="F273" t="e" vm="2">
        <f>[1]!GenLognormal($F$9,$F$10)</f>
        <v>#VALUE!</v>
      </c>
      <c r="G273" t="e" vm="2">
        <f>[1]!genBinomial(1,0.567)</f>
        <v>#VALUE!</v>
      </c>
      <c r="H273" s="13" t="e" vm="1">
        <f t="shared" si="28"/>
        <v>#VALUE!</v>
      </c>
      <c r="I273" s="1">
        <f>Main!$A$28</f>
        <v>546.4568794166978</v>
      </c>
      <c r="J273" s="48" t="e" vm="1">
        <f t="shared" si="29"/>
        <v>#VALUE!</v>
      </c>
      <c r="K273" t="e" vm="1">
        <f t="shared" si="30"/>
        <v>#VALUE!</v>
      </c>
      <c r="L273" s="1">
        <f>Main!$B$28</f>
        <v>543.76347110552581</v>
      </c>
      <c r="M273" s="48" t="e" vm="1">
        <f t="shared" si="31"/>
        <v>#VALUE!</v>
      </c>
      <c r="N273" t="e" vm="1">
        <f t="shared" si="32"/>
        <v>#VALUE!</v>
      </c>
      <c r="O273" s="1">
        <f>Main!$C$28</f>
        <v>549.13290547962629</v>
      </c>
      <c r="P273" s="48" t="e" vm="1">
        <f t="shared" si="33"/>
        <v>#VALUE!</v>
      </c>
      <c r="Q273" t="e" vm="1">
        <f t="shared" si="34"/>
        <v>#VALUE!</v>
      </c>
    </row>
    <row r="274" spans="1:17">
      <c r="A274">
        <v>264</v>
      </c>
      <c r="C274" t="e" vm="2">
        <f>[1]!GenLognormal($C$9,$C$10)</f>
        <v>#VALUE!</v>
      </c>
      <c r="D274" t="e" vm="2">
        <f>[1]!GenLognormal($D$9,$D$10)</f>
        <v>#VALUE!</v>
      </c>
      <c r="E274" t="e" vm="2">
        <f>[1]!genNormal($E$9,$E$10)</f>
        <v>#VALUE!</v>
      </c>
      <c r="F274" t="e" vm="2">
        <f>[1]!GenLognormal($F$9,$F$10)</f>
        <v>#VALUE!</v>
      </c>
      <c r="G274" t="e" vm="2">
        <f>[1]!genBinomial(1,0.567)</f>
        <v>#VALUE!</v>
      </c>
      <c r="H274" s="13" t="e" vm="1">
        <f t="shared" si="28"/>
        <v>#VALUE!</v>
      </c>
      <c r="I274" s="1">
        <f>Main!$A$28</f>
        <v>546.4568794166978</v>
      </c>
      <c r="J274" s="48" t="e" vm="1">
        <f t="shared" si="29"/>
        <v>#VALUE!</v>
      </c>
      <c r="K274" t="e" vm="1">
        <f t="shared" si="30"/>
        <v>#VALUE!</v>
      </c>
      <c r="L274" s="1">
        <f>Main!$B$28</f>
        <v>543.76347110552581</v>
      </c>
      <c r="M274" s="48" t="e" vm="1">
        <f t="shared" si="31"/>
        <v>#VALUE!</v>
      </c>
      <c r="N274" t="e" vm="1">
        <f t="shared" si="32"/>
        <v>#VALUE!</v>
      </c>
      <c r="O274" s="1">
        <f>Main!$C$28</f>
        <v>549.13290547962629</v>
      </c>
      <c r="P274" s="48" t="e" vm="1">
        <f t="shared" si="33"/>
        <v>#VALUE!</v>
      </c>
      <c r="Q274" t="e" vm="1">
        <f t="shared" si="34"/>
        <v>#VALUE!</v>
      </c>
    </row>
    <row r="275" spans="1:17">
      <c r="A275">
        <v>265</v>
      </c>
      <c r="C275" t="e" vm="2">
        <f>[1]!GenLognormal($C$9,$C$10)</f>
        <v>#VALUE!</v>
      </c>
      <c r="D275" t="e" vm="2">
        <f>[1]!GenLognormal($D$9,$D$10)</f>
        <v>#VALUE!</v>
      </c>
      <c r="E275" t="e" vm="2">
        <f>[1]!genNormal($E$9,$E$10)</f>
        <v>#VALUE!</v>
      </c>
      <c r="F275" t="e" vm="2">
        <f>[1]!GenLognormal($F$9,$F$10)</f>
        <v>#VALUE!</v>
      </c>
      <c r="G275" t="e" vm="2">
        <f>[1]!genBinomial(1,0.567)</f>
        <v>#VALUE!</v>
      </c>
      <c r="H275" s="13" t="e" vm="1">
        <f t="shared" si="28"/>
        <v>#VALUE!</v>
      </c>
      <c r="I275" s="1">
        <f>Main!$A$28</f>
        <v>546.4568794166978</v>
      </c>
      <c r="J275" s="48" t="e" vm="1">
        <f t="shared" si="29"/>
        <v>#VALUE!</v>
      </c>
      <c r="K275" t="e" vm="1">
        <f t="shared" si="30"/>
        <v>#VALUE!</v>
      </c>
      <c r="L275" s="1">
        <f>Main!$B$28</f>
        <v>543.76347110552581</v>
      </c>
      <c r="M275" s="48" t="e" vm="1">
        <f t="shared" si="31"/>
        <v>#VALUE!</v>
      </c>
      <c r="N275" t="e" vm="1">
        <f t="shared" si="32"/>
        <v>#VALUE!</v>
      </c>
      <c r="O275" s="1">
        <f>Main!$C$28</f>
        <v>549.13290547962629</v>
      </c>
      <c r="P275" s="48" t="e" vm="1">
        <f t="shared" si="33"/>
        <v>#VALUE!</v>
      </c>
      <c r="Q275" t="e" vm="1">
        <f t="shared" si="34"/>
        <v>#VALUE!</v>
      </c>
    </row>
    <row r="276" spans="1:17">
      <c r="A276">
        <v>266</v>
      </c>
      <c r="C276" t="e" vm="2">
        <f>[1]!GenLognormal($C$9,$C$10)</f>
        <v>#VALUE!</v>
      </c>
      <c r="D276" t="e" vm="2">
        <f>[1]!GenLognormal($D$9,$D$10)</f>
        <v>#VALUE!</v>
      </c>
      <c r="E276" t="e" vm="2">
        <f>[1]!genNormal($E$9,$E$10)</f>
        <v>#VALUE!</v>
      </c>
      <c r="F276" t="e" vm="2">
        <f>[1]!GenLognormal($F$9,$F$10)</f>
        <v>#VALUE!</v>
      </c>
      <c r="G276" t="e" vm="2">
        <f>[1]!genBinomial(1,0.567)</f>
        <v>#VALUE!</v>
      </c>
      <c r="H276" s="13" t="e" vm="1">
        <f t="shared" si="28"/>
        <v>#VALUE!</v>
      </c>
      <c r="I276" s="1">
        <f>Main!$A$28</f>
        <v>546.4568794166978</v>
      </c>
      <c r="J276" s="48" t="e" vm="1">
        <f t="shared" si="29"/>
        <v>#VALUE!</v>
      </c>
      <c r="K276" t="e" vm="1">
        <f t="shared" si="30"/>
        <v>#VALUE!</v>
      </c>
      <c r="L276" s="1">
        <f>Main!$B$28</f>
        <v>543.76347110552581</v>
      </c>
      <c r="M276" s="48" t="e" vm="1">
        <f t="shared" si="31"/>
        <v>#VALUE!</v>
      </c>
      <c r="N276" t="e" vm="1">
        <f t="shared" si="32"/>
        <v>#VALUE!</v>
      </c>
      <c r="O276" s="1">
        <f>Main!$C$28</f>
        <v>549.13290547962629</v>
      </c>
      <c r="P276" s="48" t="e" vm="1">
        <f t="shared" si="33"/>
        <v>#VALUE!</v>
      </c>
      <c r="Q276" t="e" vm="1">
        <f t="shared" si="34"/>
        <v>#VALUE!</v>
      </c>
    </row>
    <row r="277" spans="1:17">
      <c r="A277">
        <v>267</v>
      </c>
      <c r="C277" t="e" vm="2">
        <f>[1]!GenLognormal($C$9,$C$10)</f>
        <v>#VALUE!</v>
      </c>
      <c r="D277" t="e" vm="2">
        <f>[1]!GenLognormal($D$9,$D$10)</f>
        <v>#VALUE!</v>
      </c>
      <c r="E277" t="e" vm="2">
        <f>[1]!genNormal($E$9,$E$10)</f>
        <v>#VALUE!</v>
      </c>
      <c r="F277" t="e" vm="2">
        <f>[1]!GenLognormal($F$9,$F$10)</f>
        <v>#VALUE!</v>
      </c>
      <c r="G277" t="e" vm="2">
        <f>[1]!genBinomial(1,0.567)</f>
        <v>#VALUE!</v>
      </c>
      <c r="H277" s="13" t="e" vm="1">
        <f t="shared" si="28"/>
        <v>#VALUE!</v>
      </c>
      <c r="I277" s="1">
        <f>Main!$A$28</f>
        <v>546.4568794166978</v>
      </c>
      <c r="J277" s="48" t="e" vm="1">
        <f t="shared" si="29"/>
        <v>#VALUE!</v>
      </c>
      <c r="K277" t="e" vm="1">
        <f t="shared" si="30"/>
        <v>#VALUE!</v>
      </c>
      <c r="L277" s="1">
        <f>Main!$B$28</f>
        <v>543.76347110552581</v>
      </c>
      <c r="M277" s="48" t="e" vm="1">
        <f t="shared" si="31"/>
        <v>#VALUE!</v>
      </c>
      <c r="N277" t="e" vm="1">
        <f t="shared" si="32"/>
        <v>#VALUE!</v>
      </c>
      <c r="O277" s="1">
        <f>Main!$C$28</f>
        <v>549.13290547962629</v>
      </c>
      <c r="P277" s="48" t="e" vm="1">
        <f t="shared" si="33"/>
        <v>#VALUE!</v>
      </c>
      <c r="Q277" t="e" vm="1">
        <f t="shared" si="34"/>
        <v>#VALUE!</v>
      </c>
    </row>
    <row r="278" spans="1:17">
      <c r="A278">
        <v>268</v>
      </c>
      <c r="C278" t="e" vm="2">
        <f>[1]!GenLognormal($C$9,$C$10)</f>
        <v>#VALUE!</v>
      </c>
      <c r="D278" t="e" vm="2">
        <f>[1]!GenLognormal($D$9,$D$10)</f>
        <v>#VALUE!</v>
      </c>
      <c r="E278" t="e" vm="2">
        <f>[1]!genNormal($E$9,$E$10)</f>
        <v>#VALUE!</v>
      </c>
      <c r="F278" t="e" vm="2">
        <f>[1]!GenLognormal($F$9,$F$10)</f>
        <v>#VALUE!</v>
      </c>
      <c r="G278" t="e" vm="2">
        <f>[1]!genBinomial(1,0.567)</f>
        <v>#VALUE!</v>
      </c>
      <c r="H278" s="13" t="e" vm="1">
        <f t="shared" si="28"/>
        <v>#VALUE!</v>
      </c>
      <c r="I278" s="1">
        <f>Main!$A$28</f>
        <v>546.4568794166978</v>
      </c>
      <c r="J278" s="48" t="e" vm="1">
        <f t="shared" si="29"/>
        <v>#VALUE!</v>
      </c>
      <c r="K278" t="e" vm="1">
        <f t="shared" si="30"/>
        <v>#VALUE!</v>
      </c>
      <c r="L278" s="1">
        <f>Main!$B$28</f>
        <v>543.76347110552581</v>
      </c>
      <c r="M278" s="48" t="e" vm="1">
        <f t="shared" si="31"/>
        <v>#VALUE!</v>
      </c>
      <c r="N278" t="e" vm="1">
        <f t="shared" si="32"/>
        <v>#VALUE!</v>
      </c>
      <c r="O278" s="1">
        <f>Main!$C$28</f>
        <v>549.13290547962629</v>
      </c>
      <c r="P278" s="48" t="e" vm="1">
        <f t="shared" si="33"/>
        <v>#VALUE!</v>
      </c>
      <c r="Q278" t="e" vm="1">
        <f t="shared" si="34"/>
        <v>#VALUE!</v>
      </c>
    </row>
    <row r="279" spans="1:17">
      <c r="A279">
        <v>269</v>
      </c>
      <c r="C279" t="e" vm="2">
        <f>[1]!GenLognormal($C$9,$C$10)</f>
        <v>#VALUE!</v>
      </c>
      <c r="D279" t="e" vm="2">
        <f>[1]!GenLognormal($D$9,$D$10)</f>
        <v>#VALUE!</v>
      </c>
      <c r="E279" t="e" vm="2">
        <f>[1]!genNormal($E$9,$E$10)</f>
        <v>#VALUE!</v>
      </c>
      <c r="F279" t="e" vm="2">
        <f>[1]!GenLognormal($F$9,$F$10)</f>
        <v>#VALUE!</v>
      </c>
      <c r="G279" t="e" vm="2">
        <f>[1]!genBinomial(1,0.567)</f>
        <v>#VALUE!</v>
      </c>
      <c r="H279" s="13" t="e" vm="1">
        <f t="shared" si="28"/>
        <v>#VALUE!</v>
      </c>
      <c r="I279" s="1">
        <f>Main!$A$28</f>
        <v>546.4568794166978</v>
      </c>
      <c r="J279" s="48" t="e" vm="1">
        <f t="shared" si="29"/>
        <v>#VALUE!</v>
      </c>
      <c r="K279" t="e" vm="1">
        <f t="shared" si="30"/>
        <v>#VALUE!</v>
      </c>
      <c r="L279" s="1">
        <f>Main!$B$28</f>
        <v>543.76347110552581</v>
      </c>
      <c r="M279" s="48" t="e" vm="1">
        <f t="shared" si="31"/>
        <v>#VALUE!</v>
      </c>
      <c r="N279" t="e" vm="1">
        <f t="shared" si="32"/>
        <v>#VALUE!</v>
      </c>
      <c r="O279" s="1">
        <f>Main!$C$28</f>
        <v>549.13290547962629</v>
      </c>
      <c r="P279" s="48" t="e" vm="1">
        <f t="shared" si="33"/>
        <v>#VALUE!</v>
      </c>
      <c r="Q279" t="e" vm="1">
        <f t="shared" si="34"/>
        <v>#VALUE!</v>
      </c>
    </row>
    <row r="280" spans="1:17">
      <c r="A280">
        <v>270</v>
      </c>
      <c r="C280" t="e" vm="2">
        <f>[1]!GenLognormal($C$9,$C$10)</f>
        <v>#VALUE!</v>
      </c>
      <c r="D280" t="e" vm="2">
        <f>[1]!GenLognormal($D$9,$D$10)</f>
        <v>#VALUE!</v>
      </c>
      <c r="E280" t="e" vm="2">
        <f>[1]!genNormal($E$9,$E$10)</f>
        <v>#VALUE!</v>
      </c>
      <c r="F280" t="e" vm="2">
        <f>[1]!GenLognormal($F$9,$F$10)</f>
        <v>#VALUE!</v>
      </c>
      <c r="G280" t="e" vm="2">
        <f>[1]!genBinomial(1,0.567)</f>
        <v>#VALUE!</v>
      </c>
      <c r="H280" s="13" t="e" vm="1">
        <f t="shared" si="28"/>
        <v>#VALUE!</v>
      </c>
      <c r="I280" s="1">
        <f>Main!$A$28</f>
        <v>546.4568794166978</v>
      </c>
      <c r="J280" s="48" t="e" vm="1">
        <f t="shared" si="29"/>
        <v>#VALUE!</v>
      </c>
      <c r="K280" t="e" vm="1">
        <f t="shared" si="30"/>
        <v>#VALUE!</v>
      </c>
      <c r="L280" s="1">
        <f>Main!$B$28</f>
        <v>543.76347110552581</v>
      </c>
      <c r="M280" s="48" t="e" vm="1">
        <f t="shared" si="31"/>
        <v>#VALUE!</v>
      </c>
      <c r="N280" t="e" vm="1">
        <f t="shared" si="32"/>
        <v>#VALUE!</v>
      </c>
      <c r="O280" s="1">
        <f>Main!$C$28</f>
        <v>549.13290547962629</v>
      </c>
      <c r="P280" s="48" t="e" vm="1">
        <f t="shared" si="33"/>
        <v>#VALUE!</v>
      </c>
      <c r="Q280" t="e" vm="1">
        <f t="shared" si="34"/>
        <v>#VALUE!</v>
      </c>
    </row>
    <row r="281" spans="1:17">
      <c r="A281">
        <v>271</v>
      </c>
      <c r="C281" t="e" vm="2">
        <f>[1]!GenLognormal($C$9,$C$10)</f>
        <v>#VALUE!</v>
      </c>
      <c r="D281" t="e" vm="2">
        <f>[1]!GenLognormal($D$9,$D$10)</f>
        <v>#VALUE!</v>
      </c>
      <c r="E281" t="e" vm="2">
        <f>[1]!genNormal($E$9,$E$10)</f>
        <v>#VALUE!</v>
      </c>
      <c r="F281" t="e" vm="2">
        <f>[1]!GenLognormal($F$9,$F$10)</f>
        <v>#VALUE!</v>
      </c>
      <c r="G281" t="e" vm="2">
        <f>[1]!genBinomial(1,0.567)</f>
        <v>#VALUE!</v>
      </c>
      <c r="H281" s="13" t="e" vm="1">
        <f t="shared" si="28"/>
        <v>#VALUE!</v>
      </c>
      <c r="I281" s="1">
        <f>Main!$A$28</f>
        <v>546.4568794166978</v>
      </c>
      <c r="J281" s="48" t="e" vm="1">
        <f t="shared" si="29"/>
        <v>#VALUE!</v>
      </c>
      <c r="K281" t="e" vm="1">
        <f t="shared" si="30"/>
        <v>#VALUE!</v>
      </c>
      <c r="L281" s="1">
        <f>Main!$B$28</f>
        <v>543.76347110552581</v>
      </c>
      <c r="M281" s="48" t="e" vm="1">
        <f t="shared" si="31"/>
        <v>#VALUE!</v>
      </c>
      <c r="N281" t="e" vm="1">
        <f t="shared" si="32"/>
        <v>#VALUE!</v>
      </c>
      <c r="O281" s="1">
        <f>Main!$C$28</f>
        <v>549.13290547962629</v>
      </c>
      <c r="P281" s="48" t="e" vm="1">
        <f t="shared" si="33"/>
        <v>#VALUE!</v>
      </c>
      <c r="Q281" t="e" vm="1">
        <f t="shared" si="34"/>
        <v>#VALUE!</v>
      </c>
    </row>
    <row r="282" spans="1:17">
      <c r="A282">
        <v>272</v>
      </c>
      <c r="C282" t="e" vm="2">
        <f>[1]!GenLognormal($C$9,$C$10)</f>
        <v>#VALUE!</v>
      </c>
      <c r="D282" t="e" vm="2">
        <f>[1]!GenLognormal($D$9,$D$10)</f>
        <v>#VALUE!</v>
      </c>
      <c r="E282" t="e" vm="2">
        <f>[1]!genNormal($E$9,$E$10)</f>
        <v>#VALUE!</v>
      </c>
      <c r="F282" t="e" vm="2">
        <f>[1]!GenLognormal($F$9,$F$10)</f>
        <v>#VALUE!</v>
      </c>
      <c r="G282" t="e" vm="2">
        <f>[1]!genBinomial(1,0.567)</f>
        <v>#VALUE!</v>
      </c>
      <c r="H282" s="13" t="e" vm="1">
        <f t="shared" si="28"/>
        <v>#VALUE!</v>
      </c>
      <c r="I282" s="1">
        <f>Main!$A$28</f>
        <v>546.4568794166978</v>
      </c>
      <c r="J282" s="48" t="e" vm="1">
        <f t="shared" si="29"/>
        <v>#VALUE!</v>
      </c>
      <c r="K282" t="e" vm="1">
        <f t="shared" si="30"/>
        <v>#VALUE!</v>
      </c>
      <c r="L282" s="1">
        <f>Main!$B$28</f>
        <v>543.76347110552581</v>
      </c>
      <c r="M282" s="48" t="e" vm="1">
        <f t="shared" si="31"/>
        <v>#VALUE!</v>
      </c>
      <c r="N282" t="e" vm="1">
        <f t="shared" si="32"/>
        <v>#VALUE!</v>
      </c>
      <c r="O282" s="1">
        <f>Main!$C$28</f>
        <v>549.13290547962629</v>
      </c>
      <c r="P282" s="48" t="e" vm="1">
        <f t="shared" si="33"/>
        <v>#VALUE!</v>
      </c>
      <c r="Q282" t="e" vm="1">
        <f t="shared" si="34"/>
        <v>#VALUE!</v>
      </c>
    </row>
    <row r="283" spans="1:17">
      <c r="A283">
        <v>273</v>
      </c>
      <c r="C283" t="e" vm="2">
        <f>[1]!GenLognormal($C$9,$C$10)</f>
        <v>#VALUE!</v>
      </c>
      <c r="D283" t="e" vm="2">
        <f>[1]!GenLognormal($D$9,$D$10)</f>
        <v>#VALUE!</v>
      </c>
      <c r="E283" t="e" vm="2">
        <f>[1]!genNormal($E$9,$E$10)</f>
        <v>#VALUE!</v>
      </c>
      <c r="F283" t="e" vm="2">
        <f>[1]!GenLognormal($F$9,$F$10)</f>
        <v>#VALUE!</v>
      </c>
      <c r="G283" t="e" vm="2">
        <f>[1]!genBinomial(1,0.567)</f>
        <v>#VALUE!</v>
      </c>
      <c r="H283" s="13" t="e" vm="1">
        <f t="shared" si="28"/>
        <v>#VALUE!</v>
      </c>
      <c r="I283" s="1">
        <f>Main!$A$28</f>
        <v>546.4568794166978</v>
      </c>
      <c r="J283" s="48" t="e" vm="1">
        <f t="shared" si="29"/>
        <v>#VALUE!</v>
      </c>
      <c r="K283" t="e" vm="1">
        <f t="shared" si="30"/>
        <v>#VALUE!</v>
      </c>
      <c r="L283" s="1">
        <f>Main!$B$28</f>
        <v>543.76347110552581</v>
      </c>
      <c r="M283" s="48" t="e" vm="1">
        <f t="shared" si="31"/>
        <v>#VALUE!</v>
      </c>
      <c r="N283" t="e" vm="1">
        <f t="shared" si="32"/>
        <v>#VALUE!</v>
      </c>
      <c r="O283" s="1">
        <f>Main!$C$28</f>
        <v>549.13290547962629</v>
      </c>
      <c r="P283" s="48" t="e" vm="1">
        <f t="shared" si="33"/>
        <v>#VALUE!</v>
      </c>
      <c r="Q283" t="e" vm="1">
        <f t="shared" si="34"/>
        <v>#VALUE!</v>
      </c>
    </row>
    <row r="284" spans="1:17">
      <c r="A284">
        <v>274</v>
      </c>
      <c r="C284" t="e" vm="2">
        <f>[1]!GenLognormal($C$9,$C$10)</f>
        <v>#VALUE!</v>
      </c>
      <c r="D284" t="e" vm="2">
        <f>[1]!GenLognormal($D$9,$D$10)</f>
        <v>#VALUE!</v>
      </c>
      <c r="E284" t="e" vm="2">
        <f>[1]!genNormal($E$9,$E$10)</f>
        <v>#VALUE!</v>
      </c>
      <c r="F284" t="e" vm="2">
        <f>[1]!GenLognormal($F$9,$F$10)</f>
        <v>#VALUE!</v>
      </c>
      <c r="G284" t="e" vm="2">
        <f>[1]!genBinomial(1,0.567)</f>
        <v>#VALUE!</v>
      </c>
      <c r="H284" s="13" t="e" vm="1">
        <f t="shared" si="28"/>
        <v>#VALUE!</v>
      </c>
      <c r="I284" s="1">
        <f>Main!$A$28</f>
        <v>546.4568794166978</v>
      </c>
      <c r="J284" s="48" t="e" vm="1">
        <f t="shared" si="29"/>
        <v>#VALUE!</v>
      </c>
      <c r="K284" t="e" vm="1">
        <f t="shared" si="30"/>
        <v>#VALUE!</v>
      </c>
      <c r="L284" s="1">
        <f>Main!$B$28</f>
        <v>543.76347110552581</v>
      </c>
      <c r="M284" s="48" t="e" vm="1">
        <f t="shared" si="31"/>
        <v>#VALUE!</v>
      </c>
      <c r="N284" t="e" vm="1">
        <f t="shared" si="32"/>
        <v>#VALUE!</v>
      </c>
      <c r="O284" s="1">
        <f>Main!$C$28</f>
        <v>549.13290547962629</v>
      </c>
      <c r="P284" s="48" t="e" vm="1">
        <f t="shared" si="33"/>
        <v>#VALUE!</v>
      </c>
      <c r="Q284" t="e" vm="1">
        <f t="shared" si="34"/>
        <v>#VALUE!</v>
      </c>
    </row>
    <row r="285" spans="1:17">
      <c r="A285">
        <v>275</v>
      </c>
      <c r="C285" t="e" vm="2">
        <f>[1]!GenLognormal($C$9,$C$10)</f>
        <v>#VALUE!</v>
      </c>
      <c r="D285" t="e" vm="2">
        <f>[1]!GenLognormal($D$9,$D$10)</f>
        <v>#VALUE!</v>
      </c>
      <c r="E285" t="e" vm="2">
        <f>[1]!genNormal($E$9,$E$10)</f>
        <v>#VALUE!</v>
      </c>
      <c r="F285" t="e" vm="2">
        <f>[1]!GenLognormal($F$9,$F$10)</f>
        <v>#VALUE!</v>
      </c>
      <c r="G285" t="e" vm="2">
        <f>[1]!genBinomial(1,0.567)</f>
        <v>#VALUE!</v>
      </c>
      <c r="H285" s="13" t="e" vm="1">
        <f t="shared" si="28"/>
        <v>#VALUE!</v>
      </c>
      <c r="I285" s="1">
        <f>Main!$A$28</f>
        <v>546.4568794166978</v>
      </c>
      <c r="J285" s="48" t="e" vm="1">
        <f t="shared" si="29"/>
        <v>#VALUE!</v>
      </c>
      <c r="K285" t="e" vm="1">
        <f t="shared" si="30"/>
        <v>#VALUE!</v>
      </c>
      <c r="L285" s="1">
        <f>Main!$B$28</f>
        <v>543.76347110552581</v>
      </c>
      <c r="M285" s="48" t="e" vm="1">
        <f t="shared" si="31"/>
        <v>#VALUE!</v>
      </c>
      <c r="N285" t="e" vm="1">
        <f t="shared" si="32"/>
        <v>#VALUE!</v>
      </c>
      <c r="O285" s="1">
        <f>Main!$C$28</f>
        <v>549.13290547962629</v>
      </c>
      <c r="P285" s="48" t="e" vm="1">
        <f t="shared" si="33"/>
        <v>#VALUE!</v>
      </c>
      <c r="Q285" t="e" vm="1">
        <f t="shared" si="34"/>
        <v>#VALUE!</v>
      </c>
    </row>
    <row r="286" spans="1:17">
      <c r="A286">
        <v>276</v>
      </c>
      <c r="C286" t="e" vm="2">
        <f>[1]!GenLognormal($C$9,$C$10)</f>
        <v>#VALUE!</v>
      </c>
      <c r="D286" t="e" vm="2">
        <f>[1]!GenLognormal($D$9,$D$10)</f>
        <v>#VALUE!</v>
      </c>
      <c r="E286" t="e" vm="2">
        <f>[1]!genNormal($E$9,$E$10)</f>
        <v>#VALUE!</v>
      </c>
      <c r="F286" t="e" vm="2">
        <f>[1]!GenLognormal($F$9,$F$10)</f>
        <v>#VALUE!</v>
      </c>
      <c r="G286" t="e" vm="2">
        <f>[1]!genBinomial(1,0.567)</f>
        <v>#VALUE!</v>
      </c>
      <c r="H286" s="13" t="e" vm="1">
        <f t="shared" si="28"/>
        <v>#VALUE!</v>
      </c>
      <c r="I286" s="1">
        <f>Main!$A$28</f>
        <v>546.4568794166978</v>
      </c>
      <c r="J286" s="48" t="e" vm="1">
        <f t="shared" si="29"/>
        <v>#VALUE!</v>
      </c>
      <c r="K286" t="e" vm="1">
        <f t="shared" si="30"/>
        <v>#VALUE!</v>
      </c>
      <c r="L286" s="1">
        <f>Main!$B$28</f>
        <v>543.76347110552581</v>
      </c>
      <c r="M286" s="48" t="e" vm="1">
        <f t="shared" si="31"/>
        <v>#VALUE!</v>
      </c>
      <c r="N286" t="e" vm="1">
        <f t="shared" si="32"/>
        <v>#VALUE!</v>
      </c>
      <c r="O286" s="1">
        <f>Main!$C$28</f>
        <v>549.13290547962629</v>
      </c>
      <c r="P286" s="48" t="e" vm="1">
        <f t="shared" si="33"/>
        <v>#VALUE!</v>
      </c>
      <c r="Q286" t="e" vm="1">
        <f t="shared" si="34"/>
        <v>#VALUE!</v>
      </c>
    </row>
    <row r="287" spans="1:17">
      <c r="A287">
        <v>277</v>
      </c>
      <c r="C287" t="e" vm="2">
        <f>[1]!GenLognormal($C$9,$C$10)</f>
        <v>#VALUE!</v>
      </c>
      <c r="D287" t="e" vm="2">
        <f>[1]!GenLognormal($D$9,$D$10)</f>
        <v>#VALUE!</v>
      </c>
      <c r="E287" t="e" vm="2">
        <f>[1]!genNormal($E$9,$E$10)</f>
        <v>#VALUE!</v>
      </c>
      <c r="F287" t="e" vm="2">
        <f>[1]!GenLognormal($F$9,$F$10)</f>
        <v>#VALUE!</v>
      </c>
      <c r="G287" t="e" vm="2">
        <f>[1]!genBinomial(1,0.567)</f>
        <v>#VALUE!</v>
      </c>
      <c r="H287" s="13" t="e" vm="1">
        <f t="shared" si="28"/>
        <v>#VALUE!</v>
      </c>
      <c r="I287" s="1">
        <f>Main!$A$28</f>
        <v>546.4568794166978</v>
      </c>
      <c r="J287" s="48" t="e" vm="1">
        <f t="shared" si="29"/>
        <v>#VALUE!</v>
      </c>
      <c r="K287" t="e" vm="1">
        <f t="shared" si="30"/>
        <v>#VALUE!</v>
      </c>
      <c r="L287" s="1">
        <f>Main!$B$28</f>
        <v>543.76347110552581</v>
      </c>
      <c r="M287" s="48" t="e" vm="1">
        <f t="shared" si="31"/>
        <v>#VALUE!</v>
      </c>
      <c r="N287" t="e" vm="1">
        <f t="shared" si="32"/>
        <v>#VALUE!</v>
      </c>
      <c r="O287" s="1">
        <f>Main!$C$28</f>
        <v>549.13290547962629</v>
      </c>
      <c r="P287" s="48" t="e" vm="1">
        <f t="shared" si="33"/>
        <v>#VALUE!</v>
      </c>
      <c r="Q287" t="e" vm="1">
        <f t="shared" si="34"/>
        <v>#VALUE!</v>
      </c>
    </row>
    <row r="288" spans="1:17">
      <c r="A288">
        <v>278</v>
      </c>
      <c r="C288" t="e" vm="2">
        <f>[1]!GenLognormal($C$9,$C$10)</f>
        <v>#VALUE!</v>
      </c>
      <c r="D288" t="e" vm="2">
        <f>[1]!GenLognormal($D$9,$D$10)</f>
        <v>#VALUE!</v>
      </c>
      <c r="E288" t="e" vm="2">
        <f>[1]!genNormal($E$9,$E$10)</f>
        <v>#VALUE!</v>
      </c>
      <c r="F288" t="e" vm="2">
        <f>[1]!GenLognormal($F$9,$F$10)</f>
        <v>#VALUE!</v>
      </c>
      <c r="G288" t="e" vm="2">
        <f>[1]!genBinomial(1,0.567)</f>
        <v>#VALUE!</v>
      </c>
      <c r="H288" s="13" t="e" vm="1">
        <f t="shared" si="28"/>
        <v>#VALUE!</v>
      </c>
      <c r="I288" s="1">
        <f>Main!$A$28</f>
        <v>546.4568794166978</v>
      </c>
      <c r="J288" s="48" t="e" vm="1">
        <f t="shared" si="29"/>
        <v>#VALUE!</v>
      </c>
      <c r="K288" t="e" vm="1">
        <f t="shared" si="30"/>
        <v>#VALUE!</v>
      </c>
      <c r="L288" s="1">
        <f>Main!$B$28</f>
        <v>543.76347110552581</v>
      </c>
      <c r="M288" s="48" t="e" vm="1">
        <f t="shared" si="31"/>
        <v>#VALUE!</v>
      </c>
      <c r="N288" t="e" vm="1">
        <f t="shared" si="32"/>
        <v>#VALUE!</v>
      </c>
      <c r="O288" s="1">
        <f>Main!$C$28</f>
        <v>549.13290547962629</v>
      </c>
      <c r="P288" s="48" t="e" vm="1">
        <f t="shared" si="33"/>
        <v>#VALUE!</v>
      </c>
      <c r="Q288" t="e" vm="1">
        <f t="shared" si="34"/>
        <v>#VALUE!</v>
      </c>
    </row>
    <row r="289" spans="1:17">
      <c r="A289">
        <v>279</v>
      </c>
      <c r="C289" t="e" vm="2">
        <f>[1]!GenLognormal($C$9,$C$10)</f>
        <v>#VALUE!</v>
      </c>
      <c r="D289" t="e" vm="2">
        <f>[1]!GenLognormal($D$9,$D$10)</f>
        <v>#VALUE!</v>
      </c>
      <c r="E289" t="e" vm="2">
        <f>[1]!genNormal($E$9,$E$10)</f>
        <v>#VALUE!</v>
      </c>
      <c r="F289" t="e" vm="2">
        <f>[1]!GenLognormal($F$9,$F$10)</f>
        <v>#VALUE!</v>
      </c>
      <c r="G289" t="e" vm="2">
        <f>[1]!genBinomial(1,0.567)</f>
        <v>#VALUE!</v>
      </c>
      <c r="H289" s="13" t="e" vm="1">
        <f t="shared" si="28"/>
        <v>#VALUE!</v>
      </c>
      <c r="I289" s="1">
        <f>Main!$A$28</f>
        <v>546.4568794166978</v>
      </c>
      <c r="J289" s="48" t="e" vm="1">
        <f t="shared" si="29"/>
        <v>#VALUE!</v>
      </c>
      <c r="K289" t="e" vm="1">
        <f t="shared" si="30"/>
        <v>#VALUE!</v>
      </c>
      <c r="L289" s="1">
        <f>Main!$B$28</f>
        <v>543.76347110552581</v>
      </c>
      <c r="M289" s="48" t="e" vm="1">
        <f t="shared" si="31"/>
        <v>#VALUE!</v>
      </c>
      <c r="N289" t="e" vm="1">
        <f t="shared" si="32"/>
        <v>#VALUE!</v>
      </c>
      <c r="O289" s="1">
        <f>Main!$C$28</f>
        <v>549.13290547962629</v>
      </c>
      <c r="P289" s="48" t="e" vm="1">
        <f t="shared" si="33"/>
        <v>#VALUE!</v>
      </c>
      <c r="Q289" t="e" vm="1">
        <f t="shared" si="34"/>
        <v>#VALUE!</v>
      </c>
    </row>
    <row r="290" spans="1:17">
      <c r="A290">
        <v>280</v>
      </c>
      <c r="C290" t="e" vm="2">
        <f>[1]!GenLognormal($C$9,$C$10)</f>
        <v>#VALUE!</v>
      </c>
      <c r="D290" t="e" vm="2">
        <f>[1]!GenLognormal($D$9,$D$10)</f>
        <v>#VALUE!</v>
      </c>
      <c r="E290" t="e" vm="2">
        <f>[1]!genNormal($E$9,$E$10)</f>
        <v>#VALUE!</v>
      </c>
      <c r="F290" t="e" vm="2">
        <f>[1]!GenLognormal($F$9,$F$10)</f>
        <v>#VALUE!</v>
      </c>
      <c r="G290" t="e" vm="2">
        <f>[1]!genBinomial(1,0.567)</f>
        <v>#VALUE!</v>
      </c>
      <c r="H290" s="13" t="e" vm="1">
        <f t="shared" si="28"/>
        <v>#VALUE!</v>
      </c>
      <c r="I290" s="1">
        <f>Main!$A$28</f>
        <v>546.4568794166978</v>
      </c>
      <c r="J290" s="48" t="e" vm="1">
        <f t="shared" si="29"/>
        <v>#VALUE!</v>
      </c>
      <c r="K290" t="e" vm="1">
        <f t="shared" si="30"/>
        <v>#VALUE!</v>
      </c>
      <c r="L290" s="1">
        <f>Main!$B$28</f>
        <v>543.76347110552581</v>
      </c>
      <c r="M290" s="48" t="e" vm="1">
        <f t="shared" si="31"/>
        <v>#VALUE!</v>
      </c>
      <c r="N290" t="e" vm="1">
        <f t="shared" si="32"/>
        <v>#VALUE!</v>
      </c>
      <c r="O290" s="1">
        <f>Main!$C$28</f>
        <v>549.13290547962629</v>
      </c>
      <c r="P290" s="48" t="e" vm="1">
        <f t="shared" si="33"/>
        <v>#VALUE!</v>
      </c>
      <c r="Q290" t="e" vm="1">
        <f t="shared" si="34"/>
        <v>#VALUE!</v>
      </c>
    </row>
    <row r="291" spans="1:17">
      <c r="A291">
        <v>281</v>
      </c>
      <c r="C291" t="e" vm="2">
        <f>[1]!GenLognormal($C$9,$C$10)</f>
        <v>#VALUE!</v>
      </c>
      <c r="D291" t="e" vm="2">
        <f>[1]!GenLognormal($D$9,$D$10)</f>
        <v>#VALUE!</v>
      </c>
      <c r="E291" t="e" vm="2">
        <f>[1]!genNormal($E$9,$E$10)</f>
        <v>#VALUE!</v>
      </c>
      <c r="F291" t="e" vm="2">
        <f>[1]!GenLognormal($F$9,$F$10)</f>
        <v>#VALUE!</v>
      </c>
      <c r="G291" t="e" vm="2">
        <f>[1]!genBinomial(1,0.567)</f>
        <v>#VALUE!</v>
      </c>
      <c r="H291" s="13" t="e" vm="1">
        <f t="shared" si="28"/>
        <v>#VALUE!</v>
      </c>
      <c r="I291" s="1">
        <f>Main!$A$28</f>
        <v>546.4568794166978</v>
      </c>
      <c r="J291" s="48" t="e" vm="1">
        <f t="shared" si="29"/>
        <v>#VALUE!</v>
      </c>
      <c r="K291" t="e" vm="1">
        <f t="shared" si="30"/>
        <v>#VALUE!</v>
      </c>
      <c r="L291" s="1">
        <f>Main!$B$28</f>
        <v>543.76347110552581</v>
      </c>
      <c r="M291" s="48" t="e" vm="1">
        <f t="shared" si="31"/>
        <v>#VALUE!</v>
      </c>
      <c r="N291" t="e" vm="1">
        <f t="shared" si="32"/>
        <v>#VALUE!</v>
      </c>
      <c r="O291" s="1">
        <f>Main!$C$28</f>
        <v>549.13290547962629</v>
      </c>
      <c r="P291" s="48" t="e" vm="1">
        <f t="shared" si="33"/>
        <v>#VALUE!</v>
      </c>
      <c r="Q291" t="e" vm="1">
        <f t="shared" si="34"/>
        <v>#VALUE!</v>
      </c>
    </row>
    <row r="292" spans="1:17">
      <c r="A292">
        <v>282</v>
      </c>
      <c r="C292" t="e" vm="2">
        <f>[1]!GenLognormal($C$9,$C$10)</f>
        <v>#VALUE!</v>
      </c>
      <c r="D292" t="e" vm="2">
        <f>[1]!GenLognormal($D$9,$D$10)</f>
        <v>#VALUE!</v>
      </c>
      <c r="E292" t="e" vm="2">
        <f>[1]!genNormal($E$9,$E$10)</f>
        <v>#VALUE!</v>
      </c>
      <c r="F292" t="e" vm="2">
        <f>[1]!GenLognormal($F$9,$F$10)</f>
        <v>#VALUE!</v>
      </c>
      <c r="G292" t="e" vm="2">
        <f>[1]!genBinomial(1,0.567)</f>
        <v>#VALUE!</v>
      </c>
      <c r="H292" s="13" t="e" vm="1">
        <f t="shared" si="28"/>
        <v>#VALUE!</v>
      </c>
      <c r="I292" s="1">
        <f>Main!$A$28</f>
        <v>546.4568794166978</v>
      </c>
      <c r="J292" s="48" t="e" vm="1">
        <f t="shared" si="29"/>
        <v>#VALUE!</v>
      </c>
      <c r="K292" t="e" vm="1">
        <f t="shared" si="30"/>
        <v>#VALUE!</v>
      </c>
      <c r="L292" s="1">
        <f>Main!$B$28</f>
        <v>543.76347110552581</v>
      </c>
      <c r="M292" s="48" t="e" vm="1">
        <f t="shared" si="31"/>
        <v>#VALUE!</v>
      </c>
      <c r="N292" t="e" vm="1">
        <f t="shared" si="32"/>
        <v>#VALUE!</v>
      </c>
      <c r="O292" s="1">
        <f>Main!$C$28</f>
        <v>549.13290547962629</v>
      </c>
      <c r="P292" s="48" t="e" vm="1">
        <f t="shared" si="33"/>
        <v>#VALUE!</v>
      </c>
      <c r="Q292" t="e" vm="1">
        <f t="shared" si="34"/>
        <v>#VALUE!</v>
      </c>
    </row>
    <row r="293" spans="1:17">
      <c r="A293">
        <v>283</v>
      </c>
      <c r="C293" t="e" vm="2">
        <f>[1]!GenLognormal($C$9,$C$10)</f>
        <v>#VALUE!</v>
      </c>
      <c r="D293" t="e" vm="2">
        <f>[1]!GenLognormal($D$9,$D$10)</f>
        <v>#VALUE!</v>
      </c>
      <c r="E293" t="e" vm="2">
        <f>[1]!genNormal($E$9,$E$10)</f>
        <v>#VALUE!</v>
      </c>
      <c r="F293" t="e" vm="2">
        <f>[1]!GenLognormal($F$9,$F$10)</f>
        <v>#VALUE!</v>
      </c>
      <c r="G293" t="e" vm="2">
        <f>[1]!genBinomial(1,0.567)</f>
        <v>#VALUE!</v>
      </c>
      <c r="H293" s="13" t="e" vm="1">
        <f t="shared" si="28"/>
        <v>#VALUE!</v>
      </c>
      <c r="I293" s="1">
        <f>Main!$A$28</f>
        <v>546.4568794166978</v>
      </c>
      <c r="J293" s="48" t="e" vm="1">
        <f t="shared" si="29"/>
        <v>#VALUE!</v>
      </c>
      <c r="K293" t="e" vm="1">
        <f t="shared" si="30"/>
        <v>#VALUE!</v>
      </c>
      <c r="L293" s="1">
        <f>Main!$B$28</f>
        <v>543.76347110552581</v>
      </c>
      <c r="M293" s="48" t="e" vm="1">
        <f t="shared" si="31"/>
        <v>#VALUE!</v>
      </c>
      <c r="N293" t="e" vm="1">
        <f t="shared" si="32"/>
        <v>#VALUE!</v>
      </c>
      <c r="O293" s="1">
        <f>Main!$C$28</f>
        <v>549.13290547962629</v>
      </c>
      <c r="P293" s="48" t="e" vm="1">
        <f t="shared" si="33"/>
        <v>#VALUE!</v>
      </c>
      <c r="Q293" t="e" vm="1">
        <f t="shared" si="34"/>
        <v>#VALUE!</v>
      </c>
    </row>
    <row r="294" spans="1:17">
      <c r="A294">
        <v>284</v>
      </c>
      <c r="C294" t="e" vm="2">
        <f>[1]!GenLognormal($C$9,$C$10)</f>
        <v>#VALUE!</v>
      </c>
      <c r="D294" t="e" vm="2">
        <f>[1]!GenLognormal($D$9,$D$10)</f>
        <v>#VALUE!</v>
      </c>
      <c r="E294" t="e" vm="2">
        <f>[1]!genNormal($E$9,$E$10)</f>
        <v>#VALUE!</v>
      </c>
      <c r="F294" t="e" vm="2">
        <f>[1]!GenLognormal($F$9,$F$10)</f>
        <v>#VALUE!</v>
      </c>
      <c r="G294" t="e" vm="2">
        <f>[1]!genBinomial(1,0.567)</f>
        <v>#VALUE!</v>
      </c>
      <c r="H294" s="13" t="e" vm="1">
        <f t="shared" si="28"/>
        <v>#VALUE!</v>
      </c>
      <c r="I294" s="1">
        <f>Main!$A$28</f>
        <v>546.4568794166978</v>
      </c>
      <c r="J294" s="48" t="e" vm="1">
        <f t="shared" si="29"/>
        <v>#VALUE!</v>
      </c>
      <c r="K294" t="e" vm="1">
        <f t="shared" si="30"/>
        <v>#VALUE!</v>
      </c>
      <c r="L294" s="1">
        <f>Main!$B$28</f>
        <v>543.76347110552581</v>
      </c>
      <c r="M294" s="48" t="e" vm="1">
        <f t="shared" si="31"/>
        <v>#VALUE!</v>
      </c>
      <c r="N294" t="e" vm="1">
        <f t="shared" si="32"/>
        <v>#VALUE!</v>
      </c>
      <c r="O294" s="1">
        <f>Main!$C$28</f>
        <v>549.13290547962629</v>
      </c>
      <c r="P294" s="48" t="e" vm="1">
        <f t="shared" si="33"/>
        <v>#VALUE!</v>
      </c>
      <c r="Q294" t="e" vm="1">
        <f t="shared" si="34"/>
        <v>#VALUE!</v>
      </c>
    </row>
    <row r="295" spans="1:17">
      <c r="A295">
        <v>285</v>
      </c>
      <c r="C295" t="e" vm="2">
        <f>[1]!GenLognormal($C$9,$C$10)</f>
        <v>#VALUE!</v>
      </c>
      <c r="D295" t="e" vm="2">
        <f>[1]!GenLognormal($D$9,$D$10)</f>
        <v>#VALUE!</v>
      </c>
      <c r="E295" t="e" vm="2">
        <f>[1]!genNormal($E$9,$E$10)</f>
        <v>#VALUE!</v>
      </c>
      <c r="F295" t="e" vm="2">
        <f>[1]!GenLognormal($F$9,$F$10)</f>
        <v>#VALUE!</v>
      </c>
      <c r="G295" t="e" vm="2">
        <f>[1]!genBinomial(1,0.567)</f>
        <v>#VALUE!</v>
      </c>
      <c r="H295" s="13" t="e" vm="1">
        <f t="shared" si="28"/>
        <v>#VALUE!</v>
      </c>
      <c r="I295" s="1">
        <f>Main!$A$28</f>
        <v>546.4568794166978</v>
      </c>
      <c r="J295" s="48" t="e" vm="1">
        <f t="shared" si="29"/>
        <v>#VALUE!</v>
      </c>
      <c r="K295" t="e" vm="1">
        <f t="shared" si="30"/>
        <v>#VALUE!</v>
      </c>
      <c r="L295" s="1">
        <f>Main!$B$28</f>
        <v>543.76347110552581</v>
      </c>
      <c r="M295" s="48" t="e" vm="1">
        <f t="shared" si="31"/>
        <v>#VALUE!</v>
      </c>
      <c r="N295" t="e" vm="1">
        <f t="shared" si="32"/>
        <v>#VALUE!</v>
      </c>
      <c r="O295" s="1">
        <f>Main!$C$28</f>
        <v>549.13290547962629</v>
      </c>
      <c r="P295" s="48" t="e" vm="1">
        <f t="shared" si="33"/>
        <v>#VALUE!</v>
      </c>
      <c r="Q295" t="e" vm="1">
        <f t="shared" si="34"/>
        <v>#VALUE!</v>
      </c>
    </row>
    <row r="296" spans="1:17">
      <c r="A296">
        <v>286</v>
      </c>
      <c r="C296" t="e" vm="2">
        <f>[1]!GenLognormal($C$9,$C$10)</f>
        <v>#VALUE!</v>
      </c>
      <c r="D296" t="e" vm="2">
        <f>[1]!GenLognormal($D$9,$D$10)</f>
        <v>#VALUE!</v>
      </c>
      <c r="E296" t="e" vm="2">
        <f>[1]!genNormal($E$9,$E$10)</f>
        <v>#VALUE!</v>
      </c>
      <c r="F296" t="e" vm="2">
        <f>[1]!GenLognormal($F$9,$F$10)</f>
        <v>#VALUE!</v>
      </c>
      <c r="G296" t="e" vm="2">
        <f>[1]!genBinomial(1,0.567)</f>
        <v>#VALUE!</v>
      </c>
      <c r="H296" s="13" t="e" vm="1">
        <f t="shared" si="28"/>
        <v>#VALUE!</v>
      </c>
      <c r="I296" s="1">
        <f>Main!$A$28</f>
        <v>546.4568794166978</v>
      </c>
      <c r="J296" s="48" t="e" vm="1">
        <f t="shared" si="29"/>
        <v>#VALUE!</v>
      </c>
      <c r="K296" t="e" vm="1">
        <f t="shared" si="30"/>
        <v>#VALUE!</v>
      </c>
      <c r="L296" s="1">
        <f>Main!$B$28</f>
        <v>543.76347110552581</v>
      </c>
      <c r="M296" s="48" t="e" vm="1">
        <f t="shared" si="31"/>
        <v>#VALUE!</v>
      </c>
      <c r="N296" t="e" vm="1">
        <f t="shared" si="32"/>
        <v>#VALUE!</v>
      </c>
      <c r="O296" s="1">
        <f>Main!$C$28</f>
        <v>549.13290547962629</v>
      </c>
      <c r="P296" s="48" t="e" vm="1">
        <f t="shared" si="33"/>
        <v>#VALUE!</v>
      </c>
      <c r="Q296" t="e" vm="1">
        <f t="shared" si="34"/>
        <v>#VALUE!</v>
      </c>
    </row>
    <row r="297" spans="1:17">
      <c r="A297">
        <v>287</v>
      </c>
      <c r="C297" t="e" vm="2">
        <f>[1]!GenLognormal($C$9,$C$10)</f>
        <v>#VALUE!</v>
      </c>
      <c r="D297" t="e" vm="2">
        <f>[1]!GenLognormal($D$9,$D$10)</f>
        <v>#VALUE!</v>
      </c>
      <c r="E297" t="e" vm="2">
        <f>[1]!genNormal($E$9,$E$10)</f>
        <v>#VALUE!</v>
      </c>
      <c r="F297" t="e" vm="2">
        <f>[1]!GenLognormal($F$9,$F$10)</f>
        <v>#VALUE!</v>
      </c>
      <c r="G297" t="e" vm="2">
        <f>[1]!genBinomial(1,0.567)</f>
        <v>#VALUE!</v>
      </c>
      <c r="H297" s="13" t="e" vm="1">
        <f t="shared" si="28"/>
        <v>#VALUE!</v>
      </c>
      <c r="I297" s="1">
        <f>Main!$A$28</f>
        <v>546.4568794166978</v>
      </c>
      <c r="J297" s="48" t="e" vm="1">
        <f t="shared" si="29"/>
        <v>#VALUE!</v>
      </c>
      <c r="K297" t="e" vm="1">
        <f t="shared" si="30"/>
        <v>#VALUE!</v>
      </c>
      <c r="L297" s="1">
        <f>Main!$B$28</f>
        <v>543.76347110552581</v>
      </c>
      <c r="M297" s="48" t="e" vm="1">
        <f t="shared" si="31"/>
        <v>#VALUE!</v>
      </c>
      <c r="N297" t="e" vm="1">
        <f t="shared" si="32"/>
        <v>#VALUE!</v>
      </c>
      <c r="O297" s="1">
        <f>Main!$C$28</f>
        <v>549.13290547962629</v>
      </c>
      <c r="P297" s="48" t="e" vm="1">
        <f t="shared" si="33"/>
        <v>#VALUE!</v>
      </c>
      <c r="Q297" t="e" vm="1">
        <f t="shared" si="34"/>
        <v>#VALUE!</v>
      </c>
    </row>
    <row r="298" spans="1:17">
      <c r="A298">
        <v>288</v>
      </c>
      <c r="C298" t="e" vm="2">
        <f>[1]!GenLognormal($C$9,$C$10)</f>
        <v>#VALUE!</v>
      </c>
      <c r="D298" t="e" vm="2">
        <f>[1]!GenLognormal($D$9,$D$10)</f>
        <v>#VALUE!</v>
      </c>
      <c r="E298" t="e" vm="2">
        <f>[1]!genNormal($E$9,$E$10)</f>
        <v>#VALUE!</v>
      </c>
      <c r="F298" t="e" vm="2">
        <f>[1]!GenLognormal($F$9,$F$10)</f>
        <v>#VALUE!</v>
      </c>
      <c r="G298" t="e" vm="2">
        <f>[1]!genBinomial(1,0.567)</f>
        <v>#VALUE!</v>
      </c>
      <c r="H298" s="13" t="e" vm="1">
        <f t="shared" si="28"/>
        <v>#VALUE!</v>
      </c>
      <c r="I298" s="1">
        <f>Main!$A$28</f>
        <v>546.4568794166978</v>
      </c>
      <c r="J298" s="48" t="e" vm="1">
        <f t="shared" si="29"/>
        <v>#VALUE!</v>
      </c>
      <c r="K298" t="e" vm="1">
        <f t="shared" si="30"/>
        <v>#VALUE!</v>
      </c>
      <c r="L298" s="1">
        <f>Main!$B$28</f>
        <v>543.76347110552581</v>
      </c>
      <c r="M298" s="48" t="e" vm="1">
        <f t="shared" si="31"/>
        <v>#VALUE!</v>
      </c>
      <c r="N298" t="e" vm="1">
        <f t="shared" si="32"/>
        <v>#VALUE!</v>
      </c>
      <c r="O298" s="1">
        <f>Main!$C$28</f>
        <v>549.13290547962629</v>
      </c>
      <c r="P298" s="48" t="e" vm="1">
        <f t="shared" si="33"/>
        <v>#VALUE!</v>
      </c>
      <c r="Q298" t="e" vm="1">
        <f t="shared" si="34"/>
        <v>#VALUE!</v>
      </c>
    </row>
    <row r="299" spans="1:17">
      <c r="A299">
        <v>289</v>
      </c>
      <c r="C299" t="e" vm="2">
        <f>[1]!GenLognormal($C$9,$C$10)</f>
        <v>#VALUE!</v>
      </c>
      <c r="D299" t="e" vm="2">
        <f>[1]!GenLognormal($D$9,$D$10)</f>
        <v>#VALUE!</v>
      </c>
      <c r="E299" t="e" vm="2">
        <f>[1]!genNormal($E$9,$E$10)</f>
        <v>#VALUE!</v>
      </c>
      <c r="F299" t="e" vm="2">
        <f>[1]!GenLognormal($F$9,$F$10)</f>
        <v>#VALUE!</v>
      </c>
      <c r="G299" t="e" vm="2">
        <f>[1]!genBinomial(1,0.567)</f>
        <v>#VALUE!</v>
      </c>
      <c r="H299" s="13" t="e" vm="1">
        <f t="shared" si="28"/>
        <v>#VALUE!</v>
      </c>
      <c r="I299" s="1">
        <f>Main!$A$28</f>
        <v>546.4568794166978</v>
      </c>
      <c r="J299" s="48" t="e" vm="1">
        <f t="shared" si="29"/>
        <v>#VALUE!</v>
      </c>
      <c r="K299" t="e" vm="1">
        <f t="shared" si="30"/>
        <v>#VALUE!</v>
      </c>
      <c r="L299" s="1">
        <f>Main!$B$28</f>
        <v>543.76347110552581</v>
      </c>
      <c r="M299" s="48" t="e" vm="1">
        <f t="shared" si="31"/>
        <v>#VALUE!</v>
      </c>
      <c r="N299" t="e" vm="1">
        <f t="shared" si="32"/>
        <v>#VALUE!</v>
      </c>
      <c r="O299" s="1">
        <f>Main!$C$28</f>
        <v>549.13290547962629</v>
      </c>
      <c r="P299" s="48" t="e" vm="1">
        <f t="shared" si="33"/>
        <v>#VALUE!</v>
      </c>
      <c r="Q299" t="e" vm="1">
        <f t="shared" si="34"/>
        <v>#VALUE!</v>
      </c>
    </row>
    <row r="300" spans="1:17">
      <c r="A300">
        <v>290</v>
      </c>
      <c r="C300" t="e" vm="2">
        <f>[1]!GenLognormal($C$9,$C$10)</f>
        <v>#VALUE!</v>
      </c>
      <c r="D300" t="e" vm="2">
        <f>[1]!GenLognormal($D$9,$D$10)</f>
        <v>#VALUE!</v>
      </c>
      <c r="E300" t="e" vm="2">
        <f>[1]!genNormal($E$9,$E$10)</f>
        <v>#VALUE!</v>
      </c>
      <c r="F300" t="e" vm="2">
        <f>[1]!GenLognormal($F$9,$F$10)</f>
        <v>#VALUE!</v>
      </c>
      <c r="G300" t="e" vm="2">
        <f>[1]!genBinomial(1,0.567)</f>
        <v>#VALUE!</v>
      </c>
      <c r="H300" s="13" t="e" vm="1">
        <f t="shared" si="28"/>
        <v>#VALUE!</v>
      </c>
      <c r="I300" s="1">
        <f>Main!$A$28</f>
        <v>546.4568794166978</v>
      </c>
      <c r="J300" s="48" t="e" vm="1">
        <f t="shared" si="29"/>
        <v>#VALUE!</v>
      </c>
      <c r="K300" t="e" vm="1">
        <f t="shared" si="30"/>
        <v>#VALUE!</v>
      </c>
      <c r="L300" s="1">
        <f>Main!$B$28</f>
        <v>543.76347110552581</v>
      </c>
      <c r="M300" s="48" t="e" vm="1">
        <f t="shared" si="31"/>
        <v>#VALUE!</v>
      </c>
      <c r="N300" t="e" vm="1">
        <f t="shared" si="32"/>
        <v>#VALUE!</v>
      </c>
      <c r="O300" s="1">
        <f>Main!$C$28</f>
        <v>549.13290547962629</v>
      </c>
      <c r="P300" s="48" t="e" vm="1">
        <f t="shared" si="33"/>
        <v>#VALUE!</v>
      </c>
      <c r="Q300" t="e" vm="1">
        <f t="shared" si="34"/>
        <v>#VALUE!</v>
      </c>
    </row>
    <row r="301" spans="1:17">
      <c r="A301">
        <v>291</v>
      </c>
      <c r="C301" t="e" vm="2">
        <f>[1]!GenLognormal($C$9,$C$10)</f>
        <v>#VALUE!</v>
      </c>
      <c r="D301" t="e" vm="2">
        <f>[1]!GenLognormal($D$9,$D$10)</f>
        <v>#VALUE!</v>
      </c>
      <c r="E301" t="e" vm="2">
        <f>[1]!genNormal($E$9,$E$10)</f>
        <v>#VALUE!</v>
      </c>
      <c r="F301" t="e" vm="2">
        <f>[1]!GenLognormal($F$9,$F$10)</f>
        <v>#VALUE!</v>
      </c>
      <c r="G301" t="e" vm="2">
        <f>[1]!genBinomial(1,0.567)</f>
        <v>#VALUE!</v>
      </c>
      <c r="H301" s="13" t="e" vm="1">
        <f t="shared" si="28"/>
        <v>#VALUE!</v>
      </c>
      <c r="I301" s="1">
        <f>Main!$A$28</f>
        <v>546.4568794166978</v>
      </c>
      <c r="J301" s="48" t="e" vm="1">
        <f t="shared" si="29"/>
        <v>#VALUE!</v>
      </c>
      <c r="K301" t="e" vm="1">
        <f t="shared" si="30"/>
        <v>#VALUE!</v>
      </c>
      <c r="L301" s="1">
        <f>Main!$B$28</f>
        <v>543.76347110552581</v>
      </c>
      <c r="M301" s="48" t="e" vm="1">
        <f t="shared" si="31"/>
        <v>#VALUE!</v>
      </c>
      <c r="N301" t="e" vm="1">
        <f t="shared" si="32"/>
        <v>#VALUE!</v>
      </c>
      <c r="O301" s="1">
        <f>Main!$C$28</f>
        <v>549.13290547962629</v>
      </c>
      <c r="P301" s="48" t="e" vm="1">
        <f t="shared" si="33"/>
        <v>#VALUE!</v>
      </c>
      <c r="Q301" t="e" vm="1">
        <f t="shared" si="34"/>
        <v>#VALUE!</v>
      </c>
    </row>
    <row r="302" spans="1:17">
      <c r="A302">
        <v>292</v>
      </c>
      <c r="C302" t="e" vm="2">
        <f>[1]!GenLognormal($C$9,$C$10)</f>
        <v>#VALUE!</v>
      </c>
      <c r="D302" t="e" vm="2">
        <f>[1]!GenLognormal($D$9,$D$10)</f>
        <v>#VALUE!</v>
      </c>
      <c r="E302" t="e" vm="2">
        <f>[1]!genNormal($E$9,$E$10)</f>
        <v>#VALUE!</v>
      </c>
      <c r="F302" t="e" vm="2">
        <f>[1]!GenLognormal($F$9,$F$10)</f>
        <v>#VALUE!</v>
      </c>
      <c r="G302" t="e" vm="2">
        <f>[1]!genBinomial(1,0.567)</f>
        <v>#VALUE!</v>
      </c>
      <c r="H302" s="13" t="e" vm="1">
        <f t="shared" si="28"/>
        <v>#VALUE!</v>
      </c>
      <c r="I302" s="1">
        <f>Main!$A$28</f>
        <v>546.4568794166978</v>
      </c>
      <c r="J302" s="48" t="e" vm="1">
        <f t="shared" si="29"/>
        <v>#VALUE!</v>
      </c>
      <c r="K302" t="e" vm="1">
        <f t="shared" si="30"/>
        <v>#VALUE!</v>
      </c>
      <c r="L302" s="1">
        <f>Main!$B$28</f>
        <v>543.76347110552581</v>
      </c>
      <c r="M302" s="48" t="e" vm="1">
        <f t="shared" si="31"/>
        <v>#VALUE!</v>
      </c>
      <c r="N302" t="e" vm="1">
        <f t="shared" si="32"/>
        <v>#VALUE!</v>
      </c>
      <c r="O302" s="1">
        <f>Main!$C$28</f>
        <v>549.13290547962629</v>
      </c>
      <c r="P302" s="48" t="e" vm="1">
        <f t="shared" si="33"/>
        <v>#VALUE!</v>
      </c>
      <c r="Q302" t="e" vm="1">
        <f t="shared" si="34"/>
        <v>#VALUE!</v>
      </c>
    </row>
    <row r="303" spans="1:17">
      <c r="A303">
        <v>293</v>
      </c>
      <c r="C303" t="e" vm="2">
        <f>[1]!GenLognormal($C$9,$C$10)</f>
        <v>#VALUE!</v>
      </c>
      <c r="D303" t="e" vm="2">
        <f>[1]!GenLognormal($D$9,$D$10)</f>
        <v>#VALUE!</v>
      </c>
      <c r="E303" t="e" vm="2">
        <f>[1]!genNormal($E$9,$E$10)</f>
        <v>#VALUE!</v>
      </c>
      <c r="F303" t="e" vm="2">
        <f>[1]!GenLognormal($F$9,$F$10)</f>
        <v>#VALUE!</v>
      </c>
      <c r="G303" t="e" vm="2">
        <f>[1]!genBinomial(1,0.567)</f>
        <v>#VALUE!</v>
      </c>
      <c r="H303" s="13" t="e" vm="1">
        <f t="shared" si="28"/>
        <v>#VALUE!</v>
      </c>
      <c r="I303" s="1">
        <f>Main!$A$28</f>
        <v>546.4568794166978</v>
      </c>
      <c r="J303" s="48" t="e" vm="1">
        <f t="shared" si="29"/>
        <v>#VALUE!</v>
      </c>
      <c r="K303" t="e" vm="1">
        <f t="shared" si="30"/>
        <v>#VALUE!</v>
      </c>
      <c r="L303" s="1">
        <f>Main!$B$28</f>
        <v>543.76347110552581</v>
      </c>
      <c r="M303" s="48" t="e" vm="1">
        <f t="shared" si="31"/>
        <v>#VALUE!</v>
      </c>
      <c r="N303" t="e" vm="1">
        <f t="shared" si="32"/>
        <v>#VALUE!</v>
      </c>
      <c r="O303" s="1">
        <f>Main!$C$28</f>
        <v>549.13290547962629</v>
      </c>
      <c r="P303" s="48" t="e" vm="1">
        <f t="shared" si="33"/>
        <v>#VALUE!</v>
      </c>
      <c r="Q303" t="e" vm="1">
        <f t="shared" si="34"/>
        <v>#VALUE!</v>
      </c>
    </row>
    <row r="304" spans="1:17">
      <c r="A304">
        <v>294</v>
      </c>
      <c r="C304" t="e" vm="2">
        <f>[1]!GenLognormal($C$9,$C$10)</f>
        <v>#VALUE!</v>
      </c>
      <c r="D304" t="e" vm="2">
        <f>[1]!GenLognormal($D$9,$D$10)</f>
        <v>#VALUE!</v>
      </c>
      <c r="E304" t="e" vm="2">
        <f>[1]!genNormal($E$9,$E$10)</f>
        <v>#VALUE!</v>
      </c>
      <c r="F304" t="e" vm="2">
        <f>[1]!GenLognormal($F$9,$F$10)</f>
        <v>#VALUE!</v>
      </c>
      <c r="G304" t="e" vm="2">
        <f>[1]!genBinomial(1,0.567)</f>
        <v>#VALUE!</v>
      </c>
      <c r="H304" s="13" t="e" vm="1">
        <f t="shared" si="28"/>
        <v>#VALUE!</v>
      </c>
      <c r="I304" s="1">
        <f>Main!$A$28</f>
        <v>546.4568794166978</v>
      </c>
      <c r="J304" s="48" t="e" vm="1">
        <f t="shared" si="29"/>
        <v>#VALUE!</v>
      </c>
      <c r="K304" t="e" vm="1">
        <f t="shared" si="30"/>
        <v>#VALUE!</v>
      </c>
      <c r="L304" s="1">
        <f>Main!$B$28</f>
        <v>543.76347110552581</v>
      </c>
      <c r="M304" s="48" t="e" vm="1">
        <f t="shared" si="31"/>
        <v>#VALUE!</v>
      </c>
      <c r="N304" t="e" vm="1">
        <f t="shared" si="32"/>
        <v>#VALUE!</v>
      </c>
      <c r="O304" s="1">
        <f>Main!$C$28</f>
        <v>549.13290547962629</v>
      </c>
      <c r="P304" s="48" t="e" vm="1">
        <f t="shared" si="33"/>
        <v>#VALUE!</v>
      </c>
      <c r="Q304" t="e" vm="1">
        <f t="shared" si="34"/>
        <v>#VALUE!</v>
      </c>
    </row>
    <row r="305" spans="1:17">
      <c r="A305">
        <v>295</v>
      </c>
      <c r="C305" t="e" vm="2">
        <f>[1]!GenLognormal($C$9,$C$10)</f>
        <v>#VALUE!</v>
      </c>
      <c r="D305" t="e" vm="2">
        <f>[1]!GenLognormal($D$9,$D$10)</f>
        <v>#VALUE!</v>
      </c>
      <c r="E305" t="e" vm="2">
        <f>[1]!genNormal($E$9,$E$10)</f>
        <v>#VALUE!</v>
      </c>
      <c r="F305" t="e" vm="2">
        <f>[1]!GenLognormal($F$9,$F$10)</f>
        <v>#VALUE!</v>
      </c>
      <c r="G305" t="e" vm="2">
        <f>[1]!genBinomial(1,0.567)</f>
        <v>#VALUE!</v>
      </c>
      <c r="H305" s="13" t="e" vm="1">
        <f t="shared" si="28"/>
        <v>#VALUE!</v>
      </c>
      <c r="I305" s="1">
        <f>Main!$A$28</f>
        <v>546.4568794166978</v>
      </c>
      <c r="J305" s="48" t="e" vm="1">
        <f t="shared" si="29"/>
        <v>#VALUE!</v>
      </c>
      <c r="K305" t="e" vm="1">
        <f t="shared" si="30"/>
        <v>#VALUE!</v>
      </c>
      <c r="L305" s="1">
        <f>Main!$B$28</f>
        <v>543.76347110552581</v>
      </c>
      <c r="M305" s="48" t="e" vm="1">
        <f t="shared" si="31"/>
        <v>#VALUE!</v>
      </c>
      <c r="N305" t="e" vm="1">
        <f t="shared" si="32"/>
        <v>#VALUE!</v>
      </c>
      <c r="O305" s="1">
        <f>Main!$C$28</f>
        <v>549.13290547962629</v>
      </c>
      <c r="P305" s="48" t="e" vm="1">
        <f t="shared" si="33"/>
        <v>#VALUE!</v>
      </c>
      <c r="Q305" t="e" vm="1">
        <f t="shared" si="34"/>
        <v>#VALUE!</v>
      </c>
    </row>
    <row r="306" spans="1:17">
      <c r="A306">
        <v>296</v>
      </c>
      <c r="C306" t="e" vm="2">
        <f>[1]!GenLognormal($C$9,$C$10)</f>
        <v>#VALUE!</v>
      </c>
      <c r="D306" t="e" vm="2">
        <f>[1]!GenLognormal($D$9,$D$10)</f>
        <v>#VALUE!</v>
      </c>
      <c r="E306" t="e" vm="2">
        <f>[1]!genNormal($E$9,$E$10)</f>
        <v>#VALUE!</v>
      </c>
      <c r="F306" t="e" vm="2">
        <f>[1]!GenLognormal($F$9,$F$10)</f>
        <v>#VALUE!</v>
      </c>
      <c r="G306" t="e" vm="2">
        <f>[1]!genBinomial(1,0.567)</f>
        <v>#VALUE!</v>
      </c>
      <c r="H306" s="13" t="e" vm="1">
        <f t="shared" si="28"/>
        <v>#VALUE!</v>
      </c>
      <c r="I306" s="1">
        <f>Main!$A$28</f>
        <v>546.4568794166978</v>
      </c>
      <c r="J306" s="48" t="e" vm="1">
        <f t="shared" si="29"/>
        <v>#VALUE!</v>
      </c>
      <c r="K306" t="e" vm="1">
        <f t="shared" si="30"/>
        <v>#VALUE!</v>
      </c>
      <c r="L306" s="1">
        <f>Main!$B$28</f>
        <v>543.76347110552581</v>
      </c>
      <c r="M306" s="48" t="e" vm="1">
        <f t="shared" si="31"/>
        <v>#VALUE!</v>
      </c>
      <c r="N306" t="e" vm="1">
        <f t="shared" si="32"/>
        <v>#VALUE!</v>
      </c>
      <c r="O306" s="1">
        <f>Main!$C$28</f>
        <v>549.13290547962629</v>
      </c>
      <c r="P306" s="48" t="e" vm="1">
        <f t="shared" si="33"/>
        <v>#VALUE!</v>
      </c>
      <c r="Q306" t="e" vm="1">
        <f t="shared" si="34"/>
        <v>#VALUE!</v>
      </c>
    </row>
    <row r="307" spans="1:17">
      <c r="A307">
        <v>297</v>
      </c>
      <c r="C307" t="e" vm="2">
        <f>[1]!GenLognormal($C$9,$C$10)</f>
        <v>#VALUE!</v>
      </c>
      <c r="D307" t="e" vm="2">
        <f>[1]!GenLognormal($D$9,$D$10)</f>
        <v>#VALUE!</v>
      </c>
      <c r="E307" t="e" vm="2">
        <f>[1]!genNormal($E$9,$E$10)</f>
        <v>#VALUE!</v>
      </c>
      <c r="F307" t="e" vm="2">
        <f>[1]!GenLognormal($F$9,$F$10)</f>
        <v>#VALUE!</v>
      </c>
      <c r="G307" t="e" vm="2">
        <f>[1]!genBinomial(1,0.567)</f>
        <v>#VALUE!</v>
      </c>
      <c r="H307" s="13" t="e" vm="1">
        <f t="shared" si="28"/>
        <v>#VALUE!</v>
      </c>
      <c r="I307" s="1">
        <f>Main!$A$28</f>
        <v>546.4568794166978</v>
      </c>
      <c r="J307" s="48" t="e" vm="1">
        <f t="shared" si="29"/>
        <v>#VALUE!</v>
      </c>
      <c r="K307" t="e" vm="1">
        <f t="shared" si="30"/>
        <v>#VALUE!</v>
      </c>
      <c r="L307" s="1">
        <f>Main!$B$28</f>
        <v>543.76347110552581</v>
      </c>
      <c r="M307" s="48" t="e" vm="1">
        <f t="shared" si="31"/>
        <v>#VALUE!</v>
      </c>
      <c r="N307" t="e" vm="1">
        <f t="shared" si="32"/>
        <v>#VALUE!</v>
      </c>
      <c r="O307" s="1">
        <f>Main!$C$28</f>
        <v>549.13290547962629</v>
      </c>
      <c r="P307" s="48" t="e" vm="1">
        <f t="shared" si="33"/>
        <v>#VALUE!</v>
      </c>
      <c r="Q307" t="e" vm="1">
        <f t="shared" si="34"/>
        <v>#VALUE!</v>
      </c>
    </row>
    <row r="308" spans="1:17">
      <c r="A308">
        <v>298</v>
      </c>
      <c r="C308" t="e" vm="2">
        <f>[1]!GenLognormal($C$9,$C$10)</f>
        <v>#VALUE!</v>
      </c>
      <c r="D308" t="e" vm="2">
        <f>[1]!GenLognormal($D$9,$D$10)</f>
        <v>#VALUE!</v>
      </c>
      <c r="E308" t="e" vm="2">
        <f>[1]!genNormal($E$9,$E$10)</f>
        <v>#VALUE!</v>
      </c>
      <c r="F308" t="e" vm="2">
        <f>[1]!GenLognormal($F$9,$F$10)</f>
        <v>#VALUE!</v>
      </c>
      <c r="G308" t="e" vm="2">
        <f>[1]!genBinomial(1,0.567)</f>
        <v>#VALUE!</v>
      </c>
      <c r="H308" s="13" t="e" vm="1">
        <f t="shared" si="28"/>
        <v>#VALUE!</v>
      </c>
      <c r="I308" s="1">
        <f>Main!$A$28</f>
        <v>546.4568794166978</v>
      </c>
      <c r="J308" s="48" t="e" vm="1">
        <f t="shared" si="29"/>
        <v>#VALUE!</v>
      </c>
      <c r="K308" t="e" vm="1">
        <f t="shared" si="30"/>
        <v>#VALUE!</v>
      </c>
      <c r="L308" s="1">
        <f>Main!$B$28</f>
        <v>543.76347110552581</v>
      </c>
      <c r="M308" s="48" t="e" vm="1">
        <f t="shared" si="31"/>
        <v>#VALUE!</v>
      </c>
      <c r="N308" t="e" vm="1">
        <f t="shared" si="32"/>
        <v>#VALUE!</v>
      </c>
      <c r="O308" s="1">
        <f>Main!$C$28</f>
        <v>549.13290547962629</v>
      </c>
      <c r="P308" s="48" t="e" vm="1">
        <f t="shared" si="33"/>
        <v>#VALUE!</v>
      </c>
      <c r="Q308" t="e" vm="1">
        <f t="shared" si="34"/>
        <v>#VALUE!</v>
      </c>
    </row>
    <row r="309" spans="1:17">
      <c r="A309">
        <v>299</v>
      </c>
      <c r="C309" t="e" vm="2">
        <f>[1]!GenLognormal($C$9,$C$10)</f>
        <v>#VALUE!</v>
      </c>
      <c r="D309" t="e" vm="2">
        <f>[1]!GenLognormal($D$9,$D$10)</f>
        <v>#VALUE!</v>
      </c>
      <c r="E309" t="e" vm="2">
        <f>[1]!genNormal($E$9,$E$10)</f>
        <v>#VALUE!</v>
      </c>
      <c r="F309" t="e" vm="2">
        <f>[1]!GenLognormal($F$9,$F$10)</f>
        <v>#VALUE!</v>
      </c>
      <c r="G309" t="e" vm="2">
        <f>[1]!genBinomial(1,0.567)</f>
        <v>#VALUE!</v>
      </c>
      <c r="H309" s="13" t="e" vm="1">
        <f t="shared" si="28"/>
        <v>#VALUE!</v>
      </c>
      <c r="I309" s="1">
        <f>Main!$A$28</f>
        <v>546.4568794166978</v>
      </c>
      <c r="J309" s="48" t="e" vm="1">
        <f t="shared" si="29"/>
        <v>#VALUE!</v>
      </c>
      <c r="K309" t="e" vm="1">
        <f t="shared" si="30"/>
        <v>#VALUE!</v>
      </c>
      <c r="L309" s="1">
        <f>Main!$B$28</f>
        <v>543.76347110552581</v>
      </c>
      <c r="M309" s="48" t="e" vm="1">
        <f t="shared" si="31"/>
        <v>#VALUE!</v>
      </c>
      <c r="N309" t="e" vm="1">
        <f t="shared" si="32"/>
        <v>#VALUE!</v>
      </c>
      <c r="O309" s="1">
        <f>Main!$C$28</f>
        <v>549.13290547962629</v>
      </c>
      <c r="P309" s="48" t="e" vm="1">
        <f t="shared" si="33"/>
        <v>#VALUE!</v>
      </c>
      <c r="Q309" t="e" vm="1">
        <f t="shared" si="34"/>
        <v>#VALUE!</v>
      </c>
    </row>
    <row r="310" spans="1:17">
      <c r="A310">
        <v>300</v>
      </c>
      <c r="C310" t="e" vm="2">
        <f>[1]!GenLognormal($C$9,$C$10)</f>
        <v>#VALUE!</v>
      </c>
      <c r="D310" t="e" vm="2">
        <f>[1]!GenLognormal($D$9,$D$10)</f>
        <v>#VALUE!</v>
      </c>
      <c r="E310" t="e" vm="2">
        <f>[1]!genNormal($E$9,$E$10)</f>
        <v>#VALUE!</v>
      </c>
      <c r="F310" t="e" vm="2">
        <f>[1]!GenLognormal($F$9,$F$10)</f>
        <v>#VALUE!</v>
      </c>
      <c r="G310" t="e" vm="2">
        <f>[1]!genBinomial(1,0.567)</f>
        <v>#VALUE!</v>
      </c>
      <c r="H310" s="13" t="e" vm="1">
        <f t="shared" si="28"/>
        <v>#VALUE!</v>
      </c>
      <c r="I310" s="1">
        <f>Main!$A$28</f>
        <v>546.4568794166978</v>
      </c>
      <c r="J310" s="48" t="e" vm="1">
        <f t="shared" si="29"/>
        <v>#VALUE!</v>
      </c>
      <c r="K310" t="e" vm="1">
        <f t="shared" si="30"/>
        <v>#VALUE!</v>
      </c>
      <c r="L310" s="1">
        <f>Main!$B$28</f>
        <v>543.76347110552581</v>
      </c>
      <c r="M310" s="48" t="e" vm="1">
        <f t="shared" si="31"/>
        <v>#VALUE!</v>
      </c>
      <c r="N310" t="e" vm="1">
        <f t="shared" si="32"/>
        <v>#VALUE!</v>
      </c>
      <c r="O310" s="1">
        <f>Main!$C$28</f>
        <v>549.13290547962629</v>
      </c>
      <c r="P310" s="48" t="e" vm="1">
        <f t="shared" si="33"/>
        <v>#VALUE!</v>
      </c>
      <c r="Q310" t="e" vm="1">
        <f t="shared" si="34"/>
        <v>#VALUE!</v>
      </c>
    </row>
    <row r="311" spans="1:17">
      <c r="A311">
        <v>301</v>
      </c>
      <c r="C311" t="e" vm="2">
        <f>[1]!GenLognormal($C$9,$C$10)</f>
        <v>#VALUE!</v>
      </c>
      <c r="D311" t="e" vm="2">
        <f>[1]!GenLognormal($D$9,$D$10)</f>
        <v>#VALUE!</v>
      </c>
      <c r="E311" t="e" vm="2">
        <f>[1]!genNormal($E$9,$E$10)</f>
        <v>#VALUE!</v>
      </c>
      <c r="F311" t="e" vm="2">
        <f>[1]!GenLognormal($F$9,$F$10)</f>
        <v>#VALUE!</v>
      </c>
      <c r="G311" t="e" vm="2">
        <f>[1]!genBinomial(1,0.567)</f>
        <v>#VALUE!</v>
      </c>
      <c r="H311" s="13" t="e" vm="1">
        <f t="shared" si="28"/>
        <v>#VALUE!</v>
      </c>
      <c r="I311" s="1">
        <f>Main!$A$28</f>
        <v>546.4568794166978</v>
      </c>
      <c r="J311" s="48" t="e" vm="1">
        <f t="shared" si="29"/>
        <v>#VALUE!</v>
      </c>
      <c r="K311" t="e" vm="1">
        <f t="shared" si="30"/>
        <v>#VALUE!</v>
      </c>
      <c r="L311" s="1">
        <f>Main!$B$28</f>
        <v>543.76347110552581</v>
      </c>
      <c r="M311" s="48" t="e" vm="1">
        <f t="shared" si="31"/>
        <v>#VALUE!</v>
      </c>
      <c r="N311" t="e" vm="1">
        <f t="shared" si="32"/>
        <v>#VALUE!</v>
      </c>
      <c r="O311" s="1">
        <f>Main!$C$28</f>
        <v>549.13290547962629</v>
      </c>
      <c r="P311" s="48" t="e" vm="1">
        <f t="shared" si="33"/>
        <v>#VALUE!</v>
      </c>
      <c r="Q311" t="e" vm="1">
        <f t="shared" si="34"/>
        <v>#VALUE!</v>
      </c>
    </row>
    <row r="312" spans="1:17">
      <c r="A312">
        <v>302</v>
      </c>
      <c r="C312" t="e" vm="2">
        <f>[1]!GenLognormal($C$9,$C$10)</f>
        <v>#VALUE!</v>
      </c>
      <c r="D312" t="e" vm="2">
        <f>[1]!GenLognormal($D$9,$D$10)</f>
        <v>#VALUE!</v>
      </c>
      <c r="E312" t="e" vm="2">
        <f>[1]!genNormal($E$9,$E$10)</f>
        <v>#VALUE!</v>
      </c>
      <c r="F312" t="e" vm="2">
        <f>[1]!GenLognormal($F$9,$F$10)</f>
        <v>#VALUE!</v>
      </c>
      <c r="G312" t="e" vm="2">
        <f>[1]!genBinomial(1,0.567)</f>
        <v>#VALUE!</v>
      </c>
      <c r="H312" s="13" t="e" vm="1">
        <f t="shared" si="28"/>
        <v>#VALUE!</v>
      </c>
      <c r="I312" s="1">
        <f>Main!$A$28</f>
        <v>546.4568794166978</v>
      </c>
      <c r="J312" s="48" t="e" vm="1">
        <f t="shared" si="29"/>
        <v>#VALUE!</v>
      </c>
      <c r="K312" t="e" vm="1">
        <f t="shared" si="30"/>
        <v>#VALUE!</v>
      </c>
      <c r="L312" s="1">
        <f>Main!$B$28</f>
        <v>543.76347110552581</v>
      </c>
      <c r="M312" s="48" t="e" vm="1">
        <f t="shared" si="31"/>
        <v>#VALUE!</v>
      </c>
      <c r="N312" t="e" vm="1">
        <f t="shared" si="32"/>
        <v>#VALUE!</v>
      </c>
      <c r="O312" s="1">
        <f>Main!$C$28</f>
        <v>549.13290547962629</v>
      </c>
      <c r="P312" s="48" t="e" vm="1">
        <f t="shared" si="33"/>
        <v>#VALUE!</v>
      </c>
      <c r="Q312" t="e" vm="1">
        <f t="shared" si="34"/>
        <v>#VALUE!</v>
      </c>
    </row>
    <row r="313" spans="1:17">
      <c r="A313">
        <v>303</v>
      </c>
      <c r="C313" t="e" vm="2">
        <f>[1]!GenLognormal($C$9,$C$10)</f>
        <v>#VALUE!</v>
      </c>
      <c r="D313" t="e" vm="2">
        <f>[1]!GenLognormal($D$9,$D$10)</f>
        <v>#VALUE!</v>
      </c>
      <c r="E313" t="e" vm="2">
        <f>[1]!genNormal($E$9,$E$10)</f>
        <v>#VALUE!</v>
      </c>
      <c r="F313" t="e" vm="2">
        <f>[1]!GenLognormal($F$9,$F$10)</f>
        <v>#VALUE!</v>
      </c>
      <c r="G313" t="e" vm="2">
        <f>[1]!genBinomial(1,0.567)</f>
        <v>#VALUE!</v>
      </c>
      <c r="H313" s="13" t="e" vm="1">
        <f t="shared" si="28"/>
        <v>#VALUE!</v>
      </c>
      <c r="I313" s="1">
        <f>Main!$A$28</f>
        <v>546.4568794166978</v>
      </c>
      <c r="J313" s="48" t="e" vm="1">
        <f t="shared" si="29"/>
        <v>#VALUE!</v>
      </c>
      <c r="K313" t="e" vm="1">
        <f t="shared" si="30"/>
        <v>#VALUE!</v>
      </c>
      <c r="L313" s="1">
        <f>Main!$B$28</f>
        <v>543.76347110552581</v>
      </c>
      <c r="M313" s="48" t="e" vm="1">
        <f t="shared" si="31"/>
        <v>#VALUE!</v>
      </c>
      <c r="N313" t="e" vm="1">
        <f t="shared" si="32"/>
        <v>#VALUE!</v>
      </c>
      <c r="O313" s="1">
        <f>Main!$C$28</f>
        <v>549.13290547962629</v>
      </c>
      <c r="P313" s="48" t="e" vm="1">
        <f t="shared" si="33"/>
        <v>#VALUE!</v>
      </c>
      <c r="Q313" t="e" vm="1">
        <f t="shared" si="34"/>
        <v>#VALUE!</v>
      </c>
    </row>
    <row r="314" spans="1:17">
      <c r="A314">
        <v>304</v>
      </c>
      <c r="C314" t="e" vm="2">
        <f>[1]!GenLognormal($C$9,$C$10)</f>
        <v>#VALUE!</v>
      </c>
      <c r="D314" t="e" vm="2">
        <f>[1]!GenLognormal($D$9,$D$10)</f>
        <v>#VALUE!</v>
      </c>
      <c r="E314" t="e" vm="2">
        <f>[1]!genNormal($E$9,$E$10)</f>
        <v>#VALUE!</v>
      </c>
      <c r="F314" t="e" vm="2">
        <f>[1]!GenLognormal($F$9,$F$10)</f>
        <v>#VALUE!</v>
      </c>
      <c r="G314" t="e" vm="2">
        <f>[1]!genBinomial(1,0.567)</f>
        <v>#VALUE!</v>
      </c>
      <c r="H314" s="13" t="e" vm="1">
        <f t="shared" si="28"/>
        <v>#VALUE!</v>
      </c>
      <c r="I314" s="1">
        <f>Main!$A$28</f>
        <v>546.4568794166978</v>
      </c>
      <c r="J314" s="48" t="e" vm="1">
        <f t="shared" si="29"/>
        <v>#VALUE!</v>
      </c>
      <c r="K314" t="e" vm="1">
        <f t="shared" si="30"/>
        <v>#VALUE!</v>
      </c>
      <c r="L314" s="1">
        <f>Main!$B$28</f>
        <v>543.76347110552581</v>
      </c>
      <c r="M314" s="48" t="e" vm="1">
        <f t="shared" si="31"/>
        <v>#VALUE!</v>
      </c>
      <c r="N314" t="e" vm="1">
        <f t="shared" si="32"/>
        <v>#VALUE!</v>
      </c>
      <c r="O314" s="1">
        <f>Main!$C$28</f>
        <v>549.13290547962629</v>
      </c>
      <c r="P314" s="48" t="e" vm="1">
        <f t="shared" si="33"/>
        <v>#VALUE!</v>
      </c>
      <c r="Q314" t="e" vm="1">
        <f t="shared" si="34"/>
        <v>#VALUE!</v>
      </c>
    </row>
    <row r="315" spans="1:17">
      <c r="A315">
        <v>305</v>
      </c>
      <c r="C315" t="e" vm="2">
        <f>[1]!GenLognormal($C$9,$C$10)</f>
        <v>#VALUE!</v>
      </c>
      <c r="D315" t="e" vm="2">
        <f>[1]!GenLognormal($D$9,$D$10)</f>
        <v>#VALUE!</v>
      </c>
      <c r="E315" t="e" vm="2">
        <f>[1]!genNormal($E$9,$E$10)</f>
        <v>#VALUE!</v>
      </c>
      <c r="F315" t="e" vm="2">
        <f>[1]!GenLognormal($F$9,$F$10)</f>
        <v>#VALUE!</v>
      </c>
      <c r="G315" t="e" vm="2">
        <f>[1]!genBinomial(1,0.567)</f>
        <v>#VALUE!</v>
      </c>
      <c r="H315" s="13" t="e" vm="1">
        <f t="shared" si="28"/>
        <v>#VALUE!</v>
      </c>
      <c r="I315" s="1">
        <f>Main!$A$28</f>
        <v>546.4568794166978</v>
      </c>
      <c r="J315" s="48" t="e" vm="1">
        <f t="shared" si="29"/>
        <v>#VALUE!</v>
      </c>
      <c r="K315" t="e" vm="1">
        <f t="shared" si="30"/>
        <v>#VALUE!</v>
      </c>
      <c r="L315" s="1">
        <f>Main!$B$28</f>
        <v>543.76347110552581</v>
      </c>
      <c r="M315" s="48" t="e" vm="1">
        <f t="shared" si="31"/>
        <v>#VALUE!</v>
      </c>
      <c r="N315" t="e" vm="1">
        <f t="shared" si="32"/>
        <v>#VALUE!</v>
      </c>
      <c r="O315" s="1">
        <f>Main!$C$28</f>
        <v>549.13290547962629</v>
      </c>
      <c r="P315" s="48" t="e" vm="1">
        <f t="shared" si="33"/>
        <v>#VALUE!</v>
      </c>
      <c r="Q315" t="e" vm="1">
        <f t="shared" si="34"/>
        <v>#VALUE!</v>
      </c>
    </row>
    <row r="316" spans="1:17">
      <c r="A316">
        <v>306</v>
      </c>
      <c r="C316" t="e" vm="2">
        <f>[1]!GenLognormal($C$9,$C$10)</f>
        <v>#VALUE!</v>
      </c>
      <c r="D316" t="e" vm="2">
        <f>[1]!GenLognormal($D$9,$D$10)</f>
        <v>#VALUE!</v>
      </c>
      <c r="E316" t="e" vm="2">
        <f>[1]!genNormal($E$9,$E$10)</f>
        <v>#VALUE!</v>
      </c>
      <c r="F316" t="e" vm="2">
        <f>[1]!GenLognormal($F$9,$F$10)</f>
        <v>#VALUE!</v>
      </c>
      <c r="G316" t="e" vm="2">
        <f>[1]!genBinomial(1,0.567)</f>
        <v>#VALUE!</v>
      </c>
      <c r="H316" s="13" t="e" vm="1">
        <f t="shared" si="28"/>
        <v>#VALUE!</v>
      </c>
      <c r="I316" s="1">
        <f>Main!$A$28</f>
        <v>546.4568794166978</v>
      </c>
      <c r="J316" s="48" t="e" vm="1">
        <f t="shared" si="29"/>
        <v>#VALUE!</v>
      </c>
      <c r="K316" t="e" vm="1">
        <f t="shared" si="30"/>
        <v>#VALUE!</v>
      </c>
      <c r="L316" s="1">
        <f>Main!$B$28</f>
        <v>543.76347110552581</v>
      </c>
      <c r="M316" s="48" t="e" vm="1">
        <f t="shared" si="31"/>
        <v>#VALUE!</v>
      </c>
      <c r="N316" t="e" vm="1">
        <f t="shared" si="32"/>
        <v>#VALUE!</v>
      </c>
      <c r="O316" s="1">
        <f>Main!$C$28</f>
        <v>549.13290547962629</v>
      </c>
      <c r="P316" s="48" t="e" vm="1">
        <f t="shared" si="33"/>
        <v>#VALUE!</v>
      </c>
      <c r="Q316" t="e" vm="1">
        <f t="shared" si="34"/>
        <v>#VALUE!</v>
      </c>
    </row>
    <row r="317" spans="1:17">
      <c r="A317">
        <v>307</v>
      </c>
      <c r="C317" t="e" vm="2">
        <f>[1]!GenLognormal($C$9,$C$10)</f>
        <v>#VALUE!</v>
      </c>
      <c r="D317" t="e" vm="2">
        <f>[1]!GenLognormal($D$9,$D$10)</f>
        <v>#VALUE!</v>
      </c>
      <c r="E317" t="e" vm="2">
        <f>[1]!genNormal($E$9,$E$10)</f>
        <v>#VALUE!</v>
      </c>
      <c r="F317" t="e" vm="2">
        <f>[1]!GenLognormal($F$9,$F$10)</f>
        <v>#VALUE!</v>
      </c>
      <c r="G317" t="e" vm="2">
        <f>[1]!genBinomial(1,0.567)</f>
        <v>#VALUE!</v>
      </c>
      <c r="H317" s="13" t="e" vm="1">
        <f t="shared" si="28"/>
        <v>#VALUE!</v>
      </c>
      <c r="I317" s="1">
        <f>Main!$A$28</f>
        <v>546.4568794166978</v>
      </c>
      <c r="J317" s="48" t="e" vm="1">
        <f t="shared" si="29"/>
        <v>#VALUE!</v>
      </c>
      <c r="K317" t="e" vm="1">
        <f t="shared" si="30"/>
        <v>#VALUE!</v>
      </c>
      <c r="L317" s="1">
        <f>Main!$B$28</f>
        <v>543.76347110552581</v>
      </c>
      <c r="M317" s="48" t="e" vm="1">
        <f t="shared" si="31"/>
        <v>#VALUE!</v>
      </c>
      <c r="N317" t="e" vm="1">
        <f t="shared" si="32"/>
        <v>#VALUE!</v>
      </c>
      <c r="O317" s="1">
        <f>Main!$C$28</f>
        <v>549.13290547962629</v>
      </c>
      <c r="P317" s="48" t="e" vm="1">
        <f t="shared" si="33"/>
        <v>#VALUE!</v>
      </c>
      <c r="Q317" t="e" vm="1">
        <f t="shared" si="34"/>
        <v>#VALUE!</v>
      </c>
    </row>
    <row r="318" spans="1:17">
      <c r="A318">
        <v>308</v>
      </c>
      <c r="C318" t="e" vm="2">
        <f>[1]!GenLognormal($C$9,$C$10)</f>
        <v>#VALUE!</v>
      </c>
      <c r="D318" t="e" vm="2">
        <f>[1]!GenLognormal($D$9,$D$10)</f>
        <v>#VALUE!</v>
      </c>
      <c r="E318" t="e" vm="2">
        <f>[1]!genNormal($E$9,$E$10)</f>
        <v>#VALUE!</v>
      </c>
      <c r="F318" t="e" vm="2">
        <f>[1]!GenLognormal($F$9,$F$10)</f>
        <v>#VALUE!</v>
      </c>
      <c r="G318" t="e" vm="2">
        <f>[1]!genBinomial(1,0.567)</f>
        <v>#VALUE!</v>
      </c>
      <c r="H318" s="13" t="e" vm="1">
        <f t="shared" si="28"/>
        <v>#VALUE!</v>
      </c>
      <c r="I318" s="1">
        <f>Main!$A$28</f>
        <v>546.4568794166978</v>
      </c>
      <c r="J318" s="48" t="e" vm="1">
        <f t="shared" si="29"/>
        <v>#VALUE!</v>
      </c>
      <c r="K318" t="e" vm="1">
        <f t="shared" si="30"/>
        <v>#VALUE!</v>
      </c>
      <c r="L318" s="1">
        <f>Main!$B$28</f>
        <v>543.76347110552581</v>
      </c>
      <c r="M318" s="48" t="e" vm="1">
        <f t="shared" si="31"/>
        <v>#VALUE!</v>
      </c>
      <c r="N318" t="e" vm="1">
        <f t="shared" si="32"/>
        <v>#VALUE!</v>
      </c>
      <c r="O318" s="1">
        <f>Main!$C$28</f>
        <v>549.13290547962629</v>
      </c>
      <c r="P318" s="48" t="e" vm="1">
        <f t="shared" si="33"/>
        <v>#VALUE!</v>
      </c>
      <c r="Q318" t="e" vm="1">
        <f t="shared" si="34"/>
        <v>#VALUE!</v>
      </c>
    </row>
    <row r="319" spans="1:17">
      <c r="A319">
        <v>309</v>
      </c>
      <c r="C319" t="e" vm="2">
        <f>[1]!GenLognormal($C$9,$C$10)</f>
        <v>#VALUE!</v>
      </c>
      <c r="D319" t="e" vm="2">
        <f>[1]!GenLognormal($D$9,$D$10)</f>
        <v>#VALUE!</v>
      </c>
      <c r="E319" t="e" vm="2">
        <f>[1]!genNormal($E$9,$E$10)</f>
        <v>#VALUE!</v>
      </c>
      <c r="F319" t="e" vm="2">
        <f>[1]!GenLognormal($F$9,$F$10)</f>
        <v>#VALUE!</v>
      </c>
      <c r="G319" t="e" vm="2">
        <f>[1]!genBinomial(1,0.567)</f>
        <v>#VALUE!</v>
      </c>
      <c r="H319" s="13" t="e" vm="1">
        <f t="shared" si="28"/>
        <v>#VALUE!</v>
      </c>
      <c r="I319" s="1">
        <f>Main!$A$28</f>
        <v>546.4568794166978</v>
      </c>
      <c r="J319" s="48" t="e" vm="1">
        <f t="shared" si="29"/>
        <v>#VALUE!</v>
      </c>
      <c r="K319" t="e" vm="1">
        <f t="shared" si="30"/>
        <v>#VALUE!</v>
      </c>
      <c r="L319" s="1">
        <f>Main!$B$28</f>
        <v>543.76347110552581</v>
      </c>
      <c r="M319" s="48" t="e" vm="1">
        <f t="shared" si="31"/>
        <v>#VALUE!</v>
      </c>
      <c r="N319" t="e" vm="1">
        <f t="shared" si="32"/>
        <v>#VALUE!</v>
      </c>
      <c r="O319" s="1">
        <f>Main!$C$28</f>
        <v>549.13290547962629</v>
      </c>
      <c r="P319" s="48" t="e" vm="1">
        <f t="shared" si="33"/>
        <v>#VALUE!</v>
      </c>
      <c r="Q319" t="e" vm="1">
        <f t="shared" si="34"/>
        <v>#VALUE!</v>
      </c>
    </row>
    <row r="320" spans="1:17">
      <c r="A320">
        <v>310</v>
      </c>
      <c r="C320" t="e" vm="2">
        <f>[1]!GenLognormal($C$9,$C$10)</f>
        <v>#VALUE!</v>
      </c>
      <c r="D320" t="e" vm="2">
        <f>[1]!GenLognormal($D$9,$D$10)</f>
        <v>#VALUE!</v>
      </c>
      <c r="E320" t="e" vm="2">
        <f>[1]!genNormal($E$9,$E$10)</f>
        <v>#VALUE!</v>
      </c>
      <c r="F320" t="e" vm="2">
        <f>[1]!GenLognormal($F$9,$F$10)</f>
        <v>#VALUE!</v>
      </c>
      <c r="G320" t="e" vm="2">
        <f>[1]!genBinomial(1,0.567)</f>
        <v>#VALUE!</v>
      </c>
      <c r="H320" s="13" t="e" vm="1">
        <f t="shared" si="28"/>
        <v>#VALUE!</v>
      </c>
      <c r="I320" s="1">
        <f>Main!$A$28</f>
        <v>546.4568794166978</v>
      </c>
      <c r="J320" s="48" t="e" vm="1">
        <f t="shared" si="29"/>
        <v>#VALUE!</v>
      </c>
      <c r="K320" t="e" vm="1">
        <f t="shared" si="30"/>
        <v>#VALUE!</v>
      </c>
      <c r="L320" s="1">
        <f>Main!$B$28</f>
        <v>543.76347110552581</v>
      </c>
      <c r="M320" s="48" t="e" vm="1">
        <f t="shared" si="31"/>
        <v>#VALUE!</v>
      </c>
      <c r="N320" t="e" vm="1">
        <f t="shared" si="32"/>
        <v>#VALUE!</v>
      </c>
      <c r="O320" s="1">
        <f>Main!$C$28</f>
        <v>549.13290547962629</v>
      </c>
      <c r="P320" s="48" t="e" vm="1">
        <f t="shared" si="33"/>
        <v>#VALUE!</v>
      </c>
      <c r="Q320" t="e" vm="1">
        <f t="shared" si="34"/>
        <v>#VALUE!</v>
      </c>
    </row>
    <row r="321" spans="1:17">
      <c r="A321">
        <v>311</v>
      </c>
      <c r="C321" t="e" vm="2">
        <f>[1]!GenLognormal($C$9,$C$10)</f>
        <v>#VALUE!</v>
      </c>
      <c r="D321" t="e" vm="2">
        <f>[1]!GenLognormal($D$9,$D$10)</f>
        <v>#VALUE!</v>
      </c>
      <c r="E321" t="e" vm="2">
        <f>[1]!genNormal($E$9,$E$10)</f>
        <v>#VALUE!</v>
      </c>
      <c r="F321" t="e" vm="2">
        <f>[1]!GenLognormal($F$9,$F$10)</f>
        <v>#VALUE!</v>
      </c>
      <c r="G321" t="e" vm="2">
        <f>[1]!genBinomial(1,0.567)</f>
        <v>#VALUE!</v>
      </c>
      <c r="H321" s="13" t="e" vm="1">
        <f t="shared" si="28"/>
        <v>#VALUE!</v>
      </c>
      <c r="I321" s="1">
        <f>Main!$A$28</f>
        <v>546.4568794166978</v>
      </c>
      <c r="J321" s="48" t="e" vm="1">
        <f t="shared" si="29"/>
        <v>#VALUE!</v>
      </c>
      <c r="K321" t="e" vm="1">
        <f t="shared" si="30"/>
        <v>#VALUE!</v>
      </c>
      <c r="L321" s="1">
        <f>Main!$B$28</f>
        <v>543.76347110552581</v>
      </c>
      <c r="M321" s="48" t="e" vm="1">
        <f t="shared" si="31"/>
        <v>#VALUE!</v>
      </c>
      <c r="N321" t="e" vm="1">
        <f t="shared" si="32"/>
        <v>#VALUE!</v>
      </c>
      <c r="O321" s="1">
        <f>Main!$C$28</f>
        <v>549.13290547962629</v>
      </c>
      <c r="P321" s="48" t="e" vm="1">
        <f t="shared" si="33"/>
        <v>#VALUE!</v>
      </c>
      <c r="Q321" t="e" vm="1">
        <f t="shared" si="34"/>
        <v>#VALUE!</v>
      </c>
    </row>
    <row r="322" spans="1:17">
      <c r="A322">
        <v>312</v>
      </c>
      <c r="C322" t="e" vm="2">
        <f>[1]!GenLognormal($C$9,$C$10)</f>
        <v>#VALUE!</v>
      </c>
      <c r="D322" t="e" vm="2">
        <f>[1]!GenLognormal($D$9,$D$10)</f>
        <v>#VALUE!</v>
      </c>
      <c r="E322" t="e" vm="2">
        <f>[1]!genNormal($E$9,$E$10)</f>
        <v>#VALUE!</v>
      </c>
      <c r="F322" t="e" vm="2">
        <f>[1]!GenLognormal($F$9,$F$10)</f>
        <v>#VALUE!</v>
      </c>
      <c r="G322" t="e" vm="2">
        <f>[1]!genBinomial(1,0.567)</f>
        <v>#VALUE!</v>
      </c>
      <c r="H322" s="13" t="e" vm="1">
        <f t="shared" si="28"/>
        <v>#VALUE!</v>
      </c>
      <c r="I322" s="1">
        <f>Main!$A$28</f>
        <v>546.4568794166978</v>
      </c>
      <c r="J322" s="48" t="e" vm="1">
        <f t="shared" si="29"/>
        <v>#VALUE!</v>
      </c>
      <c r="K322" t="e" vm="1">
        <f t="shared" si="30"/>
        <v>#VALUE!</v>
      </c>
      <c r="L322" s="1">
        <f>Main!$B$28</f>
        <v>543.76347110552581</v>
      </c>
      <c r="M322" s="48" t="e" vm="1">
        <f t="shared" si="31"/>
        <v>#VALUE!</v>
      </c>
      <c r="N322" t="e" vm="1">
        <f t="shared" si="32"/>
        <v>#VALUE!</v>
      </c>
      <c r="O322" s="1">
        <f>Main!$C$28</f>
        <v>549.13290547962629</v>
      </c>
      <c r="P322" s="48" t="e" vm="1">
        <f t="shared" si="33"/>
        <v>#VALUE!</v>
      </c>
      <c r="Q322" t="e" vm="1">
        <f t="shared" si="34"/>
        <v>#VALUE!</v>
      </c>
    </row>
    <row r="323" spans="1:17">
      <c r="A323">
        <v>313</v>
      </c>
      <c r="C323" t="e" vm="2">
        <f>[1]!GenLognormal($C$9,$C$10)</f>
        <v>#VALUE!</v>
      </c>
      <c r="D323" t="e" vm="2">
        <f>[1]!GenLognormal($D$9,$D$10)</f>
        <v>#VALUE!</v>
      </c>
      <c r="E323" t="e" vm="2">
        <f>[1]!genNormal($E$9,$E$10)</f>
        <v>#VALUE!</v>
      </c>
      <c r="F323" t="e" vm="2">
        <f>[1]!GenLognormal($F$9,$F$10)</f>
        <v>#VALUE!</v>
      </c>
      <c r="G323" t="e" vm="2">
        <f>[1]!genBinomial(1,0.567)</f>
        <v>#VALUE!</v>
      </c>
      <c r="H323" s="13" t="e" vm="1">
        <f t="shared" si="28"/>
        <v>#VALUE!</v>
      </c>
      <c r="I323" s="1">
        <f>Main!$A$28</f>
        <v>546.4568794166978</v>
      </c>
      <c r="J323" s="48" t="e" vm="1">
        <f t="shared" si="29"/>
        <v>#VALUE!</v>
      </c>
      <c r="K323" t="e" vm="1">
        <f t="shared" si="30"/>
        <v>#VALUE!</v>
      </c>
      <c r="L323" s="1">
        <f>Main!$B$28</f>
        <v>543.76347110552581</v>
      </c>
      <c r="M323" s="48" t="e" vm="1">
        <f t="shared" si="31"/>
        <v>#VALUE!</v>
      </c>
      <c r="N323" t="e" vm="1">
        <f t="shared" si="32"/>
        <v>#VALUE!</v>
      </c>
      <c r="O323" s="1">
        <f>Main!$C$28</f>
        <v>549.13290547962629</v>
      </c>
      <c r="P323" s="48" t="e" vm="1">
        <f t="shared" si="33"/>
        <v>#VALUE!</v>
      </c>
      <c r="Q323" t="e" vm="1">
        <f t="shared" si="34"/>
        <v>#VALUE!</v>
      </c>
    </row>
    <row r="324" spans="1:17">
      <c r="A324">
        <v>314</v>
      </c>
      <c r="C324" t="e" vm="2">
        <f>[1]!GenLognormal($C$9,$C$10)</f>
        <v>#VALUE!</v>
      </c>
      <c r="D324" t="e" vm="2">
        <f>[1]!GenLognormal($D$9,$D$10)</f>
        <v>#VALUE!</v>
      </c>
      <c r="E324" t="e" vm="2">
        <f>[1]!genNormal($E$9,$E$10)</f>
        <v>#VALUE!</v>
      </c>
      <c r="F324" t="e" vm="2">
        <f>[1]!GenLognormal($F$9,$F$10)</f>
        <v>#VALUE!</v>
      </c>
      <c r="G324" t="e" vm="2">
        <f>[1]!genBinomial(1,0.567)</f>
        <v>#VALUE!</v>
      </c>
      <c r="H324" s="13" t="e" vm="1">
        <f t="shared" si="28"/>
        <v>#VALUE!</v>
      </c>
      <c r="I324" s="1">
        <f>Main!$A$28</f>
        <v>546.4568794166978</v>
      </c>
      <c r="J324" s="48" t="e" vm="1">
        <f t="shared" si="29"/>
        <v>#VALUE!</v>
      </c>
      <c r="K324" t="e" vm="1">
        <f t="shared" si="30"/>
        <v>#VALUE!</v>
      </c>
      <c r="L324" s="1">
        <f>Main!$B$28</f>
        <v>543.76347110552581</v>
      </c>
      <c r="M324" s="48" t="e" vm="1">
        <f t="shared" si="31"/>
        <v>#VALUE!</v>
      </c>
      <c r="N324" t="e" vm="1">
        <f t="shared" si="32"/>
        <v>#VALUE!</v>
      </c>
      <c r="O324" s="1">
        <f>Main!$C$28</f>
        <v>549.13290547962629</v>
      </c>
      <c r="P324" s="48" t="e" vm="1">
        <f t="shared" si="33"/>
        <v>#VALUE!</v>
      </c>
      <c r="Q324" t="e" vm="1">
        <f t="shared" si="34"/>
        <v>#VALUE!</v>
      </c>
    </row>
    <row r="325" spans="1:17">
      <c r="A325">
        <v>315</v>
      </c>
      <c r="C325" t="e" vm="2">
        <f>[1]!GenLognormal($C$9,$C$10)</f>
        <v>#VALUE!</v>
      </c>
      <c r="D325" t="e" vm="2">
        <f>[1]!GenLognormal($D$9,$D$10)</f>
        <v>#VALUE!</v>
      </c>
      <c r="E325" t="e" vm="2">
        <f>[1]!genNormal($E$9,$E$10)</f>
        <v>#VALUE!</v>
      </c>
      <c r="F325" t="e" vm="2">
        <f>[1]!GenLognormal($F$9,$F$10)</f>
        <v>#VALUE!</v>
      </c>
      <c r="G325" t="e" vm="2">
        <f>[1]!genBinomial(1,0.567)</f>
        <v>#VALUE!</v>
      </c>
      <c r="H325" s="13" t="e" vm="1">
        <f t="shared" si="28"/>
        <v>#VALUE!</v>
      </c>
      <c r="I325" s="1">
        <f>Main!$A$28</f>
        <v>546.4568794166978</v>
      </c>
      <c r="J325" s="48" t="e" vm="1">
        <f t="shared" si="29"/>
        <v>#VALUE!</v>
      </c>
      <c r="K325" t="e" vm="1">
        <f t="shared" si="30"/>
        <v>#VALUE!</v>
      </c>
      <c r="L325" s="1">
        <f>Main!$B$28</f>
        <v>543.76347110552581</v>
      </c>
      <c r="M325" s="48" t="e" vm="1">
        <f t="shared" si="31"/>
        <v>#VALUE!</v>
      </c>
      <c r="N325" t="e" vm="1">
        <f t="shared" si="32"/>
        <v>#VALUE!</v>
      </c>
      <c r="O325" s="1">
        <f>Main!$C$28</f>
        <v>549.13290547962629</v>
      </c>
      <c r="P325" s="48" t="e" vm="1">
        <f t="shared" si="33"/>
        <v>#VALUE!</v>
      </c>
      <c r="Q325" t="e" vm="1">
        <f t="shared" si="34"/>
        <v>#VALUE!</v>
      </c>
    </row>
    <row r="326" spans="1:17">
      <c r="A326">
        <v>316</v>
      </c>
      <c r="C326" t="e" vm="2">
        <f>[1]!GenLognormal($C$9,$C$10)</f>
        <v>#VALUE!</v>
      </c>
      <c r="D326" t="e" vm="2">
        <f>[1]!GenLognormal($D$9,$D$10)</f>
        <v>#VALUE!</v>
      </c>
      <c r="E326" t="e" vm="2">
        <f>[1]!genNormal($E$9,$E$10)</f>
        <v>#VALUE!</v>
      </c>
      <c r="F326" t="e" vm="2">
        <f>[1]!GenLognormal($F$9,$F$10)</f>
        <v>#VALUE!</v>
      </c>
      <c r="G326" t="e" vm="2">
        <f>[1]!genBinomial(1,0.567)</f>
        <v>#VALUE!</v>
      </c>
      <c r="H326" s="13" t="e" vm="1">
        <f t="shared" si="28"/>
        <v>#VALUE!</v>
      </c>
      <c r="I326" s="1">
        <f>Main!$A$28</f>
        <v>546.4568794166978</v>
      </c>
      <c r="J326" s="48" t="e" vm="1">
        <f t="shared" si="29"/>
        <v>#VALUE!</v>
      </c>
      <c r="K326" t="e" vm="1">
        <f t="shared" si="30"/>
        <v>#VALUE!</v>
      </c>
      <c r="L326" s="1">
        <f>Main!$B$28</f>
        <v>543.76347110552581</v>
      </c>
      <c r="M326" s="48" t="e" vm="1">
        <f t="shared" si="31"/>
        <v>#VALUE!</v>
      </c>
      <c r="N326" t="e" vm="1">
        <f t="shared" si="32"/>
        <v>#VALUE!</v>
      </c>
      <c r="O326" s="1">
        <f>Main!$C$28</f>
        <v>549.13290547962629</v>
      </c>
      <c r="P326" s="48" t="e" vm="1">
        <f t="shared" si="33"/>
        <v>#VALUE!</v>
      </c>
      <c r="Q326" t="e" vm="1">
        <f t="shared" si="34"/>
        <v>#VALUE!</v>
      </c>
    </row>
    <row r="327" spans="1:17">
      <c r="A327">
        <v>317</v>
      </c>
      <c r="C327" t="e" vm="2">
        <f>[1]!GenLognormal($C$9,$C$10)</f>
        <v>#VALUE!</v>
      </c>
      <c r="D327" t="e" vm="2">
        <f>[1]!GenLognormal($D$9,$D$10)</f>
        <v>#VALUE!</v>
      </c>
      <c r="E327" t="e" vm="2">
        <f>[1]!genNormal($E$9,$E$10)</f>
        <v>#VALUE!</v>
      </c>
      <c r="F327" t="e" vm="2">
        <f>[1]!GenLognormal($F$9,$F$10)</f>
        <v>#VALUE!</v>
      </c>
      <c r="G327" t="e" vm="2">
        <f>[1]!genBinomial(1,0.567)</f>
        <v>#VALUE!</v>
      </c>
      <c r="H327" s="13" t="e" vm="1">
        <f t="shared" si="28"/>
        <v>#VALUE!</v>
      </c>
      <c r="I327" s="1">
        <f>Main!$A$28</f>
        <v>546.4568794166978</v>
      </c>
      <c r="J327" s="48" t="e" vm="1">
        <f t="shared" si="29"/>
        <v>#VALUE!</v>
      </c>
      <c r="K327" t="e" vm="1">
        <f t="shared" si="30"/>
        <v>#VALUE!</v>
      </c>
      <c r="L327" s="1">
        <f>Main!$B$28</f>
        <v>543.76347110552581</v>
      </c>
      <c r="M327" s="48" t="e" vm="1">
        <f t="shared" si="31"/>
        <v>#VALUE!</v>
      </c>
      <c r="N327" t="e" vm="1">
        <f t="shared" si="32"/>
        <v>#VALUE!</v>
      </c>
      <c r="O327" s="1">
        <f>Main!$C$28</f>
        <v>549.13290547962629</v>
      </c>
      <c r="P327" s="48" t="e" vm="1">
        <f t="shared" si="33"/>
        <v>#VALUE!</v>
      </c>
      <c r="Q327" t="e" vm="1">
        <f t="shared" si="34"/>
        <v>#VALUE!</v>
      </c>
    </row>
    <row r="328" spans="1:17">
      <c r="A328">
        <v>318</v>
      </c>
      <c r="C328" t="e" vm="2">
        <f>[1]!GenLognormal($C$9,$C$10)</f>
        <v>#VALUE!</v>
      </c>
      <c r="D328" t="e" vm="2">
        <f>[1]!GenLognormal($D$9,$D$10)</f>
        <v>#VALUE!</v>
      </c>
      <c r="E328" t="e" vm="2">
        <f>[1]!genNormal($E$9,$E$10)</f>
        <v>#VALUE!</v>
      </c>
      <c r="F328" t="e" vm="2">
        <f>[1]!GenLognormal($F$9,$F$10)</f>
        <v>#VALUE!</v>
      </c>
      <c r="G328" t="e" vm="2">
        <f>[1]!genBinomial(1,0.567)</f>
        <v>#VALUE!</v>
      </c>
      <c r="H328" s="13" t="e" vm="1">
        <f t="shared" si="28"/>
        <v>#VALUE!</v>
      </c>
      <c r="I328" s="1">
        <f>Main!$A$28</f>
        <v>546.4568794166978</v>
      </c>
      <c r="J328" s="48" t="e" vm="1">
        <f t="shared" si="29"/>
        <v>#VALUE!</v>
      </c>
      <c r="K328" t="e" vm="1">
        <f t="shared" si="30"/>
        <v>#VALUE!</v>
      </c>
      <c r="L328" s="1">
        <f>Main!$B$28</f>
        <v>543.76347110552581</v>
      </c>
      <c r="M328" s="48" t="e" vm="1">
        <f t="shared" si="31"/>
        <v>#VALUE!</v>
      </c>
      <c r="N328" t="e" vm="1">
        <f t="shared" si="32"/>
        <v>#VALUE!</v>
      </c>
      <c r="O328" s="1">
        <f>Main!$C$28</f>
        <v>549.13290547962629</v>
      </c>
      <c r="P328" s="48" t="e" vm="1">
        <f t="shared" si="33"/>
        <v>#VALUE!</v>
      </c>
      <c r="Q328" t="e" vm="1">
        <f t="shared" si="34"/>
        <v>#VALUE!</v>
      </c>
    </row>
    <row r="329" spans="1:17">
      <c r="A329">
        <v>319</v>
      </c>
      <c r="C329" t="e" vm="2">
        <f>[1]!GenLognormal($C$9,$C$10)</f>
        <v>#VALUE!</v>
      </c>
      <c r="D329" t="e" vm="2">
        <f>[1]!GenLognormal($D$9,$D$10)</f>
        <v>#VALUE!</v>
      </c>
      <c r="E329" t="e" vm="2">
        <f>[1]!genNormal($E$9,$E$10)</f>
        <v>#VALUE!</v>
      </c>
      <c r="F329" t="e" vm="2">
        <f>[1]!GenLognormal($F$9,$F$10)</f>
        <v>#VALUE!</v>
      </c>
      <c r="G329" t="e" vm="2">
        <f>[1]!genBinomial(1,0.567)</f>
        <v>#VALUE!</v>
      </c>
      <c r="H329" s="13" t="e" vm="1">
        <f t="shared" si="28"/>
        <v>#VALUE!</v>
      </c>
      <c r="I329" s="1">
        <f>Main!$A$28</f>
        <v>546.4568794166978</v>
      </c>
      <c r="J329" s="48" t="e" vm="1">
        <f t="shared" si="29"/>
        <v>#VALUE!</v>
      </c>
      <c r="K329" t="e" vm="1">
        <f t="shared" si="30"/>
        <v>#VALUE!</v>
      </c>
      <c r="L329" s="1">
        <f>Main!$B$28</f>
        <v>543.76347110552581</v>
      </c>
      <c r="M329" s="48" t="e" vm="1">
        <f t="shared" si="31"/>
        <v>#VALUE!</v>
      </c>
      <c r="N329" t="e" vm="1">
        <f t="shared" si="32"/>
        <v>#VALUE!</v>
      </c>
      <c r="O329" s="1">
        <f>Main!$C$28</f>
        <v>549.13290547962629</v>
      </c>
      <c r="P329" s="48" t="e" vm="1">
        <f t="shared" si="33"/>
        <v>#VALUE!</v>
      </c>
      <c r="Q329" t="e" vm="1">
        <f t="shared" si="34"/>
        <v>#VALUE!</v>
      </c>
    </row>
    <row r="330" spans="1:17">
      <c r="A330">
        <v>320</v>
      </c>
      <c r="C330" t="e" vm="2">
        <f>[1]!GenLognormal($C$9,$C$10)</f>
        <v>#VALUE!</v>
      </c>
      <c r="D330" t="e" vm="2">
        <f>[1]!GenLognormal($D$9,$D$10)</f>
        <v>#VALUE!</v>
      </c>
      <c r="E330" t="e" vm="2">
        <f>[1]!genNormal($E$9,$E$10)</f>
        <v>#VALUE!</v>
      </c>
      <c r="F330" t="e" vm="2">
        <f>[1]!GenLognormal($F$9,$F$10)</f>
        <v>#VALUE!</v>
      </c>
      <c r="G330" t="e" vm="2">
        <f>[1]!genBinomial(1,0.567)</f>
        <v>#VALUE!</v>
      </c>
      <c r="H330" s="13" t="e" vm="1">
        <f t="shared" si="28"/>
        <v>#VALUE!</v>
      </c>
      <c r="I330" s="1">
        <f>Main!$A$28</f>
        <v>546.4568794166978</v>
      </c>
      <c r="J330" s="48" t="e" vm="1">
        <f t="shared" si="29"/>
        <v>#VALUE!</v>
      </c>
      <c r="K330" t="e" vm="1">
        <f t="shared" si="30"/>
        <v>#VALUE!</v>
      </c>
      <c r="L330" s="1">
        <f>Main!$B$28</f>
        <v>543.76347110552581</v>
      </c>
      <c r="M330" s="48" t="e" vm="1">
        <f t="shared" si="31"/>
        <v>#VALUE!</v>
      </c>
      <c r="N330" t="e" vm="1">
        <f t="shared" si="32"/>
        <v>#VALUE!</v>
      </c>
      <c r="O330" s="1">
        <f>Main!$C$28</f>
        <v>549.13290547962629</v>
      </c>
      <c r="P330" s="48" t="e" vm="1">
        <f t="shared" si="33"/>
        <v>#VALUE!</v>
      </c>
      <c r="Q330" t="e" vm="1">
        <f t="shared" si="34"/>
        <v>#VALUE!</v>
      </c>
    </row>
    <row r="331" spans="1:17">
      <c r="A331">
        <v>321</v>
      </c>
      <c r="C331" t="e" vm="2">
        <f>[1]!GenLognormal($C$9,$C$10)</f>
        <v>#VALUE!</v>
      </c>
      <c r="D331" t="e" vm="2">
        <f>[1]!GenLognormal($D$9,$D$10)</f>
        <v>#VALUE!</v>
      </c>
      <c r="E331" t="e" vm="2">
        <f>[1]!genNormal($E$9,$E$10)</f>
        <v>#VALUE!</v>
      </c>
      <c r="F331" t="e" vm="2">
        <f>[1]!GenLognormal($F$9,$F$10)</f>
        <v>#VALUE!</v>
      </c>
      <c r="G331" t="e" vm="2">
        <f>[1]!genBinomial(1,0.567)</f>
        <v>#VALUE!</v>
      </c>
      <c r="H331" s="13" t="e" vm="1">
        <f t="shared" si="28"/>
        <v>#VALUE!</v>
      </c>
      <c r="I331" s="1">
        <f>Main!$A$28</f>
        <v>546.4568794166978</v>
      </c>
      <c r="J331" s="48" t="e" vm="1">
        <f t="shared" si="29"/>
        <v>#VALUE!</v>
      </c>
      <c r="K331" t="e" vm="1">
        <f t="shared" si="30"/>
        <v>#VALUE!</v>
      </c>
      <c r="L331" s="1">
        <f>Main!$B$28</f>
        <v>543.76347110552581</v>
      </c>
      <c r="M331" s="48" t="e" vm="1">
        <f t="shared" si="31"/>
        <v>#VALUE!</v>
      </c>
      <c r="N331" t="e" vm="1">
        <f t="shared" si="32"/>
        <v>#VALUE!</v>
      </c>
      <c r="O331" s="1">
        <f>Main!$C$28</f>
        <v>549.13290547962629</v>
      </c>
      <c r="P331" s="48" t="e" vm="1">
        <f t="shared" si="33"/>
        <v>#VALUE!</v>
      </c>
      <c r="Q331" t="e" vm="1">
        <f t="shared" si="34"/>
        <v>#VALUE!</v>
      </c>
    </row>
    <row r="332" spans="1:17">
      <c r="A332">
        <v>322</v>
      </c>
      <c r="C332" t="e" vm="2">
        <f>[1]!GenLognormal($C$9,$C$10)</f>
        <v>#VALUE!</v>
      </c>
      <c r="D332" t="e" vm="2">
        <f>[1]!GenLognormal($D$9,$D$10)</f>
        <v>#VALUE!</v>
      </c>
      <c r="E332" t="e" vm="2">
        <f>[1]!genNormal($E$9,$E$10)</f>
        <v>#VALUE!</v>
      </c>
      <c r="F332" t="e" vm="2">
        <f>[1]!GenLognormal($F$9,$F$10)</f>
        <v>#VALUE!</v>
      </c>
      <c r="G332" t="e" vm="2">
        <f>[1]!genBinomial(1,0.567)</f>
        <v>#VALUE!</v>
      </c>
      <c r="H332" s="13" t="e" vm="1">
        <f t="shared" ref="H332:H395" si="35">(266.16-47.17*G332-2.33*F332+0.66*E332+0.017*(E332^2))*113.12/1000000*D332</f>
        <v>#VALUE!</v>
      </c>
      <c r="I332" s="1">
        <f>Main!$A$28</f>
        <v>546.4568794166978</v>
      </c>
      <c r="J332" s="48" t="e" vm="1">
        <f t="shared" ref="J332:J395" si="36">I332*$H332/24/60</f>
        <v>#VALUE!</v>
      </c>
      <c r="K332" t="e" vm="1">
        <f t="shared" ref="K332:K395" si="37">J332*24*60/$D332</f>
        <v>#VALUE!</v>
      </c>
      <c r="L332" s="1">
        <f>Main!$B$28</f>
        <v>543.76347110552581</v>
      </c>
      <c r="M332" s="48" t="e" vm="1">
        <f t="shared" ref="M332:M395" si="38">L332*$H332/24/60</f>
        <v>#VALUE!</v>
      </c>
      <c r="N332" t="e" vm="1">
        <f t="shared" ref="N332:N395" si="39">M332*24*60/$D332</f>
        <v>#VALUE!</v>
      </c>
      <c r="O332" s="1">
        <f>Main!$C$28</f>
        <v>549.13290547962629</v>
      </c>
      <c r="P332" s="48" t="e" vm="1">
        <f t="shared" ref="P332:P395" si="40">O332*$H332/24/60</f>
        <v>#VALUE!</v>
      </c>
      <c r="Q332" t="e" vm="1">
        <f t="shared" ref="Q332:Q395" si="41">P332*24*60/$D332</f>
        <v>#VALUE!</v>
      </c>
    </row>
    <row r="333" spans="1:17">
      <c r="A333">
        <v>323</v>
      </c>
      <c r="C333" t="e" vm="2">
        <f>[1]!GenLognormal($C$9,$C$10)</f>
        <v>#VALUE!</v>
      </c>
      <c r="D333" t="e" vm="2">
        <f>[1]!GenLognormal($D$9,$D$10)</f>
        <v>#VALUE!</v>
      </c>
      <c r="E333" t="e" vm="2">
        <f>[1]!genNormal($E$9,$E$10)</f>
        <v>#VALUE!</v>
      </c>
      <c r="F333" t="e" vm="2">
        <f>[1]!GenLognormal($F$9,$F$10)</f>
        <v>#VALUE!</v>
      </c>
      <c r="G333" t="e" vm="2">
        <f>[1]!genBinomial(1,0.567)</f>
        <v>#VALUE!</v>
      </c>
      <c r="H333" s="13" t="e" vm="1">
        <f t="shared" si="35"/>
        <v>#VALUE!</v>
      </c>
      <c r="I333" s="1">
        <f>Main!$A$28</f>
        <v>546.4568794166978</v>
      </c>
      <c r="J333" s="48" t="e" vm="1">
        <f t="shared" si="36"/>
        <v>#VALUE!</v>
      </c>
      <c r="K333" t="e" vm="1">
        <f t="shared" si="37"/>
        <v>#VALUE!</v>
      </c>
      <c r="L333" s="1">
        <f>Main!$B$28</f>
        <v>543.76347110552581</v>
      </c>
      <c r="M333" s="48" t="e" vm="1">
        <f t="shared" si="38"/>
        <v>#VALUE!</v>
      </c>
      <c r="N333" t="e" vm="1">
        <f t="shared" si="39"/>
        <v>#VALUE!</v>
      </c>
      <c r="O333" s="1">
        <f>Main!$C$28</f>
        <v>549.13290547962629</v>
      </c>
      <c r="P333" s="48" t="e" vm="1">
        <f t="shared" si="40"/>
        <v>#VALUE!</v>
      </c>
      <c r="Q333" t="e" vm="1">
        <f t="shared" si="41"/>
        <v>#VALUE!</v>
      </c>
    </row>
    <row r="334" spans="1:17">
      <c r="A334">
        <v>324</v>
      </c>
      <c r="C334" t="e" vm="2">
        <f>[1]!GenLognormal($C$9,$C$10)</f>
        <v>#VALUE!</v>
      </c>
      <c r="D334" t="e" vm="2">
        <f>[1]!GenLognormal($D$9,$D$10)</f>
        <v>#VALUE!</v>
      </c>
      <c r="E334" t="e" vm="2">
        <f>[1]!genNormal($E$9,$E$10)</f>
        <v>#VALUE!</v>
      </c>
      <c r="F334" t="e" vm="2">
        <f>[1]!GenLognormal($F$9,$F$10)</f>
        <v>#VALUE!</v>
      </c>
      <c r="G334" t="e" vm="2">
        <f>[1]!genBinomial(1,0.567)</f>
        <v>#VALUE!</v>
      </c>
      <c r="H334" s="13" t="e" vm="1">
        <f t="shared" si="35"/>
        <v>#VALUE!</v>
      </c>
      <c r="I334" s="1">
        <f>Main!$A$28</f>
        <v>546.4568794166978</v>
      </c>
      <c r="J334" s="48" t="e" vm="1">
        <f t="shared" si="36"/>
        <v>#VALUE!</v>
      </c>
      <c r="K334" t="e" vm="1">
        <f t="shared" si="37"/>
        <v>#VALUE!</v>
      </c>
      <c r="L334" s="1">
        <f>Main!$B$28</f>
        <v>543.76347110552581</v>
      </c>
      <c r="M334" s="48" t="e" vm="1">
        <f t="shared" si="38"/>
        <v>#VALUE!</v>
      </c>
      <c r="N334" t="e" vm="1">
        <f t="shared" si="39"/>
        <v>#VALUE!</v>
      </c>
      <c r="O334" s="1">
        <f>Main!$C$28</f>
        <v>549.13290547962629</v>
      </c>
      <c r="P334" s="48" t="e" vm="1">
        <f t="shared" si="40"/>
        <v>#VALUE!</v>
      </c>
      <c r="Q334" t="e" vm="1">
        <f t="shared" si="41"/>
        <v>#VALUE!</v>
      </c>
    </row>
    <row r="335" spans="1:17">
      <c r="A335">
        <v>325</v>
      </c>
      <c r="C335" t="e" vm="2">
        <f>[1]!GenLognormal($C$9,$C$10)</f>
        <v>#VALUE!</v>
      </c>
      <c r="D335" t="e" vm="2">
        <f>[1]!GenLognormal($D$9,$D$10)</f>
        <v>#VALUE!</v>
      </c>
      <c r="E335" t="e" vm="2">
        <f>[1]!genNormal($E$9,$E$10)</f>
        <v>#VALUE!</v>
      </c>
      <c r="F335" t="e" vm="2">
        <f>[1]!GenLognormal($F$9,$F$10)</f>
        <v>#VALUE!</v>
      </c>
      <c r="G335" t="e" vm="2">
        <f>[1]!genBinomial(1,0.567)</f>
        <v>#VALUE!</v>
      </c>
      <c r="H335" s="13" t="e" vm="1">
        <f t="shared" si="35"/>
        <v>#VALUE!</v>
      </c>
      <c r="I335" s="1">
        <f>Main!$A$28</f>
        <v>546.4568794166978</v>
      </c>
      <c r="J335" s="48" t="e" vm="1">
        <f t="shared" si="36"/>
        <v>#VALUE!</v>
      </c>
      <c r="K335" t="e" vm="1">
        <f t="shared" si="37"/>
        <v>#VALUE!</v>
      </c>
      <c r="L335" s="1">
        <f>Main!$B$28</f>
        <v>543.76347110552581</v>
      </c>
      <c r="M335" s="48" t="e" vm="1">
        <f t="shared" si="38"/>
        <v>#VALUE!</v>
      </c>
      <c r="N335" t="e" vm="1">
        <f t="shared" si="39"/>
        <v>#VALUE!</v>
      </c>
      <c r="O335" s="1">
        <f>Main!$C$28</f>
        <v>549.13290547962629</v>
      </c>
      <c r="P335" s="48" t="e" vm="1">
        <f t="shared" si="40"/>
        <v>#VALUE!</v>
      </c>
      <c r="Q335" t="e" vm="1">
        <f t="shared" si="41"/>
        <v>#VALUE!</v>
      </c>
    </row>
    <row r="336" spans="1:17">
      <c r="A336">
        <v>326</v>
      </c>
      <c r="C336" t="e" vm="2">
        <f>[1]!GenLognormal($C$9,$C$10)</f>
        <v>#VALUE!</v>
      </c>
      <c r="D336" t="e" vm="2">
        <f>[1]!GenLognormal($D$9,$D$10)</f>
        <v>#VALUE!</v>
      </c>
      <c r="E336" t="e" vm="2">
        <f>[1]!genNormal($E$9,$E$10)</f>
        <v>#VALUE!</v>
      </c>
      <c r="F336" t="e" vm="2">
        <f>[1]!GenLognormal($F$9,$F$10)</f>
        <v>#VALUE!</v>
      </c>
      <c r="G336" t="e" vm="2">
        <f>[1]!genBinomial(1,0.567)</f>
        <v>#VALUE!</v>
      </c>
      <c r="H336" s="13" t="e" vm="1">
        <f t="shared" si="35"/>
        <v>#VALUE!</v>
      </c>
      <c r="I336" s="1">
        <f>Main!$A$28</f>
        <v>546.4568794166978</v>
      </c>
      <c r="J336" s="48" t="e" vm="1">
        <f t="shared" si="36"/>
        <v>#VALUE!</v>
      </c>
      <c r="K336" t="e" vm="1">
        <f t="shared" si="37"/>
        <v>#VALUE!</v>
      </c>
      <c r="L336" s="1">
        <f>Main!$B$28</f>
        <v>543.76347110552581</v>
      </c>
      <c r="M336" s="48" t="e" vm="1">
        <f t="shared" si="38"/>
        <v>#VALUE!</v>
      </c>
      <c r="N336" t="e" vm="1">
        <f t="shared" si="39"/>
        <v>#VALUE!</v>
      </c>
      <c r="O336" s="1">
        <f>Main!$C$28</f>
        <v>549.13290547962629</v>
      </c>
      <c r="P336" s="48" t="e" vm="1">
        <f t="shared" si="40"/>
        <v>#VALUE!</v>
      </c>
      <c r="Q336" t="e" vm="1">
        <f t="shared" si="41"/>
        <v>#VALUE!</v>
      </c>
    </row>
    <row r="337" spans="1:17">
      <c r="A337">
        <v>327</v>
      </c>
      <c r="C337" t="e" vm="2">
        <f>[1]!GenLognormal($C$9,$C$10)</f>
        <v>#VALUE!</v>
      </c>
      <c r="D337" t="e" vm="2">
        <f>[1]!GenLognormal($D$9,$D$10)</f>
        <v>#VALUE!</v>
      </c>
      <c r="E337" t="e" vm="2">
        <f>[1]!genNormal($E$9,$E$10)</f>
        <v>#VALUE!</v>
      </c>
      <c r="F337" t="e" vm="2">
        <f>[1]!GenLognormal($F$9,$F$10)</f>
        <v>#VALUE!</v>
      </c>
      <c r="G337" t="e" vm="2">
        <f>[1]!genBinomial(1,0.567)</f>
        <v>#VALUE!</v>
      </c>
      <c r="H337" s="13" t="e" vm="1">
        <f t="shared" si="35"/>
        <v>#VALUE!</v>
      </c>
      <c r="I337" s="1">
        <f>Main!$A$28</f>
        <v>546.4568794166978</v>
      </c>
      <c r="J337" s="48" t="e" vm="1">
        <f t="shared" si="36"/>
        <v>#VALUE!</v>
      </c>
      <c r="K337" t="e" vm="1">
        <f t="shared" si="37"/>
        <v>#VALUE!</v>
      </c>
      <c r="L337" s="1">
        <f>Main!$B$28</f>
        <v>543.76347110552581</v>
      </c>
      <c r="M337" s="48" t="e" vm="1">
        <f t="shared" si="38"/>
        <v>#VALUE!</v>
      </c>
      <c r="N337" t="e" vm="1">
        <f t="shared" si="39"/>
        <v>#VALUE!</v>
      </c>
      <c r="O337" s="1">
        <f>Main!$C$28</f>
        <v>549.13290547962629</v>
      </c>
      <c r="P337" s="48" t="e" vm="1">
        <f t="shared" si="40"/>
        <v>#VALUE!</v>
      </c>
      <c r="Q337" t="e" vm="1">
        <f t="shared" si="41"/>
        <v>#VALUE!</v>
      </c>
    </row>
    <row r="338" spans="1:17">
      <c r="A338">
        <v>328</v>
      </c>
      <c r="C338" t="e" vm="2">
        <f>[1]!GenLognormal($C$9,$C$10)</f>
        <v>#VALUE!</v>
      </c>
      <c r="D338" t="e" vm="2">
        <f>[1]!GenLognormal($D$9,$D$10)</f>
        <v>#VALUE!</v>
      </c>
      <c r="E338" t="e" vm="2">
        <f>[1]!genNormal($E$9,$E$10)</f>
        <v>#VALUE!</v>
      </c>
      <c r="F338" t="e" vm="2">
        <f>[1]!GenLognormal($F$9,$F$10)</f>
        <v>#VALUE!</v>
      </c>
      <c r="G338" t="e" vm="2">
        <f>[1]!genBinomial(1,0.567)</f>
        <v>#VALUE!</v>
      </c>
      <c r="H338" s="13" t="e" vm="1">
        <f t="shared" si="35"/>
        <v>#VALUE!</v>
      </c>
      <c r="I338" s="1">
        <f>Main!$A$28</f>
        <v>546.4568794166978</v>
      </c>
      <c r="J338" s="48" t="e" vm="1">
        <f t="shared" si="36"/>
        <v>#VALUE!</v>
      </c>
      <c r="K338" t="e" vm="1">
        <f t="shared" si="37"/>
        <v>#VALUE!</v>
      </c>
      <c r="L338" s="1">
        <f>Main!$B$28</f>
        <v>543.76347110552581</v>
      </c>
      <c r="M338" s="48" t="e" vm="1">
        <f t="shared" si="38"/>
        <v>#VALUE!</v>
      </c>
      <c r="N338" t="e" vm="1">
        <f t="shared" si="39"/>
        <v>#VALUE!</v>
      </c>
      <c r="O338" s="1">
        <f>Main!$C$28</f>
        <v>549.13290547962629</v>
      </c>
      <c r="P338" s="48" t="e" vm="1">
        <f t="shared" si="40"/>
        <v>#VALUE!</v>
      </c>
      <c r="Q338" t="e" vm="1">
        <f t="shared" si="41"/>
        <v>#VALUE!</v>
      </c>
    </row>
    <row r="339" spans="1:17">
      <c r="A339">
        <v>329</v>
      </c>
      <c r="C339" t="e" vm="2">
        <f>[1]!GenLognormal($C$9,$C$10)</f>
        <v>#VALUE!</v>
      </c>
      <c r="D339" t="e" vm="2">
        <f>[1]!GenLognormal($D$9,$D$10)</f>
        <v>#VALUE!</v>
      </c>
      <c r="E339" t="e" vm="2">
        <f>[1]!genNormal($E$9,$E$10)</f>
        <v>#VALUE!</v>
      </c>
      <c r="F339" t="e" vm="2">
        <f>[1]!GenLognormal($F$9,$F$10)</f>
        <v>#VALUE!</v>
      </c>
      <c r="G339" t="e" vm="2">
        <f>[1]!genBinomial(1,0.567)</f>
        <v>#VALUE!</v>
      </c>
      <c r="H339" s="13" t="e" vm="1">
        <f t="shared" si="35"/>
        <v>#VALUE!</v>
      </c>
      <c r="I339" s="1">
        <f>Main!$A$28</f>
        <v>546.4568794166978</v>
      </c>
      <c r="J339" s="48" t="e" vm="1">
        <f t="shared" si="36"/>
        <v>#VALUE!</v>
      </c>
      <c r="K339" t="e" vm="1">
        <f t="shared" si="37"/>
        <v>#VALUE!</v>
      </c>
      <c r="L339" s="1">
        <f>Main!$B$28</f>
        <v>543.76347110552581</v>
      </c>
      <c r="M339" s="48" t="e" vm="1">
        <f t="shared" si="38"/>
        <v>#VALUE!</v>
      </c>
      <c r="N339" t="e" vm="1">
        <f t="shared" si="39"/>
        <v>#VALUE!</v>
      </c>
      <c r="O339" s="1">
        <f>Main!$C$28</f>
        <v>549.13290547962629</v>
      </c>
      <c r="P339" s="48" t="e" vm="1">
        <f t="shared" si="40"/>
        <v>#VALUE!</v>
      </c>
      <c r="Q339" t="e" vm="1">
        <f t="shared" si="41"/>
        <v>#VALUE!</v>
      </c>
    </row>
    <row r="340" spans="1:17">
      <c r="A340">
        <v>330</v>
      </c>
      <c r="C340" t="e" vm="2">
        <f>[1]!GenLognormal($C$9,$C$10)</f>
        <v>#VALUE!</v>
      </c>
      <c r="D340" t="e" vm="2">
        <f>[1]!GenLognormal($D$9,$D$10)</f>
        <v>#VALUE!</v>
      </c>
      <c r="E340" t="e" vm="2">
        <f>[1]!genNormal($E$9,$E$10)</f>
        <v>#VALUE!</v>
      </c>
      <c r="F340" t="e" vm="2">
        <f>[1]!GenLognormal($F$9,$F$10)</f>
        <v>#VALUE!</v>
      </c>
      <c r="G340" t="e" vm="2">
        <f>[1]!genBinomial(1,0.567)</f>
        <v>#VALUE!</v>
      </c>
      <c r="H340" s="13" t="e" vm="1">
        <f t="shared" si="35"/>
        <v>#VALUE!</v>
      </c>
      <c r="I340" s="1">
        <f>Main!$A$28</f>
        <v>546.4568794166978</v>
      </c>
      <c r="J340" s="48" t="e" vm="1">
        <f t="shared" si="36"/>
        <v>#VALUE!</v>
      </c>
      <c r="K340" t="e" vm="1">
        <f t="shared" si="37"/>
        <v>#VALUE!</v>
      </c>
      <c r="L340" s="1">
        <f>Main!$B$28</f>
        <v>543.76347110552581</v>
      </c>
      <c r="M340" s="48" t="e" vm="1">
        <f t="shared" si="38"/>
        <v>#VALUE!</v>
      </c>
      <c r="N340" t="e" vm="1">
        <f t="shared" si="39"/>
        <v>#VALUE!</v>
      </c>
      <c r="O340" s="1">
        <f>Main!$C$28</f>
        <v>549.13290547962629</v>
      </c>
      <c r="P340" s="48" t="e" vm="1">
        <f t="shared" si="40"/>
        <v>#VALUE!</v>
      </c>
      <c r="Q340" t="e" vm="1">
        <f t="shared" si="41"/>
        <v>#VALUE!</v>
      </c>
    </row>
    <row r="341" spans="1:17">
      <c r="A341">
        <v>331</v>
      </c>
      <c r="C341" t="e" vm="2">
        <f>[1]!GenLognormal($C$9,$C$10)</f>
        <v>#VALUE!</v>
      </c>
      <c r="D341" t="e" vm="2">
        <f>[1]!GenLognormal($D$9,$D$10)</f>
        <v>#VALUE!</v>
      </c>
      <c r="E341" t="e" vm="2">
        <f>[1]!genNormal($E$9,$E$10)</f>
        <v>#VALUE!</v>
      </c>
      <c r="F341" t="e" vm="2">
        <f>[1]!GenLognormal($F$9,$F$10)</f>
        <v>#VALUE!</v>
      </c>
      <c r="G341" t="e" vm="2">
        <f>[1]!genBinomial(1,0.567)</f>
        <v>#VALUE!</v>
      </c>
      <c r="H341" s="13" t="e" vm="1">
        <f t="shared" si="35"/>
        <v>#VALUE!</v>
      </c>
      <c r="I341" s="1">
        <f>Main!$A$28</f>
        <v>546.4568794166978</v>
      </c>
      <c r="J341" s="48" t="e" vm="1">
        <f t="shared" si="36"/>
        <v>#VALUE!</v>
      </c>
      <c r="K341" t="e" vm="1">
        <f t="shared" si="37"/>
        <v>#VALUE!</v>
      </c>
      <c r="L341" s="1">
        <f>Main!$B$28</f>
        <v>543.76347110552581</v>
      </c>
      <c r="M341" s="48" t="e" vm="1">
        <f t="shared" si="38"/>
        <v>#VALUE!</v>
      </c>
      <c r="N341" t="e" vm="1">
        <f t="shared" si="39"/>
        <v>#VALUE!</v>
      </c>
      <c r="O341" s="1">
        <f>Main!$C$28</f>
        <v>549.13290547962629</v>
      </c>
      <c r="P341" s="48" t="e" vm="1">
        <f t="shared" si="40"/>
        <v>#VALUE!</v>
      </c>
      <c r="Q341" t="e" vm="1">
        <f t="shared" si="41"/>
        <v>#VALUE!</v>
      </c>
    </row>
    <row r="342" spans="1:17">
      <c r="A342">
        <v>332</v>
      </c>
      <c r="C342" t="e" vm="2">
        <f>[1]!GenLognormal($C$9,$C$10)</f>
        <v>#VALUE!</v>
      </c>
      <c r="D342" t="e" vm="2">
        <f>[1]!GenLognormal($D$9,$D$10)</f>
        <v>#VALUE!</v>
      </c>
      <c r="E342" t="e" vm="2">
        <f>[1]!genNormal($E$9,$E$10)</f>
        <v>#VALUE!</v>
      </c>
      <c r="F342" t="e" vm="2">
        <f>[1]!GenLognormal($F$9,$F$10)</f>
        <v>#VALUE!</v>
      </c>
      <c r="G342" t="e" vm="2">
        <f>[1]!genBinomial(1,0.567)</f>
        <v>#VALUE!</v>
      </c>
      <c r="H342" s="13" t="e" vm="1">
        <f t="shared" si="35"/>
        <v>#VALUE!</v>
      </c>
      <c r="I342" s="1">
        <f>Main!$A$28</f>
        <v>546.4568794166978</v>
      </c>
      <c r="J342" s="48" t="e" vm="1">
        <f t="shared" si="36"/>
        <v>#VALUE!</v>
      </c>
      <c r="K342" t="e" vm="1">
        <f t="shared" si="37"/>
        <v>#VALUE!</v>
      </c>
      <c r="L342" s="1">
        <f>Main!$B$28</f>
        <v>543.76347110552581</v>
      </c>
      <c r="M342" s="48" t="e" vm="1">
        <f t="shared" si="38"/>
        <v>#VALUE!</v>
      </c>
      <c r="N342" t="e" vm="1">
        <f t="shared" si="39"/>
        <v>#VALUE!</v>
      </c>
      <c r="O342" s="1">
        <f>Main!$C$28</f>
        <v>549.13290547962629</v>
      </c>
      <c r="P342" s="48" t="e" vm="1">
        <f t="shared" si="40"/>
        <v>#VALUE!</v>
      </c>
      <c r="Q342" t="e" vm="1">
        <f t="shared" si="41"/>
        <v>#VALUE!</v>
      </c>
    </row>
    <row r="343" spans="1:17">
      <c r="A343">
        <v>333</v>
      </c>
      <c r="C343" t="e" vm="2">
        <f>[1]!GenLognormal($C$9,$C$10)</f>
        <v>#VALUE!</v>
      </c>
      <c r="D343" t="e" vm="2">
        <f>[1]!GenLognormal($D$9,$D$10)</f>
        <v>#VALUE!</v>
      </c>
      <c r="E343" t="e" vm="2">
        <f>[1]!genNormal($E$9,$E$10)</f>
        <v>#VALUE!</v>
      </c>
      <c r="F343" t="e" vm="2">
        <f>[1]!GenLognormal($F$9,$F$10)</f>
        <v>#VALUE!</v>
      </c>
      <c r="G343" t="e" vm="2">
        <f>[1]!genBinomial(1,0.567)</f>
        <v>#VALUE!</v>
      </c>
      <c r="H343" s="13" t="e" vm="1">
        <f t="shared" si="35"/>
        <v>#VALUE!</v>
      </c>
      <c r="I343" s="1">
        <f>Main!$A$28</f>
        <v>546.4568794166978</v>
      </c>
      <c r="J343" s="48" t="e" vm="1">
        <f t="shared" si="36"/>
        <v>#VALUE!</v>
      </c>
      <c r="K343" t="e" vm="1">
        <f t="shared" si="37"/>
        <v>#VALUE!</v>
      </c>
      <c r="L343" s="1">
        <f>Main!$B$28</f>
        <v>543.76347110552581</v>
      </c>
      <c r="M343" s="48" t="e" vm="1">
        <f t="shared" si="38"/>
        <v>#VALUE!</v>
      </c>
      <c r="N343" t="e" vm="1">
        <f t="shared" si="39"/>
        <v>#VALUE!</v>
      </c>
      <c r="O343" s="1">
        <f>Main!$C$28</f>
        <v>549.13290547962629</v>
      </c>
      <c r="P343" s="48" t="e" vm="1">
        <f t="shared" si="40"/>
        <v>#VALUE!</v>
      </c>
      <c r="Q343" t="e" vm="1">
        <f t="shared" si="41"/>
        <v>#VALUE!</v>
      </c>
    </row>
    <row r="344" spans="1:17">
      <c r="A344">
        <v>334</v>
      </c>
      <c r="C344" t="e" vm="2">
        <f>[1]!GenLognormal($C$9,$C$10)</f>
        <v>#VALUE!</v>
      </c>
      <c r="D344" t="e" vm="2">
        <f>[1]!GenLognormal($D$9,$D$10)</f>
        <v>#VALUE!</v>
      </c>
      <c r="E344" t="e" vm="2">
        <f>[1]!genNormal($E$9,$E$10)</f>
        <v>#VALUE!</v>
      </c>
      <c r="F344" t="e" vm="2">
        <f>[1]!GenLognormal($F$9,$F$10)</f>
        <v>#VALUE!</v>
      </c>
      <c r="G344" t="e" vm="2">
        <f>[1]!genBinomial(1,0.567)</f>
        <v>#VALUE!</v>
      </c>
      <c r="H344" s="13" t="e" vm="1">
        <f t="shared" si="35"/>
        <v>#VALUE!</v>
      </c>
      <c r="I344" s="1">
        <f>Main!$A$28</f>
        <v>546.4568794166978</v>
      </c>
      <c r="J344" s="48" t="e" vm="1">
        <f t="shared" si="36"/>
        <v>#VALUE!</v>
      </c>
      <c r="K344" t="e" vm="1">
        <f t="shared" si="37"/>
        <v>#VALUE!</v>
      </c>
      <c r="L344" s="1">
        <f>Main!$B$28</f>
        <v>543.76347110552581</v>
      </c>
      <c r="M344" s="48" t="e" vm="1">
        <f t="shared" si="38"/>
        <v>#VALUE!</v>
      </c>
      <c r="N344" t="e" vm="1">
        <f t="shared" si="39"/>
        <v>#VALUE!</v>
      </c>
      <c r="O344" s="1">
        <f>Main!$C$28</f>
        <v>549.13290547962629</v>
      </c>
      <c r="P344" s="48" t="e" vm="1">
        <f t="shared" si="40"/>
        <v>#VALUE!</v>
      </c>
      <c r="Q344" t="e" vm="1">
        <f t="shared" si="41"/>
        <v>#VALUE!</v>
      </c>
    </row>
    <row r="345" spans="1:17">
      <c r="A345">
        <v>335</v>
      </c>
      <c r="C345" t="e" vm="2">
        <f>[1]!GenLognormal($C$9,$C$10)</f>
        <v>#VALUE!</v>
      </c>
      <c r="D345" t="e" vm="2">
        <f>[1]!GenLognormal($D$9,$D$10)</f>
        <v>#VALUE!</v>
      </c>
      <c r="E345" t="e" vm="2">
        <f>[1]!genNormal($E$9,$E$10)</f>
        <v>#VALUE!</v>
      </c>
      <c r="F345" t="e" vm="2">
        <f>[1]!GenLognormal($F$9,$F$10)</f>
        <v>#VALUE!</v>
      </c>
      <c r="G345" t="e" vm="2">
        <f>[1]!genBinomial(1,0.567)</f>
        <v>#VALUE!</v>
      </c>
      <c r="H345" s="13" t="e" vm="1">
        <f t="shared" si="35"/>
        <v>#VALUE!</v>
      </c>
      <c r="I345" s="1">
        <f>Main!$A$28</f>
        <v>546.4568794166978</v>
      </c>
      <c r="J345" s="48" t="e" vm="1">
        <f t="shared" si="36"/>
        <v>#VALUE!</v>
      </c>
      <c r="K345" t="e" vm="1">
        <f t="shared" si="37"/>
        <v>#VALUE!</v>
      </c>
      <c r="L345" s="1">
        <f>Main!$B$28</f>
        <v>543.76347110552581</v>
      </c>
      <c r="M345" s="48" t="e" vm="1">
        <f t="shared" si="38"/>
        <v>#VALUE!</v>
      </c>
      <c r="N345" t="e" vm="1">
        <f t="shared" si="39"/>
        <v>#VALUE!</v>
      </c>
      <c r="O345" s="1">
        <f>Main!$C$28</f>
        <v>549.13290547962629</v>
      </c>
      <c r="P345" s="48" t="e" vm="1">
        <f t="shared" si="40"/>
        <v>#VALUE!</v>
      </c>
      <c r="Q345" t="e" vm="1">
        <f t="shared" si="41"/>
        <v>#VALUE!</v>
      </c>
    </row>
    <row r="346" spans="1:17">
      <c r="A346">
        <v>336</v>
      </c>
      <c r="C346" t="e" vm="2">
        <f>[1]!GenLognormal($C$9,$C$10)</f>
        <v>#VALUE!</v>
      </c>
      <c r="D346" t="e" vm="2">
        <f>[1]!GenLognormal($D$9,$D$10)</f>
        <v>#VALUE!</v>
      </c>
      <c r="E346" t="e" vm="2">
        <f>[1]!genNormal($E$9,$E$10)</f>
        <v>#VALUE!</v>
      </c>
      <c r="F346" t="e" vm="2">
        <f>[1]!GenLognormal($F$9,$F$10)</f>
        <v>#VALUE!</v>
      </c>
      <c r="G346" t="e" vm="2">
        <f>[1]!genBinomial(1,0.567)</f>
        <v>#VALUE!</v>
      </c>
      <c r="H346" s="13" t="e" vm="1">
        <f t="shared" si="35"/>
        <v>#VALUE!</v>
      </c>
      <c r="I346" s="1">
        <f>Main!$A$28</f>
        <v>546.4568794166978</v>
      </c>
      <c r="J346" s="48" t="e" vm="1">
        <f t="shared" si="36"/>
        <v>#VALUE!</v>
      </c>
      <c r="K346" t="e" vm="1">
        <f t="shared" si="37"/>
        <v>#VALUE!</v>
      </c>
      <c r="L346" s="1">
        <f>Main!$B$28</f>
        <v>543.76347110552581</v>
      </c>
      <c r="M346" s="48" t="e" vm="1">
        <f t="shared" si="38"/>
        <v>#VALUE!</v>
      </c>
      <c r="N346" t="e" vm="1">
        <f t="shared" si="39"/>
        <v>#VALUE!</v>
      </c>
      <c r="O346" s="1">
        <f>Main!$C$28</f>
        <v>549.13290547962629</v>
      </c>
      <c r="P346" s="48" t="e" vm="1">
        <f t="shared" si="40"/>
        <v>#VALUE!</v>
      </c>
      <c r="Q346" t="e" vm="1">
        <f t="shared" si="41"/>
        <v>#VALUE!</v>
      </c>
    </row>
    <row r="347" spans="1:17">
      <c r="A347">
        <v>337</v>
      </c>
      <c r="C347" t="e" vm="2">
        <f>[1]!GenLognormal($C$9,$C$10)</f>
        <v>#VALUE!</v>
      </c>
      <c r="D347" t="e" vm="2">
        <f>[1]!GenLognormal($D$9,$D$10)</f>
        <v>#VALUE!</v>
      </c>
      <c r="E347" t="e" vm="2">
        <f>[1]!genNormal($E$9,$E$10)</f>
        <v>#VALUE!</v>
      </c>
      <c r="F347" t="e" vm="2">
        <f>[1]!GenLognormal($F$9,$F$10)</f>
        <v>#VALUE!</v>
      </c>
      <c r="G347" t="e" vm="2">
        <f>[1]!genBinomial(1,0.567)</f>
        <v>#VALUE!</v>
      </c>
      <c r="H347" s="13" t="e" vm="1">
        <f t="shared" si="35"/>
        <v>#VALUE!</v>
      </c>
      <c r="I347" s="1">
        <f>Main!$A$28</f>
        <v>546.4568794166978</v>
      </c>
      <c r="J347" s="48" t="e" vm="1">
        <f t="shared" si="36"/>
        <v>#VALUE!</v>
      </c>
      <c r="K347" t="e" vm="1">
        <f t="shared" si="37"/>
        <v>#VALUE!</v>
      </c>
      <c r="L347" s="1">
        <f>Main!$B$28</f>
        <v>543.76347110552581</v>
      </c>
      <c r="M347" s="48" t="e" vm="1">
        <f t="shared" si="38"/>
        <v>#VALUE!</v>
      </c>
      <c r="N347" t="e" vm="1">
        <f t="shared" si="39"/>
        <v>#VALUE!</v>
      </c>
      <c r="O347" s="1">
        <f>Main!$C$28</f>
        <v>549.13290547962629</v>
      </c>
      <c r="P347" s="48" t="e" vm="1">
        <f t="shared" si="40"/>
        <v>#VALUE!</v>
      </c>
      <c r="Q347" t="e" vm="1">
        <f t="shared" si="41"/>
        <v>#VALUE!</v>
      </c>
    </row>
    <row r="348" spans="1:17">
      <c r="A348">
        <v>338</v>
      </c>
      <c r="C348" t="e" vm="2">
        <f>[1]!GenLognormal($C$9,$C$10)</f>
        <v>#VALUE!</v>
      </c>
      <c r="D348" t="e" vm="2">
        <f>[1]!GenLognormal($D$9,$D$10)</f>
        <v>#VALUE!</v>
      </c>
      <c r="E348" t="e" vm="2">
        <f>[1]!genNormal($E$9,$E$10)</f>
        <v>#VALUE!</v>
      </c>
      <c r="F348" t="e" vm="2">
        <f>[1]!GenLognormal($F$9,$F$10)</f>
        <v>#VALUE!</v>
      </c>
      <c r="G348" t="e" vm="2">
        <f>[1]!genBinomial(1,0.567)</f>
        <v>#VALUE!</v>
      </c>
      <c r="H348" s="13" t="e" vm="1">
        <f t="shared" si="35"/>
        <v>#VALUE!</v>
      </c>
      <c r="I348" s="1">
        <f>Main!$A$28</f>
        <v>546.4568794166978</v>
      </c>
      <c r="J348" s="48" t="e" vm="1">
        <f t="shared" si="36"/>
        <v>#VALUE!</v>
      </c>
      <c r="K348" t="e" vm="1">
        <f t="shared" si="37"/>
        <v>#VALUE!</v>
      </c>
      <c r="L348" s="1">
        <f>Main!$B$28</f>
        <v>543.76347110552581</v>
      </c>
      <c r="M348" s="48" t="e" vm="1">
        <f t="shared" si="38"/>
        <v>#VALUE!</v>
      </c>
      <c r="N348" t="e" vm="1">
        <f t="shared" si="39"/>
        <v>#VALUE!</v>
      </c>
      <c r="O348" s="1">
        <f>Main!$C$28</f>
        <v>549.13290547962629</v>
      </c>
      <c r="P348" s="48" t="e" vm="1">
        <f t="shared" si="40"/>
        <v>#VALUE!</v>
      </c>
      <c r="Q348" t="e" vm="1">
        <f t="shared" si="41"/>
        <v>#VALUE!</v>
      </c>
    </row>
    <row r="349" spans="1:17">
      <c r="A349">
        <v>339</v>
      </c>
      <c r="C349" t="e" vm="2">
        <f>[1]!GenLognormal($C$9,$C$10)</f>
        <v>#VALUE!</v>
      </c>
      <c r="D349" t="e" vm="2">
        <f>[1]!GenLognormal($D$9,$D$10)</f>
        <v>#VALUE!</v>
      </c>
      <c r="E349" t="e" vm="2">
        <f>[1]!genNormal($E$9,$E$10)</f>
        <v>#VALUE!</v>
      </c>
      <c r="F349" t="e" vm="2">
        <f>[1]!GenLognormal($F$9,$F$10)</f>
        <v>#VALUE!</v>
      </c>
      <c r="G349" t="e" vm="2">
        <f>[1]!genBinomial(1,0.567)</f>
        <v>#VALUE!</v>
      </c>
      <c r="H349" s="13" t="e" vm="1">
        <f t="shared" si="35"/>
        <v>#VALUE!</v>
      </c>
      <c r="I349" s="1">
        <f>Main!$A$28</f>
        <v>546.4568794166978</v>
      </c>
      <c r="J349" s="48" t="e" vm="1">
        <f t="shared" si="36"/>
        <v>#VALUE!</v>
      </c>
      <c r="K349" t="e" vm="1">
        <f t="shared" si="37"/>
        <v>#VALUE!</v>
      </c>
      <c r="L349" s="1">
        <f>Main!$B$28</f>
        <v>543.76347110552581</v>
      </c>
      <c r="M349" s="48" t="e" vm="1">
        <f t="shared" si="38"/>
        <v>#VALUE!</v>
      </c>
      <c r="N349" t="e" vm="1">
        <f t="shared" si="39"/>
        <v>#VALUE!</v>
      </c>
      <c r="O349" s="1">
        <f>Main!$C$28</f>
        <v>549.13290547962629</v>
      </c>
      <c r="P349" s="48" t="e" vm="1">
        <f t="shared" si="40"/>
        <v>#VALUE!</v>
      </c>
      <c r="Q349" t="e" vm="1">
        <f t="shared" si="41"/>
        <v>#VALUE!</v>
      </c>
    </row>
    <row r="350" spans="1:17">
      <c r="A350">
        <v>340</v>
      </c>
      <c r="C350" t="e" vm="2">
        <f>[1]!GenLognormal($C$9,$C$10)</f>
        <v>#VALUE!</v>
      </c>
      <c r="D350" t="e" vm="2">
        <f>[1]!GenLognormal($D$9,$D$10)</f>
        <v>#VALUE!</v>
      </c>
      <c r="E350" t="e" vm="2">
        <f>[1]!genNormal($E$9,$E$10)</f>
        <v>#VALUE!</v>
      </c>
      <c r="F350" t="e" vm="2">
        <f>[1]!GenLognormal($F$9,$F$10)</f>
        <v>#VALUE!</v>
      </c>
      <c r="G350" t="e" vm="2">
        <f>[1]!genBinomial(1,0.567)</f>
        <v>#VALUE!</v>
      </c>
      <c r="H350" s="13" t="e" vm="1">
        <f t="shared" si="35"/>
        <v>#VALUE!</v>
      </c>
      <c r="I350" s="1">
        <f>Main!$A$28</f>
        <v>546.4568794166978</v>
      </c>
      <c r="J350" s="48" t="e" vm="1">
        <f t="shared" si="36"/>
        <v>#VALUE!</v>
      </c>
      <c r="K350" t="e" vm="1">
        <f t="shared" si="37"/>
        <v>#VALUE!</v>
      </c>
      <c r="L350" s="1">
        <f>Main!$B$28</f>
        <v>543.76347110552581</v>
      </c>
      <c r="M350" s="48" t="e" vm="1">
        <f t="shared" si="38"/>
        <v>#VALUE!</v>
      </c>
      <c r="N350" t="e" vm="1">
        <f t="shared" si="39"/>
        <v>#VALUE!</v>
      </c>
      <c r="O350" s="1">
        <f>Main!$C$28</f>
        <v>549.13290547962629</v>
      </c>
      <c r="P350" s="48" t="e" vm="1">
        <f t="shared" si="40"/>
        <v>#VALUE!</v>
      </c>
      <c r="Q350" t="e" vm="1">
        <f t="shared" si="41"/>
        <v>#VALUE!</v>
      </c>
    </row>
    <row r="351" spans="1:17">
      <c r="A351">
        <v>341</v>
      </c>
      <c r="C351" t="e" vm="2">
        <f>[1]!GenLognormal($C$9,$C$10)</f>
        <v>#VALUE!</v>
      </c>
      <c r="D351" t="e" vm="2">
        <f>[1]!GenLognormal($D$9,$D$10)</f>
        <v>#VALUE!</v>
      </c>
      <c r="E351" t="e" vm="2">
        <f>[1]!genNormal($E$9,$E$10)</f>
        <v>#VALUE!</v>
      </c>
      <c r="F351" t="e" vm="2">
        <f>[1]!GenLognormal($F$9,$F$10)</f>
        <v>#VALUE!</v>
      </c>
      <c r="G351" t="e" vm="2">
        <f>[1]!genBinomial(1,0.567)</f>
        <v>#VALUE!</v>
      </c>
      <c r="H351" s="13" t="e" vm="1">
        <f t="shared" si="35"/>
        <v>#VALUE!</v>
      </c>
      <c r="I351" s="1">
        <f>Main!$A$28</f>
        <v>546.4568794166978</v>
      </c>
      <c r="J351" s="48" t="e" vm="1">
        <f t="shared" si="36"/>
        <v>#VALUE!</v>
      </c>
      <c r="K351" t="e" vm="1">
        <f t="shared" si="37"/>
        <v>#VALUE!</v>
      </c>
      <c r="L351" s="1">
        <f>Main!$B$28</f>
        <v>543.76347110552581</v>
      </c>
      <c r="M351" s="48" t="e" vm="1">
        <f t="shared" si="38"/>
        <v>#VALUE!</v>
      </c>
      <c r="N351" t="e" vm="1">
        <f t="shared" si="39"/>
        <v>#VALUE!</v>
      </c>
      <c r="O351" s="1">
        <f>Main!$C$28</f>
        <v>549.13290547962629</v>
      </c>
      <c r="P351" s="48" t="e" vm="1">
        <f t="shared" si="40"/>
        <v>#VALUE!</v>
      </c>
      <c r="Q351" t="e" vm="1">
        <f t="shared" si="41"/>
        <v>#VALUE!</v>
      </c>
    </row>
    <row r="352" spans="1:17">
      <c r="A352">
        <v>342</v>
      </c>
      <c r="C352" t="e" vm="2">
        <f>[1]!GenLognormal($C$9,$C$10)</f>
        <v>#VALUE!</v>
      </c>
      <c r="D352" t="e" vm="2">
        <f>[1]!GenLognormal($D$9,$D$10)</f>
        <v>#VALUE!</v>
      </c>
      <c r="E352" t="e" vm="2">
        <f>[1]!genNormal($E$9,$E$10)</f>
        <v>#VALUE!</v>
      </c>
      <c r="F352" t="e" vm="2">
        <f>[1]!GenLognormal($F$9,$F$10)</f>
        <v>#VALUE!</v>
      </c>
      <c r="G352" t="e" vm="2">
        <f>[1]!genBinomial(1,0.567)</f>
        <v>#VALUE!</v>
      </c>
      <c r="H352" s="13" t="e" vm="1">
        <f t="shared" si="35"/>
        <v>#VALUE!</v>
      </c>
      <c r="I352" s="1">
        <f>Main!$A$28</f>
        <v>546.4568794166978</v>
      </c>
      <c r="J352" s="48" t="e" vm="1">
        <f t="shared" si="36"/>
        <v>#VALUE!</v>
      </c>
      <c r="K352" t="e" vm="1">
        <f t="shared" si="37"/>
        <v>#VALUE!</v>
      </c>
      <c r="L352" s="1">
        <f>Main!$B$28</f>
        <v>543.76347110552581</v>
      </c>
      <c r="M352" s="48" t="e" vm="1">
        <f t="shared" si="38"/>
        <v>#VALUE!</v>
      </c>
      <c r="N352" t="e" vm="1">
        <f t="shared" si="39"/>
        <v>#VALUE!</v>
      </c>
      <c r="O352" s="1">
        <f>Main!$C$28</f>
        <v>549.13290547962629</v>
      </c>
      <c r="P352" s="48" t="e" vm="1">
        <f t="shared" si="40"/>
        <v>#VALUE!</v>
      </c>
      <c r="Q352" t="e" vm="1">
        <f t="shared" si="41"/>
        <v>#VALUE!</v>
      </c>
    </row>
    <row r="353" spans="1:17">
      <c r="A353">
        <v>343</v>
      </c>
      <c r="C353" t="e" vm="2">
        <f>[1]!GenLognormal($C$9,$C$10)</f>
        <v>#VALUE!</v>
      </c>
      <c r="D353" t="e" vm="2">
        <f>[1]!GenLognormal($D$9,$D$10)</f>
        <v>#VALUE!</v>
      </c>
      <c r="E353" t="e" vm="2">
        <f>[1]!genNormal($E$9,$E$10)</f>
        <v>#VALUE!</v>
      </c>
      <c r="F353" t="e" vm="2">
        <f>[1]!GenLognormal($F$9,$F$10)</f>
        <v>#VALUE!</v>
      </c>
      <c r="G353" t="e" vm="2">
        <f>[1]!genBinomial(1,0.567)</f>
        <v>#VALUE!</v>
      </c>
      <c r="H353" s="13" t="e" vm="1">
        <f t="shared" si="35"/>
        <v>#VALUE!</v>
      </c>
      <c r="I353" s="1">
        <f>Main!$A$28</f>
        <v>546.4568794166978</v>
      </c>
      <c r="J353" s="48" t="e" vm="1">
        <f t="shared" si="36"/>
        <v>#VALUE!</v>
      </c>
      <c r="K353" t="e" vm="1">
        <f t="shared" si="37"/>
        <v>#VALUE!</v>
      </c>
      <c r="L353" s="1">
        <f>Main!$B$28</f>
        <v>543.76347110552581</v>
      </c>
      <c r="M353" s="48" t="e" vm="1">
        <f t="shared" si="38"/>
        <v>#VALUE!</v>
      </c>
      <c r="N353" t="e" vm="1">
        <f t="shared" si="39"/>
        <v>#VALUE!</v>
      </c>
      <c r="O353" s="1">
        <f>Main!$C$28</f>
        <v>549.13290547962629</v>
      </c>
      <c r="P353" s="48" t="e" vm="1">
        <f t="shared" si="40"/>
        <v>#VALUE!</v>
      </c>
      <c r="Q353" t="e" vm="1">
        <f t="shared" si="41"/>
        <v>#VALUE!</v>
      </c>
    </row>
    <row r="354" spans="1:17">
      <c r="A354">
        <v>344</v>
      </c>
      <c r="C354" t="e" vm="2">
        <f>[1]!GenLognormal($C$9,$C$10)</f>
        <v>#VALUE!</v>
      </c>
      <c r="D354" t="e" vm="2">
        <f>[1]!GenLognormal($D$9,$D$10)</f>
        <v>#VALUE!</v>
      </c>
      <c r="E354" t="e" vm="2">
        <f>[1]!genNormal($E$9,$E$10)</f>
        <v>#VALUE!</v>
      </c>
      <c r="F354" t="e" vm="2">
        <f>[1]!GenLognormal($F$9,$F$10)</f>
        <v>#VALUE!</v>
      </c>
      <c r="G354" t="e" vm="2">
        <f>[1]!genBinomial(1,0.567)</f>
        <v>#VALUE!</v>
      </c>
      <c r="H354" s="13" t="e" vm="1">
        <f t="shared" si="35"/>
        <v>#VALUE!</v>
      </c>
      <c r="I354" s="1">
        <f>Main!$A$28</f>
        <v>546.4568794166978</v>
      </c>
      <c r="J354" s="48" t="e" vm="1">
        <f t="shared" si="36"/>
        <v>#VALUE!</v>
      </c>
      <c r="K354" t="e" vm="1">
        <f t="shared" si="37"/>
        <v>#VALUE!</v>
      </c>
      <c r="L354" s="1">
        <f>Main!$B$28</f>
        <v>543.76347110552581</v>
      </c>
      <c r="M354" s="48" t="e" vm="1">
        <f t="shared" si="38"/>
        <v>#VALUE!</v>
      </c>
      <c r="N354" t="e" vm="1">
        <f t="shared" si="39"/>
        <v>#VALUE!</v>
      </c>
      <c r="O354" s="1">
        <f>Main!$C$28</f>
        <v>549.13290547962629</v>
      </c>
      <c r="P354" s="48" t="e" vm="1">
        <f t="shared" si="40"/>
        <v>#VALUE!</v>
      </c>
      <c r="Q354" t="e" vm="1">
        <f t="shared" si="41"/>
        <v>#VALUE!</v>
      </c>
    </row>
    <row r="355" spans="1:17">
      <c r="A355">
        <v>345</v>
      </c>
      <c r="C355" t="e" vm="2">
        <f>[1]!GenLognormal($C$9,$C$10)</f>
        <v>#VALUE!</v>
      </c>
      <c r="D355" t="e" vm="2">
        <f>[1]!GenLognormal($D$9,$D$10)</f>
        <v>#VALUE!</v>
      </c>
      <c r="E355" t="e" vm="2">
        <f>[1]!genNormal($E$9,$E$10)</f>
        <v>#VALUE!</v>
      </c>
      <c r="F355" t="e" vm="2">
        <f>[1]!GenLognormal($F$9,$F$10)</f>
        <v>#VALUE!</v>
      </c>
      <c r="G355" t="e" vm="2">
        <f>[1]!genBinomial(1,0.567)</f>
        <v>#VALUE!</v>
      </c>
      <c r="H355" s="13" t="e" vm="1">
        <f t="shared" si="35"/>
        <v>#VALUE!</v>
      </c>
      <c r="I355" s="1">
        <f>Main!$A$28</f>
        <v>546.4568794166978</v>
      </c>
      <c r="J355" s="48" t="e" vm="1">
        <f t="shared" si="36"/>
        <v>#VALUE!</v>
      </c>
      <c r="K355" t="e" vm="1">
        <f t="shared" si="37"/>
        <v>#VALUE!</v>
      </c>
      <c r="L355" s="1">
        <f>Main!$B$28</f>
        <v>543.76347110552581</v>
      </c>
      <c r="M355" s="48" t="e" vm="1">
        <f t="shared" si="38"/>
        <v>#VALUE!</v>
      </c>
      <c r="N355" t="e" vm="1">
        <f t="shared" si="39"/>
        <v>#VALUE!</v>
      </c>
      <c r="O355" s="1">
        <f>Main!$C$28</f>
        <v>549.13290547962629</v>
      </c>
      <c r="P355" s="48" t="e" vm="1">
        <f t="shared" si="40"/>
        <v>#VALUE!</v>
      </c>
      <c r="Q355" t="e" vm="1">
        <f t="shared" si="41"/>
        <v>#VALUE!</v>
      </c>
    </row>
    <row r="356" spans="1:17">
      <c r="A356">
        <v>346</v>
      </c>
      <c r="C356" t="e" vm="2">
        <f>[1]!GenLognormal($C$9,$C$10)</f>
        <v>#VALUE!</v>
      </c>
      <c r="D356" t="e" vm="2">
        <f>[1]!GenLognormal($D$9,$D$10)</f>
        <v>#VALUE!</v>
      </c>
      <c r="E356" t="e" vm="2">
        <f>[1]!genNormal($E$9,$E$10)</f>
        <v>#VALUE!</v>
      </c>
      <c r="F356" t="e" vm="2">
        <f>[1]!GenLognormal($F$9,$F$10)</f>
        <v>#VALUE!</v>
      </c>
      <c r="G356" t="e" vm="2">
        <f>[1]!genBinomial(1,0.567)</f>
        <v>#VALUE!</v>
      </c>
      <c r="H356" s="13" t="e" vm="1">
        <f t="shared" si="35"/>
        <v>#VALUE!</v>
      </c>
      <c r="I356" s="1">
        <f>Main!$A$28</f>
        <v>546.4568794166978</v>
      </c>
      <c r="J356" s="48" t="e" vm="1">
        <f t="shared" si="36"/>
        <v>#VALUE!</v>
      </c>
      <c r="K356" t="e" vm="1">
        <f t="shared" si="37"/>
        <v>#VALUE!</v>
      </c>
      <c r="L356" s="1">
        <f>Main!$B$28</f>
        <v>543.76347110552581</v>
      </c>
      <c r="M356" s="48" t="e" vm="1">
        <f t="shared" si="38"/>
        <v>#VALUE!</v>
      </c>
      <c r="N356" t="e" vm="1">
        <f t="shared" si="39"/>
        <v>#VALUE!</v>
      </c>
      <c r="O356" s="1">
        <f>Main!$C$28</f>
        <v>549.13290547962629</v>
      </c>
      <c r="P356" s="48" t="e" vm="1">
        <f t="shared" si="40"/>
        <v>#VALUE!</v>
      </c>
      <c r="Q356" t="e" vm="1">
        <f t="shared" si="41"/>
        <v>#VALUE!</v>
      </c>
    </row>
    <row r="357" spans="1:17">
      <c r="A357">
        <v>347</v>
      </c>
      <c r="C357" t="e" vm="2">
        <f>[1]!GenLognormal($C$9,$C$10)</f>
        <v>#VALUE!</v>
      </c>
      <c r="D357" t="e" vm="2">
        <f>[1]!GenLognormal($D$9,$D$10)</f>
        <v>#VALUE!</v>
      </c>
      <c r="E357" t="e" vm="2">
        <f>[1]!genNormal($E$9,$E$10)</f>
        <v>#VALUE!</v>
      </c>
      <c r="F357" t="e" vm="2">
        <f>[1]!GenLognormal($F$9,$F$10)</f>
        <v>#VALUE!</v>
      </c>
      <c r="G357" t="e" vm="2">
        <f>[1]!genBinomial(1,0.567)</f>
        <v>#VALUE!</v>
      </c>
      <c r="H357" s="13" t="e" vm="1">
        <f t="shared" si="35"/>
        <v>#VALUE!</v>
      </c>
      <c r="I357" s="1">
        <f>Main!$A$28</f>
        <v>546.4568794166978</v>
      </c>
      <c r="J357" s="48" t="e" vm="1">
        <f t="shared" si="36"/>
        <v>#VALUE!</v>
      </c>
      <c r="K357" t="e" vm="1">
        <f t="shared" si="37"/>
        <v>#VALUE!</v>
      </c>
      <c r="L357" s="1">
        <f>Main!$B$28</f>
        <v>543.76347110552581</v>
      </c>
      <c r="M357" s="48" t="e" vm="1">
        <f t="shared" si="38"/>
        <v>#VALUE!</v>
      </c>
      <c r="N357" t="e" vm="1">
        <f t="shared" si="39"/>
        <v>#VALUE!</v>
      </c>
      <c r="O357" s="1">
        <f>Main!$C$28</f>
        <v>549.13290547962629</v>
      </c>
      <c r="P357" s="48" t="e" vm="1">
        <f t="shared" si="40"/>
        <v>#VALUE!</v>
      </c>
      <c r="Q357" t="e" vm="1">
        <f t="shared" si="41"/>
        <v>#VALUE!</v>
      </c>
    </row>
    <row r="358" spans="1:17">
      <c r="A358">
        <v>348</v>
      </c>
      <c r="C358" t="e" vm="2">
        <f>[1]!GenLognormal($C$9,$C$10)</f>
        <v>#VALUE!</v>
      </c>
      <c r="D358" t="e" vm="2">
        <f>[1]!GenLognormal($D$9,$D$10)</f>
        <v>#VALUE!</v>
      </c>
      <c r="E358" t="e" vm="2">
        <f>[1]!genNormal($E$9,$E$10)</f>
        <v>#VALUE!</v>
      </c>
      <c r="F358" t="e" vm="2">
        <f>[1]!GenLognormal($F$9,$F$10)</f>
        <v>#VALUE!</v>
      </c>
      <c r="G358" t="e" vm="2">
        <f>[1]!genBinomial(1,0.567)</f>
        <v>#VALUE!</v>
      </c>
      <c r="H358" s="13" t="e" vm="1">
        <f t="shared" si="35"/>
        <v>#VALUE!</v>
      </c>
      <c r="I358" s="1">
        <f>Main!$A$28</f>
        <v>546.4568794166978</v>
      </c>
      <c r="J358" s="48" t="e" vm="1">
        <f t="shared" si="36"/>
        <v>#VALUE!</v>
      </c>
      <c r="K358" t="e" vm="1">
        <f t="shared" si="37"/>
        <v>#VALUE!</v>
      </c>
      <c r="L358" s="1">
        <f>Main!$B$28</f>
        <v>543.76347110552581</v>
      </c>
      <c r="M358" s="48" t="e" vm="1">
        <f t="shared" si="38"/>
        <v>#VALUE!</v>
      </c>
      <c r="N358" t="e" vm="1">
        <f t="shared" si="39"/>
        <v>#VALUE!</v>
      </c>
      <c r="O358" s="1">
        <f>Main!$C$28</f>
        <v>549.13290547962629</v>
      </c>
      <c r="P358" s="48" t="e" vm="1">
        <f t="shared" si="40"/>
        <v>#VALUE!</v>
      </c>
      <c r="Q358" t="e" vm="1">
        <f t="shared" si="41"/>
        <v>#VALUE!</v>
      </c>
    </row>
    <row r="359" spans="1:17">
      <c r="A359">
        <v>349</v>
      </c>
      <c r="C359" t="e" vm="2">
        <f>[1]!GenLognormal($C$9,$C$10)</f>
        <v>#VALUE!</v>
      </c>
      <c r="D359" t="e" vm="2">
        <f>[1]!GenLognormal($D$9,$D$10)</f>
        <v>#VALUE!</v>
      </c>
      <c r="E359" t="e" vm="2">
        <f>[1]!genNormal($E$9,$E$10)</f>
        <v>#VALUE!</v>
      </c>
      <c r="F359" t="e" vm="2">
        <f>[1]!GenLognormal($F$9,$F$10)</f>
        <v>#VALUE!</v>
      </c>
      <c r="G359" t="e" vm="2">
        <f>[1]!genBinomial(1,0.567)</f>
        <v>#VALUE!</v>
      </c>
      <c r="H359" s="13" t="e" vm="1">
        <f t="shared" si="35"/>
        <v>#VALUE!</v>
      </c>
      <c r="I359" s="1">
        <f>Main!$A$28</f>
        <v>546.4568794166978</v>
      </c>
      <c r="J359" s="48" t="e" vm="1">
        <f t="shared" si="36"/>
        <v>#VALUE!</v>
      </c>
      <c r="K359" t="e" vm="1">
        <f t="shared" si="37"/>
        <v>#VALUE!</v>
      </c>
      <c r="L359" s="1">
        <f>Main!$B$28</f>
        <v>543.76347110552581</v>
      </c>
      <c r="M359" s="48" t="e" vm="1">
        <f t="shared" si="38"/>
        <v>#VALUE!</v>
      </c>
      <c r="N359" t="e" vm="1">
        <f t="shared" si="39"/>
        <v>#VALUE!</v>
      </c>
      <c r="O359" s="1">
        <f>Main!$C$28</f>
        <v>549.13290547962629</v>
      </c>
      <c r="P359" s="48" t="e" vm="1">
        <f t="shared" si="40"/>
        <v>#VALUE!</v>
      </c>
      <c r="Q359" t="e" vm="1">
        <f t="shared" si="41"/>
        <v>#VALUE!</v>
      </c>
    </row>
    <row r="360" spans="1:17">
      <c r="A360">
        <v>350</v>
      </c>
      <c r="C360" t="e" vm="2">
        <f>[1]!GenLognormal($C$9,$C$10)</f>
        <v>#VALUE!</v>
      </c>
      <c r="D360" t="e" vm="2">
        <f>[1]!GenLognormal($D$9,$D$10)</f>
        <v>#VALUE!</v>
      </c>
      <c r="E360" t="e" vm="2">
        <f>[1]!genNormal($E$9,$E$10)</f>
        <v>#VALUE!</v>
      </c>
      <c r="F360" t="e" vm="2">
        <f>[1]!GenLognormal($F$9,$F$10)</f>
        <v>#VALUE!</v>
      </c>
      <c r="G360" t="e" vm="2">
        <f>[1]!genBinomial(1,0.567)</f>
        <v>#VALUE!</v>
      </c>
      <c r="H360" s="13" t="e" vm="1">
        <f t="shared" si="35"/>
        <v>#VALUE!</v>
      </c>
      <c r="I360" s="1">
        <f>Main!$A$28</f>
        <v>546.4568794166978</v>
      </c>
      <c r="J360" s="48" t="e" vm="1">
        <f t="shared" si="36"/>
        <v>#VALUE!</v>
      </c>
      <c r="K360" t="e" vm="1">
        <f t="shared" si="37"/>
        <v>#VALUE!</v>
      </c>
      <c r="L360" s="1">
        <f>Main!$B$28</f>
        <v>543.76347110552581</v>
      </c>
      <c r="M360" s="48" t="e" vm="1">
        <f t="shared" si="38"/>
        <v>#VALUE!</v>
      </c>
      <c r="N360" t="e" vm="1">
        <f t="shared" si="39"/>
        <v>#VALUE!</v>
      </c>
      <c r="O360" s="1">
        <f>Main!$C$28</f>
        <v>549.13290547962629</v>
      </c>
      <c r="P360" s="48" t="e" vm="1">
        <f t="shared" si="40"/>
        <v>#VALUE!</v>
      </c>
      <c r="Q360" t="e" vm="1">
        <f t="shared" si="41"/>
        <v>#VALUE!</v>
      </c>
    </row>
    <row r="361" spans="1:17">
      <c r="A361">
        <v>351</v>
      </c>
      <c r="C361" t="e" vm="2">
        <f>[1]!GenLognormal($C$9,$C$10)</f>
        <v>#VALUE!</v>
      </c>
      <c r="D361" t="e" vm="2">
        <f>[1]!GenLognormal($D$9,$D$10)</f>
        <v>#VALUE!</v>
      </c>
      <c r="E361" t="e" vm="2">
        <f>[1]!genNormal($E$9,$E$10)</f>
        <v>#VALUE!</v>
      </c>
      <c r="F361" t="e" vm="2">
        <f>[1]!GenLognormal($F$9,$F$10)</f>
        <v>#VALUE!</v>
      </c>
      <c r="G361" t="e" vm="2">
        <f>[1]!genBinomial(1,0.567)</f>
        <v>#VALUE!</v>
      </c>
      <c r="H361" s="13" t="e" vm="1">
        <f t="shared" si="35"/>
        <v>#VALUE!</v>
      </c>
      <c r="I361" s="1">
        <f>Main!$A$28</f>
        <v>546.4568794166978</v>
      </c>
      <c r="J361" s="48" t="e" vm="1">
        <f t="shared" si="36"/>
        <v>#VALUE!</v>
      </c>
      <c r="K361" t="e" vm="1">
        <f t="shared" si="37"/>
        <v>#VALUE!</v>
      </c>
      <c r="L361" s="1">
        <f>Main!$B$28</f>
        <v>543.76347110552581</v>
      </c>
      <c r="M361" s="48" t="e" vm="1">
        <f t="shared" si="38"/>
        <v>#VALUE!</v>
      </c>
      <c r="N361" t="e" vm="1">
        <f t="shared" si="39"/>
        <v>#VALUE!</v>
      </c>
      <c r="O361" s="1">
        <f>Main!$C$28</f>
        <v>549.13290547962629</v>
      </c>
      <c r="P361" s="48" t="e" vm="1">
        <f t="shared" si="40"/>
        <v>#VALUE!</v>
      </c>
      <c r="Q361" t="e" vm="1">
        <f t="shared" si="41"/>
        <v>#VALUE!</v>
      </c>
    </row>
    <row r="362" spans="1:17">
      <c r="A362">
        <v>352</v>
      </c>
      <c r="C362" t="e" vm="2">
        <f>[1]!GenLognormal($C$9,$C$10)</f>
        <v>#VALUE!</v>
      </c>
      <c r="D362" t="e" vm="2">
        <f>[1]!GenLognormal($D$9,$D$10)</f>
        <v>#VALUE!</v>
      </c>
      <c r="E362" t="e" vm="2">
        <f>[1]!genNormal($E$9,$E$10)</f>
        <v>#VALUE!</v>
      </c>
      <c r="F362" t="e" vm="2">
        <f>[1]!GenLognormal($F$9,$F$10)</f>
        <v>#VALUE!</v>
      </c>
      <c r="G362" t="e" vm="2">
        <f>[1]!genBinomial(1,0.567)</f>
        <v>#VALUE!</v>
      </c>
      <c r="H362" s="13" t="e" vm="1">
        <f t="shared" si="35"/>
        <v>#VALUE!</v>
      </c>
      <c r="I362" s="1">
        <f>Main!$A$28</f>
        <v>546.4568794166978</v>
      </c>
      <c r="J362" s="48" t="e" vm="1">
        <f t="shared" si="36"/>
        <v>#VALUE!</v>
      </c>
      <c r="K362" t="e" vm="1">
        <f t="shared" si="37"/>
        <v>#VALUE!</v>
      </c>
      <c r="L362" s="1">
        <f>Main!$B$28</f>
        <v>543.76347110552581</v>
      </c>
      <c r="M362" s="48" t="e" vm="1">
        <f t="shared" si="38"/>
        <v>#VALUE!</v>
      </c>
      <c r="N362" t="e" vm="1">
        <f t="shared" si="39"/>
        <v>#VALUE!</v>
      </c>
      <c r="O362" s="1">
        <f>Main!$C$28</f>
        <v>549.13290547962629</v>
      </c>
      <c r="P362" s="48" t="e" vm="1">
        <f t="shared" si="40"/>
        <v>#VALUE!</v>
      </c>
      <c r="Q362" t="e" vm="1">
        <f t="shared" si="41"/>
        <v>#VALUE!</v>
      </c>
    </row>
    <row r="363" spans="1:17">
      <c r="A363">
        <v>353</v>
      </c>
      <c r="C363" t="e" vm="2">
        <f>[1]!GenLognormal($C$9,$C$10)</f>
        <v>#VALUE!</v>
      </c>
      <c r="D363" t="e" vm="2">
        <f>[1]!GenLognormal($D$9,$D$10)</f>
        <v>#VALUE!</v>
      </c>
      <c r="E363" t="e" vm="2">
        <f>[1]!genNormal($E$9,$E$10)</f>
        <v>#VALUE!</v>
      </c>
      <c r="F363" t="e" vm="2">
        <f>[1]!GenLognormal($F$9,$F$10)</f>
        <v>#VALUE!</v>
      </c>
      <c r="G363" t="e" vm="2">
        <f>[1]!genBinomial(1,0.567)</f>
        <v>#VALUE!</v>
      </c>
      <c r="H363" s="13" t="e" vm="1">
        <f t="shared" si="35"/>
        <v>#VALUE!</v>
      </c>
      <c r="I363" s="1">
        <f>Main!$A$28</f>
        <v>546.4568794166978</v>
      </c>
      <c r="J363" s="48" t="e" vm="1">
        <f t="shared" si="36"/>
        <v>#VALUE!</v>
      </c>
      <c r="K363" t="e" vm="1">
        <f t="shared" si="37"/>
        <v>#VALUE!</v>
      </c>
      <c r="L363" s="1">
        <f>Main!$B$28</f>
        <v>543.76347110552581</v>
      </c>
      <c r="M363" s="48" t="e" vm="1">
        <f t="shared" si="38"/>
        <v>#VALUE!</v>
      </c>
      <c r="N363" t="e" vm="1">
        <f t="shared" si="39"/>
        <v>#VALUE!</v>
      </c>
      <c r="O363" s="1">
        <f>Main!$C$28</f>
        <v>549.13290547962629</v>
      </c>
      <c r="P363" s="48" t="e" vm="1">
        <f t="shared" si="40"/>
        <v>#VALUE!</v>
      </c>
      <c r="Q363" t="e" vm="1">
        <f t="shared" si="41"/>
        <v>#VALUE!</v>
      </c>
    </row>
    <row r="364" spans="1:17">
      <c r="A364">
        <v>354</v>
      </c>
      <c r="C364" t="e" vm="2">
        <f>[1]!GenLognormal($C$9,$C$10)</f>
        <v>#VALUE!</v>
      </c>
      <c r="D364" t="e" vm="2">
        <f>[1]!GenLognormal($D$9,$D$10)</f>
        <v>#VALUE!</v>
      </c>
      <c r="E364" t="e" vm="2">
        <f>[1]!genNormal($E$9,$E$10)</f>
        <v>#VALUE!</v>
      </c>
      <c r="F364" t="e" vm="2">
        <f>[1]!GenLognormal($F$9,$F$10)</f>
        <v>#VALUE!</v>
      </c>
      <c r="G364" t="e" vm="2">
        <f>[1]!genBinomial(1,0.567)</f>
        <v>#VALUE!</v>
      </c>
      <c r="H364" s="13" t="e" vm="1">
        <f t="shared" si="35"/>
        <v>#VALUE!</v>
      </c>
      <c r="I364" s="1">
        <f>Main!$A$28</f>
        <v>546.4568794166978</v>
      </c>
      <c r="J364" s="48" t="e" vm="1">
        <f t="shared" si="36"/>
        <v>#VALUE!</v>
      </c>
      <c r="K364" t="e" vm="1">
        <f t="shared" si="37"/>
        <v>#VALUE!</v>
      </c>
      <c r="L364" s="1">
        <f>Main!$B$28</f>
        <v>543.76347110552581</v>
      </c>
      <c r="M364" s="48" t="e" vm="1">
        <f t="shared" si="38"/>
        <v>#VALUE!</v>
      </c>
      <c r="N364" t="e" vm="1">
        <f t="shared" si="39"/>
        <v>#VALUE!</v>
      </c>
      <c r="O364" s="1">
        <f>Main!$C$28</f>
        <v>549.13290547962629</v>
      </c>
      <c r="P364" s="48" t="e" vm="1">
        <f t="shared" si="40"/>
        <v>#VALUE!</v>
      </c>
      <c r="Q364" t="e" vm="1">
        <f t="shared" si="41"/>
        <v>#VALUE!</v>
      </c>
    </row>
    <row r="365" spans="1:17">
      <c r="A365">
        <v>355</v>
      </c>
      <c r="C365" t="e" vm="2">
        <f>[1]!GenLognormal($C$9,$C$10)</f>
        <v>#VALUE!</v>
      </c>
      <c r="D365" t="e" vm="2">
        <f>[1]!GenLognormal($D$9,$D$10)</f>
        <v>#VALUE!</v>
      </c>
      <c r="E365" t="e" vm="2">
        <f>[1]!genNormal($E$9,$E$10)</f>
        <v>#VALUE!</v>
      </c>
      <c r="F365" t="e" vm="2">
        <f>[1]!GenLognormal($F$9,$F$10)</f>
        <v>#VALUE!</v>
      </c>
      <c r="G365" t="e" vm="2">
        <f>[1]!genBinomial(1,0.567)</f>
        <v>#VALUE!</v>
      </c>
      <c r="H365" s="13" t="e" vm="1">
        <f t="shared" si="35"/>
        <v>#VALUE!</v>
      </c>
      <c r="I365" s="1">
        <f>Main!$A$28</f>
        <v>546.4568794166978</v>
      </c>
      <c r="J365" s="48" t="e" vm="1">
        <f t="shared" si="36"/>
        <v>#VALUE!</v>
      </c>
      <c r="K365" t="e" vm="1">
        <f t="shared" si="37"/>
        <v>#VALUE!</v>
      </c>
      <c r="L365" s="1">
        <f>Main!$B$28</f>
        <v>543.76347110552581</v>
      </c>
      <c r="M365" s="48" t="e" vm="1">
        <f t="shared" si="38"/>
        <v>#VALUE!</v>
      </c>
      <c r="N365" t="e" vm="1">
        <f t="shared" si="39"/>
        <v>#VALUE!</v>
      </c>
      <c r="O365" s="1">
        <f>Main!$C$28</f>
        <v>549.13290547962629</v>
      </c>
      <c r="P365" s="48" t="e" vm="1">
        <f t="shared" si="40"/>
        <v>#VALUE!</v>
      </c>
      <c r="Q365" t="e" vm="1">
        <f t="shared" si="41"/>
        <v>#VALUE!</v>
      </c>
    </row>
    <row r="366" spans="1:17">
      <c r="A366">
        <v>356</v>
      </c>
      <c r="C366" t="e" vm="2">
        <f>[1]!GenLognormal($C$9,$C$10)</f>
        <v>#VALUE!</v>
      </c>
      <c r="D366" t="e" vm="2">
        <f>[1]!GenLognormal($D$9,$D$10)</f>
        <v>#VALUE!</v>
      </c>
      <c r="E366" t="e" vm="2">
        <f>[1]!genNormal($E$9,$E$10)</f>
        <v>#VALUE!</v>
      </c>
      <c r="F366" t="e" vm="2">
        <f>[1]!GenLognormal($F$9,$F$10)</f>
        <v>#VALUE!</v>
      </c>
      <c r="G366" t="e" vm="2">
        <f>[1]!genBinomial(1,0.567)</f>
        <v>#VALUE!</v>
      </c>
      <c r="H366" s="13" t="e" vm="1">
        <f t="shared" si="35"/>
        <v>#VALUE!</v>
      </c>
      <c r="I366" s="1">
        <f>Main!$A$28</f>
        <v>546.4568794166978</v>
      </c>
      <c r="J366" s="48" t="e" vm="1">
        <f t="shared" si="36"/>
        <v>#VALUE!</v>
      </c>
      <c r="K366" t="e" vm="1">
        <f t="shared" si="37"/>
        <v>#VALUE!</v>
      </c>
      <c r="L366" s="1">
        <f>Main!$B$28</f>
        <v>543.76347110552581</v>
      </c>
      <c r="M366" s="48" t="e" vm="1">
        <f t="shared" si="38"/>
        <v>#VALUE!</v>
      </c>
      <c r="N366" t="e" vm="1">
        <f t="shared" si="39"/>
        <v>#VALUE!</v>
      </c>
      <c r="O366" s="1">
        <f>Main!$C$28</f>
        <v>549.13290547962629</v>
      </c>
      <c r="P366" s="48" t="e" vm="1">
        <f t="shared" si="40"/>
        <v>#VALUE!</v>
      </c>
      <c r="Q366" t="e" vm="1">
        <f t="shared" si="41"/>
        <v>#VALUE!</v>
      </c>
    </row>
    <row r="367" spans="1:17">
      <c r="A367">
        <v>357</v>
      </c>
      <c r="C367" t="e" vm="2">
        <f>[1]!GenLognormal($C$9,$C$10)</f>
        <v>#VALUE!</v>
      </c>
      <c r="D367" t="e" vm="2">
        <f>[1]!GenLognormal($D$9,$D$10)</f>
        <v>#VALUE!</v>
      </c>
      <c r="E367" t="e" vm="2">
        <f>[1]!genNormal($E$9,$E$10)</f>
        <v>#VALUE!</v>
      </c>
      <c r="F367" t="e" vm="2">
        <f>[1]!GenLognormal($F$9,$F$10)</f>
        <v>#VALUE!</v>
      </c>
      <c r="G367" t="e" vm="2">
        <f>[1]!genBinomial(1,0.567)</f>
        <v>#VALUE!</v>
      </c>
      <c r="H367" s="13" t="e" vm="1">
        <f t="shared" si="35"/>
        <v>#VALUE!</v>
      </c>
      <c r="I367" s="1">
        <f>Main!$A$28</f>
        <v>546.4568794166978</v>
      </c>
      <c r="J367" s="48" t="e" vm="1">
        <f t="shared" si="36"/>
        <v>#VALUE!</v>
      </c>
      <c r="K367" t="e" vm="1">
        <f t="shared" si="37"/>
        <v>#VALUE!</v>
      </c>
      <c r="L367" s="1">
        <f>Main!$B$28</f>
        <v>543.76347110552581</v>
      </c>
      <c r="M367" s="48" t="e" vm="1">
        <f t="shared" si="38"/>
        <v>#VALUE!</v>
      </c>
      <c r="N367" t="e" vm="1">
        <f t="shared" si="39"/>
        <v>#VALUE!</v>
      </c>
      <c r="O367" s="1">
        <f>Main!$C$28</f>
        <v>549.13290547962629</v>
      </c>
      <c r="P367" s="48" t="e" vm="1">
        <f t="shared" si="40"/>
        <v>#VALUE!</v>
      </c>
      <c r="Q367" t="e" vm="1">
        <f t="shared" si="41"/>
        <v>#VALUE!</v>
      </c>
    </row>
    <row r="368" spans="1:17">
      <c r="A368">
        <v>358</v>
      </c>
      <c r="C368" t="e" vm="2">
        <f>[1]!GenLognormal($C$9,$C$10)</f>
        <v>#VALUE!</v>
      </c>
      <c r="D368" t="e" vm="2">
        <f>[1]!GenLognormal($D$9,$D$10)</f>
        <v>#VALUE!</v>
      </c>
      <c r="E368" t="e" vm="2">
        <f>[1]!genNormal($E$9,$E$10)</f>
        <v>#VALUE!</v>
      </c>
      <c r="F368" t="e" vm="2">
        <f>[1]!GenLognormal($F$9,$F$10)</f>
        <v>#VALUE!</v>
      </c>
      <c r="G368" t="e" vm="2">
        <f>[1]!genBinomial(1,0.567)</f>
        <v>#VALUE!</v>
      </c>
      <c r="H368" s="13" t="e" vm="1">
        <f t="shared" si="35"/>
        <v>#VALUE!</v>
      </c>
      <c r="I368" s="1">
        <f>Main!$A$28</f>
        <v>546.4568794166978</v>
      </c>
      <c r="J368" s="48" t="e" vm="1">
        <f t="shared" si="36"/>
        <v>#VALUE!</v>
      </c>
      <c r="K368" t="e" vm="1">
        <f t="shared" si="37"/>
        <v>#VALUE!</v>
      </c>
      <c r="L368" s="1">
        <f>Main!$B$28</f>
        <v>543.76347110552581</v>
      </c>
      <c r="M368" s="48" t="e" vm="1">
        <f t="shared" si="38"/>
        <v>#VALUE!</v>
      </c>
      <c r="N368" t="e" vm="1">
        <f t="shared" si="39"/>
        <v>#VALUE!</v>
      </c>
      <c r="O368" s="1">
        <f>Main!$C$28</f>
        <v>549.13290547962629</v>
      </c>
      <c r="P368" s="48" t="e" vm="1">
        <f t="shared" si="40"/>
        <v>#VALUE!</v>
      </c>
      <c r="Q368" t="e" vm="1">
        <f t="shared" si="41"/>
        <v>#VALUE!</v>
      </c>
    </row>
    <row r="369" spans="1:17">
      <c r="A369">
        <v>359</v>
      </c>
      <c r="C369" t="e" vm="2">
        <f>[1]!GenLognormal($C$9,$C$10)</f>
        <v>#VALUE!</v>
      </c>
      <c r="D369" t="e" vm="2">
        <f>[1]!GenLognormal($D$9,$D$10)</f>
        <v>#VALUE!</v>
      </c>
      <c r="E369" t="e" vm="2">
        <f>[1]!genNormal($E$9,$E$10)</f>
        <v>#VALUE!</v>
      </c>
      <c r="F369" t="e" vm="2">
        <f>[1]!GenLognormal($F$9,$F$10)</f>
        <v>#VALUE!</v>
      </c>
      <c r="G369" t="e" vm="2">
        <f>[1]!genBinomial(1,0.567)</f>
        <v>#VALUE!</v>
      </c>
      <c r="H369" s="13" t="e" vm="1">
        <f t="shared" si="35"/>
        <v>#VALUE!</v>
      </c>
      <c r="I369" s="1">
        <f>Main!$A$28</f>
        <v>546.4568794166978</v>
      </c>
      <c r="J369" s="48" t="e" vm="1">
        <f t="shared" si="36"/>
        <v>#VALUE!</v>
      </c>
      <c r="K369" t="e" vm="1">
        <f t="shared" si="37"/>
        <v>#VALUE!</v>
      </c>
      <c r="L369" s="1">
        <f>Main!$B$28</f>
        <v>543.76347110552581</v>
      </c>
      <c r="M369" s="48" t="e" vm="1">
        <f t="shared" si="38"/>
        <v>#VALUE!</v>
      </c>
      <c r="N369" t="e" vm="1">
        <f t="shared" si="39"/>
        <v>#VALUE!</v>
      </c>
      <c r="O369" s="1">
        <f>Main!$C$28</f>
        <v>549.13290547962629</v>
      </c>
      <c r="P369" s="48" t="e" vm="1">
        <f t="shared" si="40"/>
        <v>#VALUE!</v>
      </c>
      <c r="Q369" t="e" vm="1">
        <f t="shared" si="41"/>
        <v>#VALUE!</v>
      </c>
    </row>
    <row r="370" spans="1:17">
      <c r="A370">
        <v>360</v>
      </c>
      <c r="C370" t="e" vm="2">
        <f>[1]!GenLognormal($C$9,$C$10)</f>
        <v>#VALUE!</v>
      </c>
      <c r="D370" t="e" vm="2">
        <f>[1]!GenLognormal($D$9,$D$10)</f>
        <v>#VALUE!</v>
      </c>
      <c r="E370" t="e" vm="2">
        <f>[1]!genNormal($E$9,$E$10)</f>
        <v>#VALUE!</v>
      </c>
      <c r="F370" t="e" vm="2">
        <f>[1]!GenLognormal($F$9,$F$10)</f>
        <v>#VALUE!</v>
      </c>
      <c r="G370" t="e" vm="2">
        <f>[1]!genBinomial(1,0.567)</f>
        <v>#VALUE!</v>
      </c>
      <c r="H370" s="13" t="e" vm="1">
        <f t="shared" si="35"/>
        <v>#VALUE!</v>
      </c>
      <c r="I370" s="1">
        <f>Main!$A$28</f>
        <v>546.4568794166978</v>
      </c>
      <c r="J370" s="48" t="e" vm="1">
        <f t="shared" si="36"/>
        <v>#VALUE!</v>
      </c>
      <c r="K370" t="e" vm="1">
        <f t="shared" si="37"/>
        <v>#VALUE!</v>
      </c>
      <c r="L370" s="1">
        <f>Main!$B$28</f>
        <v>543.76347110552581</v>
      </c>
      <c r="M370" s="48" t="e" vm="1">
        <f t="shared" si="38"/>
        <v>#VALUE!</v>
      </c>
      <c r="N370" t="e" vm="1">
        <f t="shared" si="39"/>
        <v>#VALUE!</v>
      </c>
      <c r="O370" s="1">
        <f>Main!$C$28</f>
        <v>549.13290547962629</v>
      </c>
      <c r="P370" s="48" t="e" vm="1">
        <f t="shared" si="40"/>
        <v>#VALUE!</v>
      </c>
      <c r="Q370" t="e" vm="1">
        <f t="shared" si="41"/>
        <v>#VALUE!</v>
      </c>
    </row>
    <row r="371" spans="1:17">
      <c r="A371">
        <v>361</v>
      </c>
      <c r="C371" t="e" vm="2">
        <f>[1]!GenLognormal($C$9,$C$10)</f>
        <v>#VALUE!</v>
      </c>
      <c r="D371" t="e" vm="2">
        <f>[1]!GenLognormal($D$9,$D$10)</f>
        <v>#VALUE!</v>
      </c>
      <c r="E371" t="e" vm="2">
        <f>[1]!genNormal($E$9,$E$10)</f>
        <v>#VALUE!</v>
      </c>
      <c r="F371" t="e" vm="2">
        <f>[1]!GenLognormal($F$9,$F$10)</f>
        <v>#VALUE!</v>
      </c>
      <c r="G371" t="e" vm="2">
        <f>[1]!genBinomial(1,0.567)</f>
        <v>#VALUE!</v>
      </c>
      <c r="H371" s="13" t="e" vm="1">
        <f t="shared" si="35"/>
        <v>#VALUE!</v>
      </c>
      <c r="I371" s="1">
        <f>Main!$A$28</f>
        <v>546.4568794166978</v>
      </c>
      <c r="J371" s="48" t="e" vm="1">
        <f t="shared" si="36"/>
        <v>#VALUE!</v>
      </c>
      <c r="K371" t="e" vm="1">
        <f t="shared" si="37"/>
        <v>#VALUE!</v>
      </c>
      <c r="L371" s="1">
        <f>Main!$B$28</f>
        <v>543.76347110552581</v>
      </c>
      <c r="M371" s="48" t="e" vm="1">
        <f t="shared" si="38"/>
        <v>#VALUE!</v>
      </c>
      <c r="N371" t="e" vm="1">
        <f t="shared" si="39"/>
        <v>#VALUE!</v>
      </c>
      <c r="O371" s="1">
        <f>Main!$C$28</f>
        <v>549.13290547962629</v>
      </c>
      <c r="P371" s="48" t="e" vm="1">
        <f t="shared" si="40"/>
        <v>#VALUE!</v>
      </c>
      <c r="Q371" t="e" vm="1">
        <f t="shared" si="41"/>
        <v>#VALUE!</v>
      </c>
    </row>
    <row r="372" spans="1:17">
      <c r="A372">
        <v>362</v>
      </c>
      <c r="C372" t="e" vm="2">
        <f>[1]!GenLognormal($C$9,$C$10)</f>
        <v>#VALUE!</v>
      </c>
      <c r="D372" t="e" vm="2">
        <f>[1]!GenLognormal($D$9,$D$10)</f>
        <v>#VALUE!</v>
      </c>
      <c r="E372" t="e" vm="2">
        <f>[1]!genNormal($E$9,$E$10)</f>
        <v>#VALUE!</v>
      </c>
      <c r="F372" t="e" vm="2">
        <f>[1]!GenLognormal($F$9,$F$10)</f>
        <v>#VALUE!</v>
      </c>
      <c r="G372" t="e" vm="2">
        <f>[1]!genBinomial(1,0.567)</f>
        <v>#VALUE!</v>
      </c>
      <c r="H372" s="13" t="e" vm="1">
        <f t="shared" si="35"/>
        <v>#VALUE!</v>
      </c>
      <c r="I372" s="1">
        <f>Main!$A$28</f>
        <v>546.4568794166978</v>
      </c>
      <c r="J372" s="48" t="e" vm="1">
        <f t="shared" si="36"/>
        <v>#VALUE!</v>
      </c>
      <c r="K372" t="e" vm="1">
        <f t="shared" si="37"/>
        <v>#VALUE!</v>
      </c>
      <c r="L372" s="1">
        <f>Main!$B$28</f>
        <v>543.76347110552581</v>
      </c>
      <c r="M372" s="48" t="e" vm="1">
        <f t="shared" si="38"/>
        <v>#VALUE!</v>
      </c>
      <c r="N372" t="e" vm="1">
        <f t="shared" si="39"/>
        <v>#VALUE!</v>
      </c>
      <c r="O372" s="1">
        <f>Main!$C$28</f>
        <v>549.13290547962629</v>
      </c>
      <c r="P372" s="48" t="e" vm="1">
        <f t="shared" si="40"/>
        <v>#VALUE!</v>
      </c>
      <c r="Q372" t="e" vm="1">
        <f t="shared" si="41"/>
        <v>#VALUE!</v>
      </c>
    </row>
    <row r="373" spans="1:17">
      <c r="A373">
        <v>363</v>
      </c>
      <c r="C373" t="e" vm="2">
        <f>[1]!GenLognormal($C$9,$C$10)</f>
        <v>#VALUE!</v>
      </c>
      <c r="D373" t="e" vm="2">
        <f>[1]!GenLognormal($D$9,$D$10)</f>
        <v>#VALUE!</v>
      </c>
      <c r="E373" t="e" vm="2">
        <f>[1]!genNormal($E$9,$E$10)</f>
        <v>#VALUE!</v>
      </c>
      <c r="F373" t="e" vm="2">
        <f>[1]!GenLognormal($F$9,$F$10)</f>
        <v>#VALUE!</v>
      </c>
      <c r="G373" t="e" vm="2">
        <f>[1]!genBinomial(1,0.567)</f>
        <v>#VALUE!</v>
      </c>
      <c r="H373" s="13" t="e" vm="1">
        <f t="shared" si="35"/>
        <v>#VALUE!</v>
      </c>
      <c r="I373" s="1">
        <f>Main!$A$28</f>
        <v>546.4568794166978</v>
      </c>
      <c r="J373" s="48" t="e" vm="1">
        <f t="shared" si="36"/>
        <v>#VALUE!</v>
      </c>
      <c r="K373" t="e" vm="1">
        <f t="shared" si="37"/>
        <v>#VALUE!</v>
      </c>
      <c r="L373" s="1">
        <f>Main!$B$28</f>
        <v>543.76347110552581</v>
      </c>
      <c r="M373" s="48" t="e" vm="1">
        <f t="shared" si="38"/>
        <v>#VALUE!</v>
      </c>
      <c r="N373" t="e" vm="1">
        <f t="shared" si="39"/>
        <v>#VALUE!</v>
      </c>
      <c r="O373" s="1">
        <f>Main!$C$28</f>
        <v>549.13290547962629</v>
      </c>
      <c r="P373" s="48" t="e" vm="1">
        <f t="shared" si="40"/>
        <v>#VALUE!</v>
      </c>
      <c r="Q373" t="e" vm="1">
        <f t="shared" si="41"/>
        <v>#VALUE!</v>
      </c>
    </row>
    <row r="374" spans="1:17">
      <c r="A374">
        <v>364</v>
      </c>
      <c r="C374" t="e" vm="2">
        <f>[1]!GenLognormal($C$9,$C$10)</f>
        <v>#VALUE!</v>
      </c>
      <c r="D374" t="e" vm="2">
        <f>[1]!GenLognormal($D$9,$D$10)</f>
        <v>#VALUE!</v>
      </c>
      <c r="E374" t="e" vm="2">
        <f>[1]!genNormal($E$9,$E$10)</f>
        <v>#VALUE!</v>
      </c>
      <c r="F374" t="e" vm="2">
        <f>[1]!GenLognormal($F$9,$F$10)</f>
        <v>#VALUE!</v>
      </c>
      <c r="G374" t="e" vm="2">
        <f>[1]!genBinomial(1,0.567)</f>
        <v>#VALUE!</v>
      </c>
      <c r="H374" s="13" t="e" vm="1">
        <f t="shared" si="35"/>
        <v>#VALUE!</v>
      </c>
      <c r="I374" s="1">
        <f>Main!$A$28</f>
        <v>546.4568794166978</v>
      </c>
      <c r="J374" s="48" t="e" vm="1">
        <f t="shared" si="36"/>
        <v>#VALUE!</v>
      </c>
      <c r="K374" t="e" vm="1">
        <f t="shared" si="37"/>
        <v>#VALUE!</v>
      </c>
      <c r="L374" s="1">
        <f>Main!$B$28</f>
        <v>543.76347110552581</v>
      </c>
      <c r="M374" s="48" t="e" vm="1">
        <f t="shared" si="38"/>
        <v>#VALUE!</v>
      </c>
      <c r="N374" t="e" vm="1">
        <f t="shared" si="39"/>
        <v>#VALUE!</v>
      </c>
      <c r="O374" s="1">
        <f>Main!$C$28</f>
        <v>549.13290547962629</v>
      </c>
      <c r="P374" s="48" t="e" vm="1">
        <f t="shared" si="40"/>
        <v>#VALUE!</v>
      </c>
      <c r="Q374" t="e" vm="1">
        <f t="shared" si="41"/>
        <v>#VALUE!</v>
      </c>
    </row>
    <row r="375" spans="1:17">
      <c r="A375">
        <v>365</v>
      </c>
      <c r="C375" t="e" vm="2">
        <f>[1]!GenLognormal($C$9,$C$10)</f>
        <v>#VALUE!</v>
      </c>
      <c r="D375" t="e" vm="2">
        <f>[1]!GenLognormal($D$9,$D$10)</f>
        <v>#VALUE!</v>
      </c>
      <c r="E375" t="e" vm="2">
        <f>[1]!genNormal($E$9,$E$10)</f>
        <v>#VALUE!</v>
      </c>
      <c r="F375" t="e" vm="2">
        <f>[1]!GenLognormal($F$9,$F$10)</f>
        <v>#VALUE!</v>
      </c>
      <c r="G375" t="e" vm="2">
        <f>[1]!genBinomial(1,0.567)</f>
        <v>#VALUE!</v>
      </c>
      <c r="H375" s="13" t="e" vm="1">
        <f t="shared" si="35"/>
        <v>#VALUE!</v>
      </c>
      <c r="I375" s="1">
        <f>Main!$A$28</f>
        <v>546.4568794166978</v>
      </c>
      <c r="J375" s="48" t="e" vm="1">
        <f t="shared" si="36"/>
        <v>#VALUE!</v>
      </c>
      <c r="K375" t="e" vm="1">
        <f t="shared" si="37"/>
        <v>#VALUE!</v>
      </c>
      <c r="L375" s="1">
        <f>Main!$B$28</f>
        <v>543.76347110552581</v>
      </c>
      <c r="M375" s="48" t="e" vm="1">
        <f t="shared" si="38"/>
        <v>#VALUE!</v>
      </c>
      <c r="N375" t="e" vm="1">
        <f t="shared" si="39"/>
        <v>#VALUE!</v>
      </c>
      <c r="O375" s="1">
        <f>Main!$C$28</f>
        <v>549.13290547962629</v>
      </c>
      <c r="P375" s="48" t="e" vm="1">
        <f t="shared" si="40"/>
        <v>#VALUE!</v>
      </c>
      <c r="Q375" t="e" vm="1">
        <f t="shared" si="41"/>
        <v>#VALUE!</v>
      </c>
    </row>
    <row r="376" spans="1:17">
      <c r="A376">
        <v>366</v>
      </c>
      <c r="C376" t="e" vm="2">
        <f>[1]!GenLognormal($C$9,$C$10)</f>
        <v>#VALUE!</v>
      </c>
      <c r="D376" t="e" vm="2">
        <f>[1]!GenLognormal($D$9,$D$10)</f>
        <v>#VALUE!</v>
      </c>
      <c r="E376" t="e" vm="2">
        <f>[1]!genNormal($E$9,$E$10)</f>
        <v>#VALUE!</v>
      </c>
      <c r="F376" t="e" vm="2">
        <f>[1]!GenLognormal($F$9,$F$10)</f>
        <v>#VALUE!</v>
      </c>
      <c r="G376" t="e" vm="2">
        <f>[1]!genBinomial(1,0.567)</f>
        <v>#VALUE!</v>
      </c>
      <c r="H376" s="13" t="e" vm="1">
        <f t="shared" si="35"/>
        <v>#VALUE!</v>
      </c>
      <c r="I376" s="1">
        <f>Main!$A$28</f>
        <v>546.4568794166978</v>
      </c>
      <c r="J376" s="48" t="e" vm="1">
        <f t="shared" si="36"/>
        <v>#VALUE!</v>
      </c>
      <c r="K376" t="e" vm="1">
        <f t="shared" si="37"/>
        <v>#VALUE!</v>
      </c>
      <c r="L376" s="1">
        <f>Main!$B$28</f>
        <v>543.76347110552581</v>
      </c>
      <c r="M376" s="48" t="e" vm="1">
        <f t="shared" si="38"/>
        <v>#VALUE!</v>
      </c>
      <c r="N376" t="e" vm="1">
        <f t="shared" si="39"/>
        <v>#VALUE!</v>
      </c>
      <c r="O376" s="1">
        <f>Main!$C$28</f>
        <v>549.13290547962629</v>
      </c>
      <c r="P376" s="48" t="e" vm="1">
        <f t="shared" si="40"/>
        <v>#VALUE!</v>
      </c>
      <c r="Q376" t="e" vm="1">
        <f t="shared" si="41"/>
        <v>#VALUE!</v>
      </c>
    </row>
    <row r="377" spans="1:17">
      <c r="A377">
        <v>367</v>
      </c>
      <c r="C377" t="e" vm="2">
        <f>[1]!GenLognormal($C$9,$C$10)</f>
        <v>#VALUE!</v>
      </c>
      <c r="D377" t="e" vm="2">
        <f>[1]!GenLognormal($D$9,$D$10)</f>
        <v>#VALUE!</v>
      </c>
      <c r="E377" t="e" vm="2">
        <f>[1]!genNormal($E$9,$E$10)</f>
        <v>#VALUE!</v>
      </c>
      <c r="F377" t="e" vm="2">
        <f>[1]!GenLognormal($F$9,$F$10)</f>
        <v>#VALUE!</v>
      </c>
      <c r="G377" t="e" vm="2">
        <f>[1]!genBinomial(1,0.567)</f>
        <v>#VALUE!</v>
      </c>
      <c r="H377" s="13" t="e" vm="1">
        <f t="shared" si="35"/>
        <v>#VALUE!</v>
      </c>
      <c r="I377" s="1">
        <f>Main!$A$28</f>
        <v>546.4568794166978</v>
      </c>
      <c r="J377" s="48" t="e" vm="1">
        <f t="shared" si="36"/>
        <v>#VALUE!</v>
      </c>
      <c r="K377" t="e" vm="1">
        <f t="shared" si="37"/>
        <v>#VALUE!</v>
      </c>
      <c r="L377" s="1">
        <f>Main!$B$28</f>
        <v>543.76347110552581</v>
      </c>
      <c r="M377" s="48" t="e" vm="1">
        <f t="shared" si="38"/>
        <v>#VALUE!</v>
      </c>
      <c r="N377" t="e" vm="1">
        <f t="shared" si="39"/>
        <v>#VALUE!</v>
      </c>
      <c r="O377" s="1">
        <f>Main!$C$28</f>
        <v>549.13290547962629</v>
      </c>
      <c r="P377" s="48" t="e" vm="1">
        <f t="shared" si="40"/>
        <v>#VALUE!</v>
      </c>
      <c r="Q377" t="e" vm="1">
        <f t="shared" si="41"/>
        <v>#VALUE!</v>
      </c>
    </row>
    <row r="378" spans="1:17">
      <c r="A378">
        <v>368</v>
      </c>
      <c r="C378" t="e" vm="2">
        <f>[1]!GenLognormal($C$9,$C$10)</f>
        <v>#VALUE!</v>
      </c>
      <c r="D378" t="e" vm="2">
        <f>[1]!GenLognormal($D$9,$D$10)</f>
        <v>#VALUE!</v>
      </c>
      <c r="E378" t="e" vm="2">
        <f>[1]!genNormal($E$9,$E$10)</f>
        <v>#VALUE!</v>
      </c>
      <c r="F378" t="e" vm="2">
        <f>[1]!GenLognormal($F$9,$F$10)</f>
        <v>#VALUE!</v>
      </c>
      <c r="G378" t="e" vm="2">
        <f>[1]!genBinomial(1,0.567)</f>
        <v>#VALUE!</v>
      </c>
      <c r="H378" s="13" t="e" vm="1">
        <f t="shared" si="35"/>
        <v>#VALUE!</v>
      </c>
      <c r="I378" s="1">
        <f>Main!$A$28</f>
        <v>546.4568794166978</v>
      </c>
      <c r="J378" s="48" t="e" vm="1">
        <f t="shared" si="36"/>
        <v>#VALUE!</v>
      </c>
      <c r="K378" t="e" vm="1">
        <f t="shared" si="37"/>
        <v>#VALUE!</v>
      </c>
      <c r="L378" s="1">
        <f>Main!$B$28</f>
        <v>543.76347110552581</v>
      </c>
      <c r="M378" s="48" t="e" vm="1">
        <f t="shared" si="38"/>
        <v>#VALUE!</v>
      </c>
      <c r="N378" t="e" vm="1">
        <f t="shared" si="39"/>
        <v>#VALUE!</v>
      </c>
      <c r="O378" s="1">
        <f>Main!$C$28</f>
        <v>549.13290547962629</v>
      </c>
      <c r="P378" s="48" t="e" vm="1">
        <f t="shared" si="40"/>
        <v>#VALUE!</v>
      </c>
      <c r="Q378" t="e" vm="1">
        <f t="shared" si="41"/>
        <v>#VALUE!</v>
      </c>
    </row>
    <row r="379" spans="1:17">
      <c r="A379">
        <v>369</v>
      </c>
      <c r="C379" t="e" vm="2">
        <f>[1]!GenLognormal($C$9,$C$10)</f>
        <v>#VALUE!</v>
      </c>
      <c r="D379" t="e" vm="2">
        <f>[1]!GenLognormal($D$9,$D$10)</f>
        <v>#VALUE!</v>
      </c>
      <c r="E379" t="e" vm="2">
        <f>[1]!genNormal($E$9,$E$10)</f>
        <v>#VALUE!</v>
      </c>
      <c r="F379" t="e" vm="2">
        <f>[1]!GenLognormal($F$9,$F$10)</f>
        <v>#VALUE!</v>
      </c>
      <c r="G379" t="e" vm="2">
        <f>[1]!genBinomial(1,0.567)</f>
        <v>#VALUE!</v>
      </c>
      <c r="H379" s="13" t="e" vm="1">
        <f t="shared" si="35"/>
        <v>#VALUE!</v>
      </c>
      <c r="I379" s="1">
        <f>Main!$A$28</f>
        <v>546.4568794166978</v>
      </c>
      <c r="J379" s="48" t="e" vm="1">
        <f t="shared" si="36"/>
        <v>#VALUE!</v>
      </c>
      <c r="K379" t="e" vm="1">
        <f t="shared" si="37"/>
        <v>#VALUE!</v>
      </c>
      <c r="L379" s="1">
        <f>Main!$B$28</f>
        <v>543.76347110552581</v>
      </c>
      <c r="M379" s="48" t="e" vm="1">
        <f t="shared" si="38"/>
        <v>#VALUE!</v>
      </c>
      <c r="N379" t="e" vm="1">
        <f t="shared" si="39"/>
        <v>#VALUE!</v>
      </c>
      <c r="O379" s="1">
        <f>Main!$C$28</f>
        <v>549.13290547962629</v>
      </c>
      <c r="P379" s="48" t="e" vm="1">
        <f t="shared" si="40"/>
        <v>#VALUE!</v>
      </c>
      <c r="Q379" t="e" vm="1">
        <f t="shared" si="41"/>
        <v>#VALUE!</v>
      </c>
    </row>
    <row r="380" spans="1:17">
      <c r="A380">
        <v>370</v>
      </c>
      <c r="C380" t="e" vm="2">
        <f>[1]!GenLognormal($C$9,$C$10)</f>
        <v>#VALUE!</v>
      </c>
      <c r="D380" t="e" vm="2">
        <f>[1]!GenLognormal($D$9,$D$10)</f>
        <v>#VALUE!</v>
      </c>
      <c r="E380" t="e" vm="2">
        <f>[1]!genNormal($E$9,$E$10)</f>
        <v>#VALUE!</v>
      </c>
      <c r="F380" t="e" vm="2">
        <f>[1]!GenLognormal($F$9,$F$10)</f>
        <v>#VALUE!</v>
      </c>
      <c r="G380" t="e" vm="2">
        <f>[1]!genBinomial(1,0.567)</f>
        <v>#VALUE!</v>
      </c>
      <c r="H380" s="13" t="e" vm="1">
        <f t="shared" si="35"/>
        <v>#VALUE!</v>
      </c>
      <c r="I380" s="1">
        <f>Main!$A$28</f>
        <v>546.4568794166978</v>
      </c>
      <c r="J380" s="48" t="e" vm="1">
        <f t="shared" si="36"/>
        <v>#VALUE!</v>
      </c>
      <c r="K380" t="e" vm="1">
        <f t="shared" si="37"/>
        <v>#VALUE!</v>
      </c>
      <c r="L380" s="1">
        <f>Main!$B$28</f>
        <v>543.76347110552581</v>
      </c>
      <c r="M380" s="48" t="e" vm="1">
        <f t="shared" si="38"/>
        <v>#VALUE!</v>
      </c>
      <c r="N380" t="e" vm="1">
        <f t="shared" si="39"/>
        <v>#VALUE!</v>
      </c>
      <c r="O380" s="1">
        <f>Main!$C$28</f>
        <v>549.13290547962629</v>
      </c>
      <c r="P380" s="48" t="e" vm="1">
        <f t="shared" si="40"/>
        <v>#VALUE!</v>
      </c>
      <c r="Q380" t="e" vm="1">
        <f t="shared" si="41"/>
        <v>#VALUE!</v>
      </c>
    </row>
    <row r="381" spans="1:17">
      <c r="A381">
        <v>371</v>
      </c>
      <c r="C381" t="e" vm="2">
        <f>[1]!GenLognormal($C$9,$C$10)</f>
        <v>#VALUE!</v>
      </c>
      <c r="D381" t="e" vm="2">
        <f>[1]!GenLognormal($D$9,$D$10)</f>
        <v>#VALUE!</v>
      </c>
      <c r="E381" t="e" vm="2">
        <f>[1]!genNormal($E$9,$E$10)</f>
        <v>#VALUE!</v>
      </c>
      <c r="F381" t="e" vm="2">
        <f>[1]!GenLognormal($F$9,$F$10)</f>
        <v>#VALUE!</v>
      </c>
      <c r="G381" t="e" vm="2">
        <f>[1]!genBinomial(1,0.567)</f>
        <v>#VALUE!</v>
      </c>
      <c r="H381" s="13" t="e" vm="1">
        <f t="shared" si="35"/>
        <v>#VALUE!</v>
      </c>
      <c r="I381" s="1">
        <f>Main!$A$28</f>
        <v>546.4568794166978</v>
      </c>
      <c r="J381" s="48" t="e" vm="1">
        <f t="shared" si="36"/>
        <v>#VALUE!</v>
      </c>
      <c r="K381" t="e" vm="1">
        <f t="shared" si="37"/>
        <v>#VALUE!</v>
      </c>
      <c r="L381" s="1">
        <f>Main!$B$28</f>
        <v>543.76347110552581</v>
      </c>
      <c r="M381" s="48" t="e" vm="1">
        <f t="shared" si="38"/>
        <v>#VALUE!</v>
      </c>
      <c r="N381" t="e" vm="1">
        <f t="shared" si="39"/>
        <v>#VALUE!</v>
      </c>
      <c r="O381" s="1">
        <f>Main!$C$28</f>
        <v>549.13290547962629</v>
      </c>
      <c r="P381" s="48" t="e" vm="1">
        <f t="shared" si="40"/>
        <v>#VALUE!</v>
      </c>
      <c r="Q381" t="e" vm="1">
        <f t="shared" si="41"/>
        <v>#VALUE!</v>
      </c>
    </row>
    <row r="382" spans="1:17">
      <c r="A382">
        <v>372</v>
      </c>
      <c r="C382" t="e" vm="2">
        <f>[1]!GenLognormal($C$9,$C$10)</f>
        <v>#VALUE!</v>
      </c>
      <c r="D382" t="e" vm="2">
        <f>[1]!GenLognormal($D$9,$D$10)</f>
        <v>#VALUE!</v>
      </c>
      <c r="E382" t="e" vm="2">
        <f>[1]!genNormal($E$9,$E$10)</f>
        <v>#VALUE!</v>
      </c>
      <c r="F382" t="e" vm="2">
        <f>[1]!GenLognormal($F$9,$F$10)</f>
        <v>#VALUE!</v>
      </c>
      <c r="G382" t="e" vm="2">
        <f>[1]!genBinomial(1,0.567)</f>
        <v>#VALUE!</v>
      </c>
      <c r="H382" s="13" t="e" vm="1">
        <f t="shared" si="35"/>
        <v>#VALUE!</v>
      </c>
      <c r="I382" s="1">
        <f>Main!$A$28</f>
        <v>546.4568794166978</v>
      </c>
      <c r="J382" s="48" t="e" vm="1">
        <f t="shared" si="36"/>
        <v>#VALUE!</v>
      </c>
      <c r="K382" t="e" vm="1">
        <f t="shared" si="37"/>
        <v>#VALUE!</v>
      </c>
      <c r="L382" s="1">
        <f>Main!$B$28</f>
        <v>543.76347110552581</v>
      </c>
      <c r="M382" s="48" t="e" vm="1">
        <f t="shared" si="38"/>
        <v>#VALUE!</v>
      </c>
      <c r="N382" t="e" vm="1">
        <f t="shared" si="39"/>
        <v>#VALUE!</v>
      </c>
      <c r="O382" s="1">
        <f>Main!$C$28</f>
        <v>549.13290547962629</v>
      </c>
      <c r="P382" s="48" t="e" vm="1">
        <f t="shared" si="40"/>
        <v>#VALUE!</v>
      </c>
      <c r="Q382" t="e" vm="1">
        <f t="shared" si="41"/>
        <v>#VALUE!</v>
      </c>
    </row>
    <row r="383" spans="1:17">
      <c r="A383">
        <v>373</v>
      </c>
      <c r="C383" t="e" vm="2">
        <f>[1]!GenLognormal($C$9,$C$10)</f>
        <v>#VALUE!</v>
      </c>
      <c r="D383" t="e" vm="2">
        <f>[1]!GenLognormal($D$9,$D$10)</f>
        <v>#VALUE!</v>
      </c>
      <c r="E383" t="e" vm="2">
        <f>[1]!genNormal($E$9,$E$10)</f>
        <v>#VALUE!</v>
      </c>
      <c r="F383" t="e" vm="2">
        <f>[1]!GenLognormal($F$9,$F$10)</f>
        <v>#VALUE!</v>
      </c>
      <c r="G383" t="e" vm="2">
        <f>[1]!genBinomial(1,0.567)</f>
        <v>#VALUE!</v>
      </c>
      <c r="H383" s="13" t="e" vm="1">
        <f t="shared" si="35"/>
        <v>#VALUE!</v>
      </c>
      <c r="I383" s="1">
        <f>Main!$A$28</f>
        <v>546.4568794166978</v>
      </c>
      <c r="J383" s="48" t="e" vm="1">
        <f t="shared" si="36"/>
        <v>#VALUE!</v>
      </c>
      <c r="K383" t="e" vm="1">
        <f t="shared" si="37"/>
        <v>#VALUE!</v>
      </c>
      <c r="L383" s="1">
        <f>Main!$B$28</f>
        <v>543.76347110552581</v>
      </c>
      <c r="M383" s="48" t="e" vm="1">
        <f t="shared" si="38"/>
        <v>#VALUE!</v>
      </c>
      <c r="N383" t="e" vm="1">
        <f t="shared" si="39"/>
        <v>#VALUE!</v>
      </c>
      <c r="O383" s="1">
        <f>Main!$C$28</f>
        <v>549.13290547962629</v>
      </c>
      <c r="P383" s="48" t="e" vm="1">
        <f t="shared" si="40"/>
        <v>#VALUE!</v>
      </c>
      <c r="Q383" t="e" vm="1">
        <f t="shared" si="41"/>
        <v>#VALUE!</v>
      </c>
    </row>
    <row r="384" spans="1:17">
      <c r="A384">
        <v>374</v>
      </c>
      <c r="C384" t="e" vm="2">
        <f>[1]!GenLognormal($C$9,$C$10)</f>
        <v>#VALUE!</v>
      </c>
      <c r="D384" t="e" vm="2">
        <f>[1]!GenLognormal($D$9,$D$10)</f>
        <v>#VALUE!</v>
      </c>
      <c r="E384" t="e" vm="2">
        <f>[1]!genNormal($E$9,$E$10)</f>
        <v>#VALUE!</v>
      </c>
      <c r="F384" t="e" vm="2">
        <f>[1]!GenLognormal($F$9,$F$10)</f>
        <v>#VALUE!</v>
      </c>
      <c r="G384" t="e" vm="2">
        <f>[1]!genBinomial(1,0.567)</f>
        <v>#VALUE!</v>
      </c>
      <c r="H384" s="13" t="e" vm="1">
        <f t="shared" si="35"/>
        <v>#VALUE!</v>
      </c>
      <c r="I384" s="1">
        <f>Main!$A$28</f>
        <v>546.4568794166978</v>
      </c>
      <c r="J384" s="48" t="e" vm="1">
        <f t="shared" si="36"/>
        <v>#VALUE!</v>
      </c>
      <c r="K384" t="e" vm="1">
        <f t="shared" si="37"/>
        <v>#VALUE!</v>
      </c>
      <c r="L384" s="1">
        <f>Main!$B$28</f>
        <v>543.76347110552581</v>
      </c>
      <c r="M384" s="48" t="e" vm="1">
        <f t="shared" si="38"/>
        <v>#VALUE!</v>
      </c>
      <c r="N384" t="e" vm="1">
        <f t="shared" si="39"/>
        <v>#VALUE!</v>
      </c>
      <c r="O384" s="1">
        <f>Main!$C$28</f>
        <v>549.13290547962629</v>
      </c>
      <c r="P384" s="48" t="e" vm="1">
        <f t="shared" si="40"/>
        <v>#VALUE!</v>
      </c>
      <c r="Q384" t="e" vm="1">
        <f t="shared" si="41"/>
        <v>#VALUE!</v>
      </c>
    </row>
    <row r="385" spans="1:17">
      <c r="A385">
        <v>375</v>
      </c>
      <c r="C385" t="e" vm="2">
        <f>[1]!GenLognormal($C$9,$C$10)</f>
        <v>#VALUE!</v>
      </c>
      <c r="D385" t="e" vm="2">
        <f>[1]!GenLognormal($D$9,$D$10)</f>
        <v>#VALUE!</v>
      </c>
      <c r="E385" t="e" vm="2">
        <f>[1]!genNormal($E$9,$E$10)</f>
        <v>#VALUE!</v>
      </c>
      <c r="F385" t="e" vm="2">
        <f>[1]!GenLognormal($F$9,$F$10)</f>
        <v>#VALUE!</v>
      </c>
      <c r="G385" t="e" vm="2">
        <f>[1]!genBinomial(1,0.567)</f>
        <v>#VALUE!</v>
      </c>
      <c r="H385" s="13" t="e" vm="1">
        <f t="shared" si="35"/>
        <v>#VALUE!</v>
      </c>
      <c r="I385" s="1">
        <f>Main!$A$28</f>
        <v>546.4568794166978</v>
      </c>
      <c r="J385" s="48" t="e" vm="1">
        <f t="shared" si="36"/>
        <v>#VALUE!</v>
      </c>
      <c r="K385" t="e" vm="1">
        <f t="shared" si="37"/>
        <v>#VALUE!</v>
      </c>
      <c r="L385" s="1">
        <f>Main!$B$28</f>
        <v>543.76347110552581</v>
      </c>
      <c r="M385" s="48" t="e" vm="1">
        <f t="shared" si="38"/>
        <v>#VALUE!</v>
      </c>
      <c r="N385" t="e" vm="1">
        <f t="shared" si="39"/>
        <v>#VALUE!</v>
      </c>
      <c r="O385" s="1">
        <f>Main!$C$28</f>
        <v>549.13290547962629</v>
      </c>
      <c r="P385" s="48" t="e" vm="1">
        <f t="shared" si="40"/>
        <v>#VALUE!</v>
      </c>
      <c r="Q385" t="e" vm="1">
        <f t="shared" si="41"/>
        <v>#VALUE!</v>
      </c>
    </row>
    <row r="386" spans="1:17">
      <c r="A386">
        <v>376</v>
      </c>
      <c r="C386" t="e" vm="2">
        <f>[1]!GenLognormal($C$9,$C$10)</f>
        <v>#VALUE!</v>
      </c>
      <c r="D386" t="e" vm="2">
        <f>[1]!GenLognormal($D$9,$D$10)</f>
        <v>#VALUE!</v>
      </c>
      <c r="E386" t="e" vm="2">
        <f>[1]!genNormal($E$9,$E$10)</f>
        <v>#VALUE!</v>
      </c>
      <c r="F386" t="e" vm="2">
        <f>[1]!GenLognormal($F$9,$F$10)</f>
        <v>#VALUE!</v>
      </c>
      <c r="G386" t="e" vm="2">
        <f>[1]!genBinomial(1,0.567)</f>
        <v>#VALUE!</v>
      </c>
      <c r="H386" s="13" t="e" vm="1">
        <f t="shared" si="35"/>
        <v>#VALUE!</v>
      </c>
      <c r="I386" s="1">
        <f>Main!$A$28</f>
        <v>546.4568794166978</v>
      </c>
      <c r="J386" s="48" t="e" vm="1">
        <f t="shared" si="36"/>
        <v>#VALUE!</v>
      </c>
      <c r="K386" t="e" vm="1">
        <f t="shared" si="37"/>
        <v>#VALUE!</v>
      </c>
      <c r="L386" s="1">
        <f>Main!$B$28</f>
        <v>543.76347110552581</v>
      </c>
      <c r="M386" s="48" t="e" vm="1">
        <f t="shared" si="38"/>
        <v>#VALUE!</v>
      </c>
      <c r="N386" t="e" vm="1">
        <f t="shared" si="39"/>
        <v>#VALUE!</v>
      </c>
      <c r="O386" s="1">
        <f>Main!$C$28</f>
        <v>549.13290547962629</v>
      </c>
      <c r="P386" s="48" t="e" vm="1">
        <f t="shared" si="40"/>
        <v>#VALUE!</v>
      </c>
      <c r="Q386" t="e" vm="1">
        <f t="shared" si="41"/>
        <v>#VALUE!</v>
      </c>
    </row>
    <row r="387" spans="1:17">
      <c r="A387">
        <v>377</v>
      </c>
      <c r="C387" t="e" vm="2">
        <f>[1]!GenLognormal($C$9,$C$10)</f>
        <v>#VALUE!</v>
      </c>
      <c r="D387" t="e" vm="2">
        <f>[1]!GenLognormal($D$9,$D$10)</f>
        <v>#VALUE!</v>
      </c>
      <c r="E387" t="e" vm="2">
        <f>[1]!genNormal($E$9,$E$10)</f>
        <v>#VALUE!</v>
      </c>
      <c r="F387" t="e" vm="2">
        <f>[1]!GenLognormal($F$9,$F$10)</f>
        <v>#VALUE!</v>
      </c>
      <c r="G387" t="e" vm="2">
        <f>[1]!genBinomial(1,0.567)</f>
        <v>#VALUE!</v>
      </c>
      <c r="H387" s="13" t="e" vm="1">
        <f t="shared" si="35"/>
        <v>#VALUE!</v>
      </c>
      <c r="I387" s="1">
        <f>Main!$A$28</f>
        <v>546.4568794166978</v>
      </c>
      <c r="J387" s="48" t="e" vm="1">
        <f t="shared" si="36"/>
        <v>#VALUE!</v>
      </c>
      <c r="K387" t="e" vm="1">
        <f t="shared" si="37"/>
        <v>#VALUE!</v>
      </c>
      <c r="L387" s="1">
        <f>Main!$B$28</f>
        <v>543.76347110552581</v>
      </c>
      <c r="M387" s="48" t="e" vm="1">
        <f t="shared" si="38"/>
        <v>#VALUE!</v>
      </c>
      <c r="N387" t="e" vm="1">
        <f t="shared" si="39"/>
        <v>#VALUE!</v>
      </c>
      <c r="O387" s="1">
        <f>Main!$C$28</f>
        <v>549.13290547962629</v>
      </c>
      <c r="P387" s="48" t="e" vm="1">
        <f t="shared" si="40"/>
        <v>#VALUE!</v>
      </c>
      <c r="Q387" t="e" vm="1">
        <f t="shared" si="41"/>
        <v>#VALUE!</v>
      </c>
    </row>
    <row r="388" spans="1:17">
      <c r="A388">
        <v>378</v>
      </c>
      <c r="C388" t="e" vm="2">
        <f>[1]!GenLognormal($C$9,$C$10)</f>
        <v>#VALUE!</v>
      </c>
      <c r="D388" t="e" vm="2">
        <f>[1]!GenLognormal($D$9,$D$10)</f>
        <v>#VALUE!</v>
      </c>
      <c r="E388" t="e" vm="2">
        <f>[1]!genNormal($E$9,$E$10)</f>
        <v>#VALUE!</v>
      </c>
      <c r="F388" t="e" vm="2">
        <f>[1]!GenLognormal($F$9,$F$10)</f>
        <v>#VALUE!</v>
      </c>
      <c r="G388" t="e" vm="2">
        <f>[1]!genBinomial(1,0.567)</f>
        <v>#VALUE!</v>
      </c>
      <c r="H388" s="13" t="e" vm="1">
        <f t="shared" si="35"/>
        <v>#VALUE!</v>
      </c>
      <c r="I388" s="1">
        <f>Main!$A$28</f>
        <v>546.4568794166978</v>
      </c>
      <c r="J388" s="48" t="e" vm="1">
        <f t="shared" si="36"/>
        <v>#VALUE!</v>
      </c>
      <c r="K388" t="e" vm="1">
        <f t="shared" si="37"/>
        <v>#VALUE!</v>
      </c>
      <c r="L388" s="1">
        <f>Main!$B$28</f>
        <v>543.76347110552581</v>
      </c>
      <c r="M388" s="48" t="e" vm="1">
        <f t="shared" si="38"/>
        <v>#VALUE!</v>
      </c>
      <c r="N388" t="e" vm="1">
        <f t="shared" si="39"/>
        <v>#VALUE!</v>
      </c>
      <c r="O388" s="1">
        <f>Main!$C$28</f>
        <v>549.13290547962629</v>
      </c>
      <c r="P388" s="48" t="e" vm="1">
        <f t="shared" si="40"/>
        <v>#VALUE!</v>
      </c>
      <c r="Q388" t="e" vm="1">
        <f t="shared" si="41"/>
        <v>#VALUE!</v>
      </c>
    </row>
    <row r="389" spans="1:17">
      <c r="A389">
        <v>379</v>
      </c>
      <c r="C389" t="e" vm="2">
        <f>[1]!GenLognormal($C$9,$C$10)</f>
        <v>#VALUE!</v>
      </c>
      <c r="D389" t="e" vm="2">
        <f>[1]!GenLognormal($D$9,$D$10)</f>
        <v>#VALUE!</v>
      </c>
      <c r="E389" t="e" vm="2">
        <f>[1]!genNormal($E$9,$E$10)</f>
        <v>#VALUE!</v>
      </c>
      <c r="F389" t="e" vm="2">
        <f>[1]!GenLognormal($F$9,$F$10)</f>
        <v>#VALUE!</v>
      </c>
      <c r="G389" t="e" vm="2">
        <f>[1]!genBinomial(1,0.567)</f>
        <v>#VALUE!</v>
      </c>
      <c r="H389" s="13" t="e" vm="1">
        <f t="shared" si="35"/>
        <v>#VALUE!</v>
      </c>
      <c r="I389" s="1">
        <f>Main!$A$28</f>
        <v>546.4568794166978</v>
      </c>
      <c r="J389" s="48" t="e" vm="1">
        <f t="shared" si="36"/>
        <v>#VALUE!</v>
      </c>
      <c r="K389" t="e" vm="1">
        <f t="shared" si="37"/>
        <v>#VALUE!</v>
      </c>
      <c r="L389" s="1">
        <f>Main!$B$28</f>
        <v>543.76347110552581</v>
      </c>
      <c r="M389" s="48" t="e" vm="1">
        <f t="shared" si="38"/>
        <v>#VALUE!</v>
      </c>
      <c r="N389" t="e" vm="1">
        <f t="shared" si="39"/>
        <v>#VALUE!</v>
      </c>
      <c r="O389" s="1">
        <f>Main!$C$28</f>
        <v>549.13290547962629</v>
      </c>
      <c r="P389" s="48" t="e" vm="1">
        <f t="shared" si="40"/>
        <v>#VALUE!</v>
      </c>
      <c r="Q389" t="e" vm="1">
        <f t="shared" si="41"/>
        <v>#VALUE!</v>
      </c>
    </row>
    <row r="390" spans="1:17">
      <c r="A390">
        <v>380</v>
      </c>
      <c r="C390" t="e" vm="2">
        <f>[1]!GenLognormal($C$9,$C$10)</f>
        <v>#VALUE!</v>
      </c>
      <c r="D390" t="e" vm="2">
        <f>[1]!GenLognormal($D$9,$D$10)</f>
        <v>#VALUE!</v>
      </c>
      <c r="E390" t="e" vm="2">
        <f>[1]!genNormal($E$9,$E$10)</f>
        <v>#VALUE!</v>
      </c>
      <c r="F390" t="e" vm="2">
        <f>[1]!GenLognormal($F$9,$F$10)</f>
        <v>#VALUE!</v>
      </c>
      <c r="G390" t="e" vm="2">
        <f>[1]!genBinomial(1,0.567)</f>
        <v>#VALUE!</v>
      </c>
      <c r="H390" s="13" t="e" vm="1">
        <f t="shared" si="35"/>
        <v>#VALUE!</v>
      </c>
      <c r="I390" s="1">
        <f>Main!$A$28</f>
        <v>546.4568794166978</v>
      </c>
      <c r="J390" s="48" t="e" vm="1">
        <f t="shared" si="36"/>
        <v>#VALUE!</v>
      </c>
      <c r="K390" t="e" vm="1">
        <f t="shared" si="37"/>
        <v>#VALUE!</v>
      </c>
      <c r="L390" s="1">
        <f>Main!$B$28</f>
        <v>543.76347110552581</v>
      </c>
      <c r="M390" s="48" t="e" vm="1">
        <f t="shared" si="38"/>
        <v>#VALUE!</v>
      </c>
      <c r="N390" t="e" vm="1">
        <f t="shared" si="39"/>
        <v>#VALUE!</v>
      </c>
      <c r="O390" s="1">
        <f>Main!$C$28</f>
        <v>549.13290547962629</v>
      </c>
      <c r="P390" s="48" t="e" vm="1">
        <f t="shared" si="40"/>
        <v>#VALUE!</v>
      </c>
      <c r="Q390" t="e" vm="1">
        <f t="shared" si="41"/>
        <v>#VALUE!</v>
      </c>
    </row>
    <row r="391" spans="1:17">
      <c r="A391">
        <v>381</v>
      </c>
      <c r="C391" t="e" vm="2">
        <f>[1]!GenLognormal($C$9,$C$10)</f>
        <v>#VALUE!</v>
      </c>
      <c r="D391" t="e" vm="2">
        <f>[1]!GenLognormal($D$9,$D$10)</f>
        <v>#VALUE!</v>
      </c>
      <c r="E391" t="e" vm="2">
        <f>[1]!genNormal($E$9,$E$10)</f>
        <v>#VALUE!</v>
      </c>
      <c r="F391" t="e" vm="2">
        <f>[1]!GenLognormal($F$9,$F$10)</f>
        <v>#VALUE!</v>
      </c>
      <c r="G391" t="e" vm="2">
        <f>[1]!genBinomial(1,0.567)</f>
        <v>#VALUE!</v>
      </c>
      <c r="H391" s="13" t="e" vm="1">
        <f t="shared" si="35"/>
        <v>#VALUE!</v>
      </c>
      <c r="I391" s="1">
        <f>Main!$A$28</f>
        <v>546.4568794166978</v>
      </c>
      <c r="J391" s="48" t="e" vm="1">
        <f t="shared" si="36"/>
        <v>#VALUE!</v>
      </c>
      <c r="K391" t="e" vm="1">
        <f t="shared" si="37"/>
        <v>#VALUE!</v>
      </c>
      <c r="L391" s="1">
        <f>Main!$B$28</f>
        <v>543.76347110552581</v>
      </c>
      <c r="M391" s="48" t="e" vm="1">
        <f t="shared" si="38"/>
        <v>#VALUE!</v>
      </c>
      <c r="N391" t="e" vm="1">
        <f t="shared" si="39"/>
        <v>#VALUE!</v>
      </c>
      <c r="O391" s="1">
        <f>Main!$C$28</f>
        <v>549.13290547962629</v>
      </c>
      <c r="P391" s="48" t="e" vm="1">
        <f t="shared" si="40"/>
        <v>#VALUE!</v>
      </c>
      <c r="Q391" t="e" vm="1">
        <f t="shared" si="41"/>
        <v>#VALUE!</v>
      </c>
    </row>
    <row r="392" spans="1:17">
      <c r="A392">
        <v>382</v>
      </c>
      <c r="C392" t="e" vm="2">
        <f>[1]!GenLognormal($C$9,$C$10)</f>
        <v>#VALUE!</v>
      </c>
      <c r="D392" t="e" vm="2">
        <f>[1]!GenLognormal($D$9,$D$10)</f>
        <v>#VALUE!</v>
      </c>
      <c r="E392" t="e" vm="2">
        <f>[1]!genNormal($E$9,$E$10)</f>
        <v>#VALUE!</v>
      </c>
      <c r="F392" t="e" vm="2">
        <f>[1]!GenLognormal($F$9,$F$10)</f>
        <v>#VALUE!</v>
      </c>
      <c r="G392" t="e" vm="2">
        <f>[1]!genBinomial(1,0.567)</f>
        <v>#VALUE!</v>
      </c>
      <c r="H392" s="13" t="e" vm="1">
        <f t="shared" si="35"/>
        <v>#VALUE!</v>
      </c>
      <c r="I392" s="1">
        <f>Main!$A$28</f>
        <v>546.4568794166978</v>
      </c>
      <c r="J392" s="48" t="e" vm="1">
        <f t="shared" si="36"/>
        <v>#VALUE!</v>
      </c>
      <c r="K392" t="e" vm="1">
        <f t="shared" si="37"/>
        <v>#VALUE!</v>
      </c>
      <c r="L392" s="1">
        <f>Main!$B$28</f>
        <v>543.76347110552581</v>
      </c>
      <c r="M392" s="48" t="e" vm="1">
        <f t="shared" si="38"/>
        <v>#VALUE!</v>
      </c>
      <c r="N392" t="e" vm="1">
        <f t="shared" si="39"/>
        <v>#VALUE!</v>
      </c>
      <c r="O392" s="1">
        <f>Main!$C$28</f>
        <v>549.13290547962629</v>
      </c>
      <c r="P392" s="48" t="e" vm="1">
        <f t="shared" si="40"/>
        <v>#VALUE!</v>
      </c>
      <c r="Q392" t="e" vm="1">
        <f t="shared" si="41"/>
        <v>#VALUE!</v>
      </c>
    </row>
    <row r="393" spans="1:17">
      <c r="A393">
        <v>383</v>
      </c>
      <c r="C393" t="e" vm="2">
        <f>[1]!GenLognormal($C$9,$C$10)</f>
        <v>#VALUE!</v>
      </c>
      <c r="D393" t="e" vm="2">
        <f>[1]!GenLognormal($D$9,$D$10)</f>
        <v>#VALUE!</v>
      </c>
      <c r="E393" t="e" vm="2">
        <f>[1]!genNormal($E$9,$E$10)</f>
        <v>#VALUE!</v>
      </c>
      <c r="F393" t="e" vm="2">
        <f>[1]!GenLognormal($F$9,$F$10)</f>
        <v>#VALUE!</v>
      </c>
      <c r="G393" t="e" vm="2">
        <f>[1]!genBinomial(1,0.567)</f>
        <v>#VALUE!</v>
      </c>
      <c r="H393" s="13" t="e" vm="1">
        <f t="shared" si="35"/>
        <v>#VALUE!</v>
      </c>
      <c r="I393" s="1">
        <f>Main!$A$28</f>
        <v>546.4568794166978</v>
      </c>
      <c r="J393" s="48" t="e" vm="1">
        <f t="shared" si="36"/>
        <v>#VALUE!</v>
      </c>
      <c r="K393" t="e" vm="1">
        <f t="shared" si="37"/>
        <v>#VALUE!</v>
      </c>
      <c r="L393" s="1">
        <f>Main!$B$28</f>
        <v>543.76347110552581</v>
      </c>
      <c r="M393" s="48" t="e" vm="1">
        <f t="shared" si="38"/>
        <v>#VALUE!</v>
      </c>
      <c r="N393" t="e" vm="1">
        <f t="shared" si="39"/>
        <v>#VALUE!</v>
      </c>
      <c r="O393" s="1">
        <f>Main!$C$28</f>
        <v>549.13290547962629</v>
      </c>
      <c r="P393" s="48" t="e" vm="1">
        <f t="shared" si="40"/>
        <v>#VALUE!</v>
      </c>
      <c r="Q393" t="e" vm="1">
        <f t="shared" si="41"/>
        <v>#VALUE!</v>
      </c>
    </row>
    <row r="394" spans="1:17">
      <c r="A394">
        <v>384</v>
      </c>
      <c r="C394" t="e" vm="2">
        <f>[1]!GenLognormal($C$9,$C$10)</f>
        <v>#VALUE!</v>
      </c>
      <c r="D394" t="e" vm="2">
        <f>[1]!GenLognormal($D$9,$D$10)</f>
        <v>#VALUE!</v>
      </c>
      <c r="E394" t="e" vm="2">
        <f>[1]!genNormal($E$9,$E$10)</f>
        <v>#VALUE!</v>
      </c>
      <c r="F394" t="e" vm="2">
        <f>[1]!GenLognormal($F$9,$F$10)</f>
        <v>#VALUE!</v>
      </c>
      <c r="G394" t="e" vm="2">
        <f>[1]!genBinomial(1,0.567)</f>
        <v>#VALUE!</v>
      </c>
      <c r="H394" s="13" t="e" vm="1">
        <f t="shared" si="35"/>
        <v>#VALUE!</v>
      </c>
      <c r="I394" s="1">
        <f>Main!$A$28</f>
        <v>546.4568794166978</v>
      </c>
      <c r="J394" s="48" t="e" vm="1">
        <f t="shared" si="36"/>
        <v>#VALUE!</v>
      </c>
      <c r="K394" t="e" vm="1">
        <f t="shared" si="37"/>
        <v>#VALUE!</v>
      </c>
      <c r="L394" s="1">
        <f>Main!$B$28</f>
        <v>543.76347110552581</v>
      </c>
      <c r="M394" s="48" t="e" vm="1">
        <f t="shared" si="38"/>
        <v>#VALUE!</v>
      </c>
      <c r="N394" t="e" vm="1">
        <f t="shared" si="39"/>
        <v>#VALUE!</v>
      </c>
      <c r="O394" s="1">
        <f>Main!$C$28</f>
        <v>549.13290547962629</v>
      </c>
      <c r="P394" s="48" t="e" vm="1">
        <f t="shared" si="40"/>
        <v>#VALUE!</v>
      </c>
      <c r="Q394" t="e" vm="1">
        <f t="shared" si="41"/>
        <v>#VALUE!</v>
      </c>
    </row>
    <row r="395" spans="1:17">
      <c r="A395">
        <v>385</v>
      </c>
      <c r="C395" t="e" vm="2">
        <f>[1]!GenLognormal($C$9,$C$10)</f>
        <v>#VALUE!</v>
      </c>
      <c r="D395" t="e" vm="2">
        <f>[1]!GenLognormal($D$9,$D$10)</f>
        <v>#VALUE!</v>
      </c>
      <c r="E395" t="e" vm="2">
        <f>[1]!genNormal($E$9,$E$10)</f>
        <v>#VALUE!</v>
      </c>
      <c r="F395" t="e" vm="2">
        <f>[1]!GenLognormal($F$9,$F$10)</f>
        <v>#VALUE!</v>
      </c>
      <c r="G395" t="e" vm="2">
        <f>[1]!genBinomial(1,0.567)</f>
        <v>#VALUE!</v>
      </c>
      <c r="H395" s="13" t="e" vm="1">
        <f t="shared" si="35"/>
        <v>#VALUE!</v>
      </c>
      <c r="I395" s="1">
        <f>Main!$A$28</f>
        <v>546.4568794166978</v>
      </c>
      <c r="J395" s="48" t="e" vm="1">
        <f t="shared" si="36"/>
        <v>#VALUE!</v>
      </c>
      <c r="K395" t="e" vm="1">
        <f t="shared" si="37"/>
        <v>#VALUE!</v>
      </c>
      <c r="L395" s="1">
        <f>Main!$B$28</f>
        <v>543.76347110552581</v>
      </c>
      <c r="M395" s="48" t="e" vm="1">
        <f t="shared" si="38"/>
        <v>#VALUE!</v>
      </c>
      <c r="N395" t="e" vm="1">
        <f t="shared" si="39"/>
        <v>#VALUE!</v>
      </c>
      <c r="O395" s="1">
        <f>Main!$C$28</f>
        <v>549.13290547962629</v>
      </c>
      <c r="P395" s="48" t="e" vm="1">
        <f t="shared" si="40"/>
        <v>#VALUE!</v>
      </c>
      <c r="Q395" t="e" vm="1">
        <f t="shared" si="41"/>
        <v>#VALUE!</v>
      </c>
    </row>
    <row r="396" spans="1:17">
      <c r="A396">
        <v>386</v>
      </c>
      <c r="C396" t="e" vm="2">
        <f>[1]!GenLognormal($C$9,$C$10)</f>
        <v>#VALUE!</v>
      </c>
      <c r="D396" t="e" vm="2">
        <f>[1]!GenLognormal($D$9,$D$10)</f>
        <v>#VALUE!</v>
      </c>
      <c r="E396" t="e" vm="2">
        <f>[1]!genNormal($E$9,$E$10)</f>
        <v>#VALUE!</v>
      </c>
      <c r="F396" t="e" vm="2">
        <f>[1]!GenLognormal($F$9,$F$10)</f>
        <v>#VALUE!</v>
      </c>
      <c r="G396" t="e" vm="2">
        <f>[1]!genBinomial(1,0.567)</f>
        <v>#VALUE!</v>
      </c>
      <c r="H396" s="13" t="e" vm="1">
        <f t="shared" ref="H396:H459" si="42">(266.16-47.17*G396-2.33*F396+0.66*E396+0.017*(E396^2))*113.12/1000000*D396</f>
        <v>#VALUE!</v>
      </c>
      <c r="I396" s="1">
        <f>Main!$A$28</f>
        <v>546.4568794166978</v>
      </c>
      <c r="J396" s="48" t="e" vm="1">
        <f t="shared" ref="J396:J459" si="43">I396*$H396/24/60</f>
        <v>#VALUE!</v>
      </c>
      <c r="K396" t="e" vm="1">
        <f t="shared" ref="K396:K459" si="44">J396*24*60/$D396</f>
        <v>#VALUE!</v>
      </c>
      <c r="L396" s="1">
        <f>Main!$B$28</f>
        <v>543.76347110552581</v>
      </c>
      <c r="M396" s="48" t="e" vm="1">
        <f t="shared" ref="M396:M459" si="45">L396*$H396/24/60</f>
        <v>#VALUE!</v>
      </c>
      <c r="N396" t="e" vm="1">
        <f t="shared" ref="N396:N459" si="46">M396*24*60/$D396</f>
        <v>#VALUE!</v>
      </c>
      <c r="O396" s="1">
        <f>Main!$C$28</f>
        <v>549.13290547962629</v>
      </c>
      <c r="P396" s="48" t="e" vm="1">
        <f t="shared" ref="P396:P459" si="47">O396*$H396/24/60</f>
        <v>#VALUE!</v>
      </c>
      <c r="Q396" t="e" vm="1">
        <f t="shared" ref="Q396:Q459" si="48">P396*24*60/$D396</f>
        <v>#VALUE!</v>
      </c>
    </row>
    <row r="397" spans="1:17">
      <c r="A397">
        <v>387</v>
      </c>
      <c r="C397" t="e" vm="2">
        <f>[1]!GenLognormal($C$9,$C$10)</f>
        <v>#VALUE!</v>
      </c>
      <c r="D397" t="e" vm="2">
        <f>[1]!GenLognormal($D$9,$D$10)</f>
        <v>#VALUE!</v>
      </c>
      <c r="E397" t="e" vm="2">
        <f>[1]!genNormal($E$9,$E$10)</f>
        <v>#VALUE!</v>
      </c>
      <c r="F397" t="e" vm="2">
        <f>[1]!GenLognormal($F$9,$F$10)</f>
        <v>#VALUE!</v>
      </c>
      <c r="G397" t="e" vm="2">
        <f>[1]!genBinomial(1,0.567)</f>
        <v>#VALUE!</v>
      </c>
      <c r="H397" s="13" t="e" vm="1">
        <f t="shared" si="42"/>
        <v>#VALUE!</v>
      </c>
      <c r="I397" s="1">
        <f>Main!$A$28</f>
        <v>546.4568794166978</v>
      </c>
      <c r="J397" s="48" t="e" vm="1">
        <f t="shared" si="43"/>
        <v>#VALUE!</v>
      </c>
      <c r="K397" t="e" vm="1">
        <f t="shared" si="44"/>
        <v>#VALUE!</v>
      </c>
      <c r="L397" s="1">
        <f>Main!$B$28</f>
        <v>543.76347110552581</v>
      </c>
      <c r="M397" s="48" t="e" vm="1">
        <f t="shared" si="45"/>
        <v>#VALUE!</v>
      </c>
      <c r="N397" t="e" vm="1">
        <f t="shared" si="46"/>
        <v>#VALUE!</v>
      </c>
      <c r="O397" s="1">
        <f>Main!$C$28</f>
        <v>549.13290547962629</v>
      </c>
      <c r="P397" s="48" t="e" vm="1">
        <f t="shared" si="47"/>
        <v>#VALUE!</v>
      </c>
      <c r="Q397" t="e" vm="1">
        <f t="shared" si="48"/>
        <v>#VALUE!</v>
      </c>
    </row>
    <row r="398" spans="1:17">
      <c r="A398">
        <v>388</v>
      </c>
      <c r="C398" t="e" vm="2">
        <f>[1]!GenLognormal($C$9,$C$10)</f>
        <v>#VALUE!</v>
      </c>
      <c r="D398" t="e" vm="2">
        <f>[1]!GenLognormal($D$9,$D$10)</f>
        <v>#VALUE!</v>
      </c>
      <c r="E398" t="e" vm="2">
        <f>[1]!genNormal($E$9,$E$10)</f>
        <v>#VALUE!</v>
      </c>
      <c r="F398" t="e" vm="2">
        <f>[1]!GenLognormal($F$9,$F$10)</f>
        <v>#VALUE!</v>
      </c>
      <c r="G398" t="e" vm="2">
        <f>[1]!genBinomial(1,0.567)</f>
        <v>#VALUE!</v>
      </c>
      <c r="H398" s="13" t="e" vm="1">
        <f t="shared" si="42"/>
        <v>#VALUE!</v>
      </c>
      <c r="I398" s="1">
        <f>Main!$A$28</f>
        <v>546.4568794166978</v>
      </c>
      <c r="J398" s="48" t="e" vm="1">
        <f t="shared" si="43"/>
        <v>#VALUE!</v>
      </c>
      <c r="K398" t="e" vm="1">
        <f t="shared" si="44"/>
        <v>#VALUE!</v>
      </c>
      <c r="L398" s="1">
        <f>Main!$B$28</f>
        <v>543.76347110552581</v>
      </c>
      <c r="M398" s="48" t="e" vm="1">
        <f t="shared" si="45"/>
        <v>#VALUE!</v>
      </c>
      <c r="N398" t="e" vm="1">
        <f t="shared" si="46"/>
        <v>#VALUE!</v>
      </c>
      <c r="O398" s="1">
        <f>Main!$C$28</f>
        <v>549.13290547962629</v>
      </c>
      <c r="P398" s="48" t="e" vm="1">
        <f t="shared" si="47"/>
        <v>#VALUE!</v>
      </c>
      <c r="Q398" t="e" vm="1">
        <f t="shared" si="48"/>
        <v>#VALUE!</v>
      </c>
    </row>
    <row r="399" spans="1:17">
      <c r="A399">
        <v>389</v>
      </c>
      <c r="C399" t="e" vm="2">
        <f>[1]!GenLognormal($C$9,$C$10)</f>
        <v>#VALUE!</v>
      </c>
      <c r="D399" t="e" vm="2">
        <f>[1]!GenLognormal($D$9,$D$10)</f>
        <v>#VALUE!</v>
      </c>
      <c r="E399" t="e" vm="2">
        <f>[1]!genNormal($E$9,$E$10)</f>
        <v>#VALUE!</v>
      </c>
      <c r="F399" t="e" vm="2">
        <f>[1]!GenLognormal($F$9,$F$10)</f>
        <v>#VALUE!</v>
      </c>
      <c r="G399" t="e" vm="2">
        <f>[1]!genBinomial(1,0.567)</f>
        <v>#VALUE!</v>
      </c>
      <c r="H399" s="13" t="e" vm="1">
        <f t="shared" si="42"/>
        <v>#VALUE!</v>
      </c>
      <c r="I399" s="1">
        <f>Main!$A$28</f>
        <v>546.4568794166978</v>
      </c>
      <c r="J399" s="48" t="e" vm="1">
        <f t="shared" si="43"/>
        <v>#VALUE!</v>
      </c>
      <c r="K399" t="e" vm="1">
        <f t="shared" si="44"/>
        <v>#VALUE!</v>
      </c>
      <c r="L399" s="1">
        <f>Main!$B$28</f>
        <v>543.76347110552581</v>
      </c>
      <c r="M399" s="48" t="e" vm="1">
        <f t="shared" si="45"/>
        <v>#VALUE!</v>
      </c>
      <c r="N399" t="e" vm="1">
        <f t="shared" si="46"/>
        <v>#VALUE!</v>
      </c>
      <c r="O399" s="1">
        <f>Main!$C$28</f>
        <v>549.13290547962629</v>
      </c>
      <c r="P399" s="48" t="e" vm="1">
        <f t="shared" si="47"/>
        <v>#VALUE!</v>
      </c>
      <c r="Q399" t="e" vm="1">
        <f t="shared" si="48"/>
        <v>#VALUE!</v>
      </c>
    </row>
    <row r="400" spans="1:17">
      <c r="A400">
        <v>390</v>
      </c>
      <c r="C400" t="e" vm="2">
        <f>[1]!GenLognormal($C$9,$C$10)</f>
        <v>#VALUE!</v>
      </c>
      <c r="D400" t="e" vm="2">
        <f>[1]!GenLognormal($D$9,$D$10)</f>
        <v>#VALUE!</v>
      </c>
      <c r="E400" t="e" vm="2">
        <f>[1]!genNormal($E$9,$E$10)</f>
        <v>#VALUE!</v>
      </c>
      <c r="F400" t="e" vm="2">
        <f>[1]!GenLognormal($F$9,$F$10)</f>
        <v>#VALUE!</v>
      </c>
      <c r="G400" t="e" vm="2">
        <f>[1]!genBinomial(1,0.567)</f>
        <v>#VALUE!</v>
      </c>
      <c r="H400" s="13" t="e" vm="1">
        <f t="shared" si="42"/>
        <v>#VALUE!</v>
      </c>
      <c r="I400" s="1">
        <f>Main!$A$28</f>
        <v>546.4568794166978</v>
      </c>
      <c r="J400" s="48" t="e" vm="1">
        <f t="shared" si="43"/>
        <v>#VALUE!</v>
      </c>
      <c r="K400" t="e" vm="1">
        <f t="shared" si="44"/>
        <v>#VALUE!</v>
      </c>
      <c r="L400" s="1">
        <f>Main!$B$28</f>
        <v>543.76347110552581</v>
      </c>
      <c r="M400" s="48" t="e" vm="1">
        <f t="shared" si="45"/>
        <v>#VALUE!</v>
      </c>
      <c r="N400" t="e" vm="1">
        <f t="shared" si="46"/>
        <v>#VALUE!</v>
      </c>
      <c r="O400" s="1">
        <f>Main!$C$28</f>
        <v>549.13290547962629</v>
      </c>
      <c r="P400" s="48" t="e" vm="1">
        <f t="shared" si="47"/>
        <v>#VALUE!</v>
      </c>
      <c r="Q400" t="e" vm="1">
        <f t="shared" si="48"/>
        <v>#VALUE!</v>
      </c>
    </row>
    <row r="401" spans="1:17">
      <c r="A401">
        <v>391</v>
      </c>
      <c r="C401" t="e" vm="2">
        <f>[1]!GenLognormal($C$9,$C$10)</f>
        <v>#VALUE!</v>
      </c>
      <c r="D401" t="e" vm="2">
        <f>[1]!GenLognormal($D$9,$D$10)</f>
        <v>#VALUE!</v>
      </c>
      <c r="E401" t="e" vm="2">
        <f>[1]!genNormal($E$9,$E$10)</f>
        <v>#VALUE!</v>
      </c>
      <c r="F401" t="e" vm="2">
        <f>[1]!GenLognormal($F$9,$F$10)</f>
        <v>#VALUE!</v>
      </c>
      <c r="G401" t="e" vm="2">
        <f>[1]!genBinomial(1,0.567)</f>
        <v>#VALUE!</v>
      </c>
      <c r="H401" s="13" t="e" vm="1">
        <f t="shared" si="42"/>
        <v>#VALUE!</v>
      </c>
      <c r="I401" s="1">
        <f>Main!$A$28</f>
        <v>546.4568794166978</v>
      </c>
      <c r="J401" s="48" t="e" vm="1">
        <f t="shared" si="43"/>
        <v>#VALUE!</v>
      </c>
      <c r="K401" t="e" vm="1">
        <f t="shared" si="44"/>
        <v>#VALUE!</v>
      </c>
      <c r="L401" s="1">
        <f>Main!$B$28</f>
        <v>543.76347110552581</v>
      </c>
      <c r="M401" s="48" t="e" vm="1">
        <f t="shared" si="45"/>
        <v>#VALUE!</v>
      </c>
      <c r="N401" t="e" vm="1">
        <f t="shared" si="46"/>
        <v>#VALUE!</v>
      </c>
      <c r="O401" s="1">
        <f>Main!$C$28</f>
        <v>549.13290547962629</v>
      </c>
      <c r="P401" s="48" t="e" vm="1">
        <f t="shared" si="47"/>
        <v>#VALUE!</v>
      </c>
      <c r="Q401" t="e" vm="1">
        <f t="shared" si="48"/>
        <v>#VALUE!</v>
      </c>
    </row>
    <row r="402" spans="1:17">
      <c r="A402">
        <v>392</v>
      </c>
      <c r="C402" t="e" vm="2">
        <f>[1]!GenLognormal($C$9,$C$10)</f>
        <v>#VALUE!</v>
      </c>
      <c r="D402" t="e" vm="2">
        <f>[1]!GenLognormal($D$9,$D$10)</f>
        <v>#VALUE!</v>
      </c>
      <c r="E402" t="e" vm="2">
        <f>[1]!genNormal($E$9,$E$10)</f>
        <v>#VALUE!</v>
      </c>
      <c r="F402" t="e" vm="2">
        <f>[1]!GenLognormal($F$9,$F$10)</f>
        <v>#VALUE!</v>
      </c>
      <c r="G402" t="e" vm="2">
        <f>[1]!genBinomial(1,0.567)</f>
        <v>#VALUE!</v>
      </c>
      <c r="H402" s="13" t="e" vm="1">
        <f t="shared" si="42"/>
        <v>#VALUE!</v>
      </c>
      <c r="I402" s="1">
        <f>Main!$A$28</f>
        <v>546.4568794166978</v>
      </c>
      <c r="J402" s="48" t="e" vm="1">
        <f t="shared" si="43"/>
        <v>#VALUE!</v>
      </c>
      <c r="K402" t="e" vm="1">
        <f t="shared" si="44"/>
        <v>#VALUE!</v>
      </c>
      <c r="L402" s="1">
        <f>Main!$B$28</f>
        <v>543.76347110552581</v>
      </c>
      <c r="M402" s="48" t="e" vm="1">
        <f t="shared" si="45"/>
        <v>#VALUE!</v>
      </c>
      <c r="N402" t="e" vm="1">
        <f t="shared" si="46"/>
        <v>#VALUE!</v>
      </c>
      <c r="O402" s="1">
        <f>Main!$C$28</f>
        <v>549.13290547962629</v>
      </c>
      <c r="P402" s="48" t="e" vm="1">
        <f t="shared" si="47"/>
        <v>#VALUE!</v>
      </c>
      <c r="Q402" t="e" vm="1">
        <f t="shared" si="48"/>
        <v>#VALUE!</v>
      </c>
    </row>
    <row r="403" spans="1:17">
      <c r="A403">
        <v>393</v>
      </c>
      <c r="C403" t="e" vm="2">
        <f>[1]!GenLognormal($C$9,$C$10)</f>
        <v>#VALUE!</v>
      </c>
      <c r="D403" t="e" vm="2">
        <f>[1]!GenLognormal($D$9,$D$10)</f>
        <v>#VALUE!</v>
      </c>
      <c r="E403" t="e" vm="2">
        <f>[1]!genNormal($E$9,$E$10)</f>
        <v>#VALUE!</v>
      </c>
      <c r="F403" t="e" vm="2">
        <f>[1]!GenLognormal($F$9,$F$10)</f>
        <v>#VALUE!</v>
      </c>
      <c r="G403" t="e" vm="2">
        <f>[1]!genBinomial(1,0.567)</f>
        <v>#VALUE!</v>
      </c>
      <c r="H403" s="13" t="e" vm="1">
        <f t="shared" si="42"/>
        <v>#VALUE!</v>
      </c>
      <c r="I403" s="1">
        <f>Main!$A$28</f>
        <v>546.4568794166978</v>
      </c>
      <c r="J403" s="48" t="e" vm="1">
        <f t="shared" si="43"/>
        <v>#VALUE!</v>
      </c>
      <c r="K403" t="e" vm="1">
        <f t="shared" si="44"/>
        <v>#VALUE!</v>
      </c>
      <c r="L403" s="1">
        <f>Main!$B$28</f>
        <v>543.76347110552581</v>
      </c>
      <c r="M403" s="48" t="e" vm="1">
        <f t="shared" si="45"/>
        <v>#VALUE!</v>
      </c>
      <c r="N403" t="e" vm="1">
        <f t="shared" si="46"/>
        <v>#VALUE!</v>
      </c>
      <c r="O403" s="1">
        <f>Main!$C$28</f>
        <v>549.13290547962629</v>
      </c>
      <c r="P403" s="48" t="e" vm="1">
        <f t="shared" si="47"/>
        <v>#VALUE!</v>
      </c>
      <c r="Q403" t="e" vm="1">
        <f t="shared" si="48"/>
        <v>#VALUE!</v>
      </c>
    </row>
    <row r="404" spans="1:17">
      <c r="A404">
        <v>394</v>
      </c>
      <c r="C404" t="e" vm="2">
        <f>[1]!GenLognormal($C$9,$C$10)</f>
        <v>#VALUE!</v>
      </c>
      <c r="D404" t="e" vm="2">
        <f>[1]!GenLognormal($D$9,$D$10)</f>
        <v>#VALUE!</v>
      </c>
      <c r="E404" t="e" vm="2">
        <f>[1]!genNormal($E$9,$E$10)</f>
        <v>#VALUE!</v>
      </c>
      <c r="F404" t="e" vm="2">
        <f>[1]!GenLognormal($F$9,$F$10)</f>
        <v>#VALUE!</v>
      </c>
      <c r="G404" t="e" vm="2">
        <f>[1]!genBinomial(1,0.567)</f>
        <v>#VALUE!</v>
      </c>
      <c r="H404" s="13" t="e" vm="1">
        <f t="shared" si="42"/>
        <v>#VALUE!</v>
      </c>
      <c r="I404" s="1">
        <f>Main!$A$28</f>
        <v>546.4568794166978</v>
      </c>
      <c r="J404" s="48" t="e" vm="1">
        <f t="shared" si="43"/>
        <v>#VALUE!</v>
      </c>
      <c r="K404" t="e" vm="1">
        <f t="shared" si="44"/>
        <v>#VALUE!</v>
      </c>
      <c r="L404" s="1">
        <f>Main!$B$28</f>
        <v>543.76347110552581</v>
      </c>
      <c r="M404" s="48" t="e" vm="1">
        <f t="shared" si="45"/>
        <v>#VALUE!</v>
      </c>
      <c r="N404" t="e" vm="1">
        <f t="shared" si="46"/>
        <v>#VALUE!</v>
      </c>
      <c r="O404" s="1">
        <f>Main!$C$28</f>
        <v>549.13290547962629</v>
      </c>
      <c r="P404" s="48" t="e" vm="1">
        <f t="shared" si="47"/>
        <v>#VALUE!</v>
      </c>
      <c r="Q404" t="e" vm="1">
        <f t="shared" si="48"/>
        <v>#VALUE!</v>
      </c>
    </row>
    <row r="405" spans="1:17">
      <c r="A405">
        <v>395</v>
      </c>
      <c r="C405" t="e" vm="2">
        <f>[1]!GenLognormal($C$9,$C$10)</f>
        <v>#VALUE!</v>
      </c>
      <c r="D405" t="e" vm="2">
        <f>[1]!GenLognormal($D$9,$D$10)</f>
        <v>#VALUE!</v>
      </c>
      <c r="E405" t="e" vm="2">
        <f>[1]!genNormal($E$9,$E$10)</f>
        <v>#VALUE!</v>
      </c>
      <c r="F405" t="e" vm="2">
        <f>[1]!GenLognormal($F$9,$F$10)</f>
        <v>#VALUE!</v>
      </c>
      <c r="G405" t="e" vm="2">
        <f>[1]!genBinomial(1,0.567)</f>
        <v>#VALUE!</v>
      </c>
      <c r="H405" s="13" t="e" vm="1">
        <f t="shared" si="42"/>
        <v>#VALUE!</v>
      </c>
      <c r="I405" s="1">
        <f>Main!$A$28</f>
        <v>546.4568794166978</v>
      </c>
      <c r="J405" s="48" t="e" vm="1">
        <f t="shared" si="43"/>
        <v>#VALUE!</v>
      </c>
      <c r="K405" t="e" vm="1">
        <f t="shared" si="44"/>
        <v>#VALUE!</v>
      </c>
      <c r="L405" s="1">
        <f>Main!$B$28</f>
        <v>543.76347110552581</v>
      </c>
      <c r="M405" s="48" t="e" vm="1">
        <f t="shared" si="45"/>
        <v>#VALUE!</v>
      </c>
      <c r="N405" t="e" vm="1">
        <f t="shared" si="46"/>
        <v>#VALUE!</v>
      </c>
      <c r="O405" s="1">
        <f>Main!$C$28</f>
        <v>549.13290547962629</v>
      </c>
      <c r="P405" s="48" t="e" vm="1">
        <f t="shared" si="47"/>
        <v>#VALUE!</v>
      </c>
      <c r="Q405" t="e" vm="1">
        <f t="shared" si="48"/>
        <v>#VALUE!</v>
      </c>
    </row>
    <row r="406" spans="1:17">
      <c r="A406">
        <v>396</v>
      </c>
      <c r="C406" t="e" vm="2">
        <f>[1]!GenLognormal($C$9,$C$10)</f>
        <v>#VALUE!</v>
      </c>
      <c r="D406" t="e" vm="2">
        <f>[1]!GenLognormal($D$9,$D$10)</f>
        <v>#VALUE!</v>
      </c>
      <c r="E406" t="e" vm="2">
        <f>[1]!genNormal($E$9,$E$10)</f>
        <v>#VALUE!</v>
      </c>
      <c r="F406" t="e" vm="2">
        <f>[1]!GenLognormal($F$9,$F$10)</f>
        <v>#VALUE!</v>
      </c>
      <c r="G406" t="e" vm="2">
        <f>[1]!genBinomial(1,0.567)</f>
        <v>#VALUE!</v>
      </c>
      <c r="H406" s="13" t="e" vm="1">
        <f t="shared" si="42"/>
        <v>#VALUE!</v>
      </c>
      <c r="I406" s="1">
        <f>Main!$A$28</f>
        <v>546.4568794166978</v>
      </c>
      <c r="J406" s="48" t="e" vm="1">
        <f t="shared" si="43"/>
        <v>#VALUE!</v>
      </c>
      <c r="K406" t="e" vm="1">
        <f t="shared" si="44"/>
        <v>#VALUE!</v>
      </c>
      <c r="L406" s="1">
        <f>Main!$B$28</f>
        <v>543.76347110552581</v>
      </c>
      <c r="M406" s="48" t="e" vm="1">
        <f t="shared" si="45"/>
        <v>#VALUE!</v>
      </c>
      <c r="N406" t="e" vm="1">
        <f t="shared" si="46"/>
        <v>#VALUE!</v>
      </c>
      <c r="O406" s="1">
        <f>Main!$C$28</f>
        <v>549.13290547962629</v>
      </c>
      <c r="P406" s="48" t="e" vm="1">
        <f t="shared" si="47"/>
        <v>#VALUE!</v>
      </c>
      <c r="Q406" t="e" vm="1">
        <f t="shared" si="48"/>
        <v>#VALUE!</v>
      </c>
    </row>
    <row r="407" spans="1:17">
      <c r="A407">
        <v>397</v>
      </c>
      <c r="C407" t="e" vm="2">
        <f>[1]!GenLognormal($C$9,$C$10)</f>
        <v>#VALUE!</v>
      </c>
      <c r="D407" t="e" vm="2">
        <f>[1]!GenLognormal($D$9,$D$10)</f>
        <v>#VALUE!</v>
      </c>
      <c r="E407" t="e" vm="2">
        <f>[1]!genNormal($E$9,$E$10)</f>
        <v>#VALUE!</v>
      </c>
      <c r="F407" t="e" vm="2">
        <f>[1]!GenLognormal($F$9,$F$10)</f>
        <v>#VALUE!</v>
      </c>
      <c r="G407" t="e" vm="2">
        <f>[1]!genBinomial(1,0.567)</f>
        <v>#VALUE!</v>
      </c>
      <c r="H407" s="13" t="e" vm="1">
        <f t="shared" si="42"/>
        <v>#VALUE!</v>
      </c>
      <c r="I407" s="1">
        <f>Main!$A$28</f>
        <v>546.4568794166978</v>
      </c>
      <c r="J407" s="48" t="e" vm="1">
        <f t="shared" si="43"/>
        <v>#VALUE!</v>
      </c>
      <c r="K407" t="e" vm="1">
        <f t="shared" si="44"/>
        <v>#VALUE!</v>
      </c>
      <c r="L407" s="1">
        <f>Main!$B$28</f>
        <v>543.76347110552581</v>
      </c>
      <c r="M407" s="48" t="e" vm="1">
        <f t="shared" si="45"/>
        <v>#VALUE!</v>
      </c>
      <c r="N407" t="e" vm="1">
        <f t="shared" si="46"/>
        <v>#VALUE!</v>
      </c>
      <c r="O407" s="1">
        <f>Main!$C$28</f>
        <v>549.13290547962629</v>
      </c>
      <c r="P407" s="48" t="e" vm="1">
        <f t="shared" si="47"/>
        <v>#VALUE!</v>
      </c>
      <c r="Q407" t="e" vm="1">
        <f t="shared" si="48"/>
        <v>#VALUE!</v>
      </c>
    </row>
    <row r="408" spans="1:17">
      <c r="A408">
        <v>398</v>
      </c>
      <c r="C408" t="e" vm="2">
        <f>[1]!GenLognormal($C$9,$C$10)</f>
        <v>#VALUE!</v>
      </c>
      <c r="D408" t="e" vm="2">
        <f>[1]!GenLognormal($D$9,$D$10)</f>
        <v>#VALUE!</v>
      </c>
      <c r="E408" t="e" vm="2">
        <f>[1]!genNormal($E$9,$E$10)</f>
        <v>#VALUE!</v>
      </c>
      <c r="F408" t="e" vm="2">
        <f>[1]!GenLognormal($F$9,$F$10)</f>
        <v>#VALUE!</v>
      </c>
      <c r="G408" t="e" vm="2">
        <f>[1]!genBinomial(1,0.567)</f>
        <v>#VALUE!</v>
      </c>
      <c r="H408" s="13" t="e" vm="1">
        <f t="shared" si="42"/>
        <v>#VALUE!</v>
      </c>
      <c r="I408" s="1">
        <f>Main!$A$28</f>
        <v>546.4568794166978</v>
      </c>
      <c r="J408" s="48" t="e" vm="1">
        <f t="shared" si="43"/>
        <v>#VALUE!</v>
      </c>
      <c r="K408" t="e" vm="1">
        <f t="shared" si="44"/>
        <v>#VALUE!</v>
      </c>
      <c r="L408" s="1">
        <f>Main!$B$28</f>
        <v>543.76347110552581</v>
      </c>
      <c r="M408" s="48" t="e" vm="1">
        <f t="shared" si="45"/>
        <v>#VALUE!</v>
      </c>
      <c r="N408" t="e" vm="1">
        <f t="shared" si="46"/>
        <v>#VALUE!</v>
      </c>
      <c r="O408" s="1">
        <f>Main!$C$28</f>
        <v>549.13290547962629</v>
      </c>
      <c r="P408" s="48" t="e" vm="1">
        <f t="shared" si="47"/>
        <v>#VALUE!</v>
      </c>
      <c r="Q408" t="e" vm="1">
        <f t="shared" si="48"/>
        <v>#VALUE!</v>
      </c>
    </row>
    <row r="409" spans="1:17">
      <c r="A409">
        <v>399</v>
      </c>
      <c r="C409" t="e" vm="2">
        <f>[1]!GenLognormal($C$9,$C$10)</f>
        <v>#VALUE!</v>
      </c>
      <c r="D409" t="e" vm="2">
        <f>[1]!GenLognormal($D$9,$D$10)</f>
        <v>#VALUE!</v>
      </c>
      <c r="E409" t="e" vm="2">
        <f>[1]!genNormal($E$9,$E$10)</f>
        <v>#VALUE!</v>
      </c>
      <c r="F409" t="e" vm="2">
        <f>[1]!GenLognormal($F$9,$F$10)</f>
        <v>#VALUE!</v>
      </c>
      <c r="G409" t="e" vm="2">
        <f>[1]!genBinomial(1,0.567)</f>
        <v>#VALUE!</v>
      </c>
      <c r="H409" s="13" t="e" vm="1">
        <f t="shared" si="42"/>
        <v>#VALUE!</v>
      </c>
      <c r="I409" s="1">
        <f>Main!$A$28</f>
        <v>546.4568794166978</v>
      </c>
      <c r="J409" s="48" t="e" vm="1">
        <f t="shared" si="43"/>
        <v>#VALUE!</v>
      </c>
      <c r="K409" t="e" vm="1">
        <f t="shared" si="44"/>
        <v>#VALUE!</v>
      </c>
      <c r="L409" s="1">
        <f>Main!$B$28</f>
        <v>543.76347110552581</v>
      </c>
      <c r="M409" s="48" t="e" vm="1">
        <f t="shared" si="45"/>
        <v>#VALUE!</v>
      </c>
      <c r="N409" t="e" vm="1">
        <f t="shared" si="46"/>
        <v>#VALUE!</v>
      </c>
      <c r="O409" s="1">
        <f>Main!$C$28</f>
        <v>549.13290547962629</v>
      </c>
      <c r="P409" s="48" t="e" vm="1">
        <f t="shared" si="47"/>
        <v>#VALUE!</v>
      </c>
      <c r="Q409" t="e" vm="1">
        <f t="shared" si="48"/>
        <v>#VALUE!</v>
      </c>
    </row>
    <row r="410" spans="1:17">
      <c r="A410">
        <v>400</v>
      </c>
      <c r="C410" t="e" vm="2">
        <f>[1]!GenLognormal($C$9,$C$10)</f>
        <v>#VALUE!</v>
      </c>
      <c r="D410" t="e" vm="2">
        <f>[1]!GenLognormal($D$9,$D$10)</f>
        <v>#VALUE!</v>
      </c>
      <c r="E410" t="e" vm="2">
        <f>[1]!genNormal($E$9,$E$10)</f>
        <v>#VALUE!</v>
      </c>
      <c r="F410" t="e" vm="2">
        <f>[1]!GenLognormal($F$9,$F$10)</f>
        <v>#VALUE!</v>
      </c>
      <c r="G410" t="e" vm="2">
        <f>[1]!genBinomial(1,0.567)</f>
        <v>#VALUE!</v>
      </c>
      <c r="H410" s="13" t="e" vm="1">
        <f t="shared" si="42"/>
        <v>#VALUE!</v>
      </c>
      <c r="I410" s="1">
        <f>Main!$A$28</f>
        <v>546.4568794166978</v>
      </c>
      <c r="J410" s="48" t="e" vm="1">
        <f t="shared" si="43"/>
        <v>#VALUE!</v>
      </c>
      <c r="K410" t="e" vm="1">
        <f t="shared" si="44"/>
        <v>#VALUE!</v>
      </c>
      <c r="L410" s="1">
        <f>Main!$B$28</f>
        <v>543.76347110552581</v>
      </c>
      <c r="M410" s="48" t="e" vm="1">
        <f t="shared" si="45"/>
        <v>#VALUE!</v>
      </c>
      <c r="N410" t="e" vm="1">
        <f t="shared" si="46"/>
        <v>#VALUE!</v>
      </c>
      <c r="O410" s="1">
        <f>Main!$C$28</f>
        <v>549.13290547962629</v>
      </c>
      <c r="P410" s="48" t="e" vm="1">
        <f t="shared" si="47"/>
        <v>#VALUE!</v>
      </c>
      <c r="Q410" t="e" vm="1">
        <f t="shared" si="48"/>
        <v>#VALUE!</v>
      </c>
    </row>
    <row r="411" spans="1:17">
      <c r="A411">
        <v>401</v>
      </c>
      <c r="C411" t="e" vm="2">
        <f>[1]!GenLognormal($C$9,$C$10)</f>
        <v>#VALUE!</v>
      </c>
      <c r="D411" t="e" vm="2">
        <f>[1]!GenLognormal($D$9,$D$10)</f>
        <v>#VALUE!</v>
      </c>
      <c r="E411" t="e" vm="2">
        <f>[1]!genNormal($E$9,$E$10)</f>
        <v>#VALUE!</v>
      </c>
      <c r="F411" t="e" vm="2">
        <f>[1]!GenLognormal($F$9,$F$10)</f>
        <v>#VALUE!</v>
      </c>
      <c r="G411" t="e" vm="2">
        <f>[1]!genBinomial(1,0.567)</f>
        <v>#VALUE!</v>
      </c>
      <c r="H411" s="13" t="e" vm="1">
        <f t="shared" si="42"/>
        <v>#VALUE!</v>
      </c>
      <c r="I411" s="1">
        <f>Main!$A$28</f>
        <v>546.4568794166978</v>
      </c>
      <c r="J411" s="48" t="e" vm="1">
        <f t="shared" si="43"/>
        <v>#VALUE!</v>
      </c>
      <c r="K411" t="e" vm="1">
        <f t="shared" si="44"/>
        <v>#VALUE!</v>
      </c>
      <c r="L411" s="1">
        <f>Main!$B$28</f>
        <v>543.76347110552581</v>
      </c>
      <c r="M411" s="48" t="e" vm="1">
        <f t="shared" si="45"/>
        <v>#VALUE!</v>
      </c>
      <c r="N411" t="e" vm="1">
        <f t="shared" si="46"/>
        <v>#VALUE!</v>
      </c>
      <c r="O411" s="1">
        <f>Main!$C$28</f>
        <v>549.13290547962629</v>
      </c>
      <c r="P411" s="48" t="e" vm="1">
        <f t="shared" si="47"/>
        <v>#VALUE!</v>
      </c>
      <c r="Q411" t="e" vm="1">
        <f t="shared" si="48"/>
        <v>#VALUE!</v>
      </c>
    </row>
    <row r="412" spans="1:17">
      <c r="A412">
        <v>402</v>
      </c>
      <c r="C412" t="e" vm="2">
        <f>[1]!GenLognormal($C$9,$C$10)</f>
        <v>#VALUE!</v>
      </c>
      <c r="D412" t="e" vm="2">
        <f>[1]!GenLognormal($D$9,$D$10)</f>
        <v>#VALUE!</v>
      </c>
      <c r="E412" t="e" vm="2">
        <f>[1]!genNormal($E$9,$E$10)</f>
        <v>#VALUE!</v>
      </c>
      <c r="F412" t="e" vm="2">
        <f>[1]!GenLognormal($F$9,$F$10)</f>
        <v>#VALUE!</v>
      </c>
      <c r="G412" t="e" vm="2">
        <f>[1]!genBinomial(1,0.567)</f>
        <v>#VALUE!</v>
      </c>
      <c r="H412" s="13" t="e" vm="1">
        <f t="shared" si="42"/>
        <v>#VALUE!</v>
      </c>
      <c r="I412" s="1">
        <f>Main!$A$28</f>
        <v>546.4568794166978</v>
      </c>
      <c r="J412" s="48" t="e" vm="1">
        <f t="shared" si="43"/>
        <v>#VALUE!</v>
      </c>
      <c r="K412" t="e" vm="1">
        <f t="shared" si="44"/>
        <v>#VALUE!</v>
      </c>
      <c r="L412" s="1">
        <f>Main!$B$28</f>
        <v>543.76347110552581</v>
      </c>
      <c r="M412" s="48" t="e" vm="1">
        <f t="shared" si="45"/>
        <v>#VALUE!</v>
      </c>
      <c r="N412" t="e" vm="1">
        <f t="shared" si="46"/>
        <v>#VALUE!</v>
      </c>
      <c r="O412" s="1">
        <f>Main!$C$28</f>
        <v>549.13290547962629</v>
      </c>
      <c r="P412" s="48" t="e" vm="1">
        <f t="shared" si="47"/>
        <v>#VALUE!</v>
      </c>
      <c r="Q412" t="e" vm="1">
        <f t="shared" si="48"/>
        <v>#VALUE!</v>
      </c>
    </row>
    <row r="413" spans="1:17">
      <c r="A413">
        <v>403</v>
      </c>
      <c r="C413" t="e" vm="2">
        <f>[1]!GenLognormal($C$9,$C$10)</f>
        <v>#VALUE!</v>
      </c>
      <c r="D413" t="e" vm="2">
        <f>[1]!GenLognormal($D$9,$D$10)</f>
        <v>#VALUE!</v>
      </c>
      <c r="E413" t="e" vm="2">
        <f>[1]!genNormal($E$9,$E$10)</f>
        <v>#VALUE!</v>
      </c>
      <c r="F413" t="e" vm="2">
        <f>[1]!GenLognormal($F$9,$F$10)</f>
        <v>#VALUE!</v>
      </c>
      <c r="G413" t="e" vm="2">
        <f>[1]!genBinomial(1,0.567)</f>
        <v>#VALUE!</v>
      </c>
      <c r="H413" s="13" t="e" vm="1">
        <f t="shared" si="42"/>
        <v>#VALUE!</v>
      </c>
      <c r="I413" s="1">
        <f>Main!$A$28</f>
        <v>546.4568794166978</v>
      </c>
      <c r="J413" s="48" t="e" vm="1">
        <f t="shared" si="43"/>
        <v>#VALUE!</v>
      </c>
      <c r="K413" t="e" vm="1">
        <f t="shared" si="44"/>
        <v>#VALUE!</v>
      </c>
      <c r="L413" s="1">
        <f>Main!$B$28</f>
        <v>543.76347110552581</v>
      </c>
      <c r="M413" s="48" t="e" vm="1">
        <f t="shared" si="45"/>
        <v>#VALUE!</v>
      </c>
      <c r="N413" t="e" vm="1">
        <f t="shared" si="46"/>
        <v>#VALUE!</v>
      </c>
      <c r="O413" s="1">
        <f>Main!$C$28</f>
        <v>549.13290547962629</v>
      </c>
      <c r="P413" s="48" t="e" vm="1">
        <f t="shared" si="47"/>
        <v>#VALUE!</v>
      </c>
      <c r="Q413" t="e" vm="1">
        <f t="shared" si="48"/>
        <v>#VALUE!</v>
      </c>
    </row>
    <row r="414" spans="1:17">
      <c r="A414">
        <v>404</v>
      </c>
      <c r="C414" t="e" vm="2">
        <f>[1]!GenLognormal($C$9,$C$10)</f>
        <v>#VALUE!</v>
      </c>
      <c r="D414" t="e" vm="2">
        <f>[1]!GenLognormal($D$9,$D$10)</f>
        <v>#VALUE!</v>
      </c>
      <c r="E414" t="e" vm="2">
        <f>[1]!genNormal($E$9,$E$10)</f>
        <v>#VALUE!</v>
      </c>
      <c r="F414" t="e" vm="2">
        <f>[1]!GenLognormal($F$9,$F$10)</f>
        <v>#VALUE!</v>
      </c>
      <c r="G414" t="e" vm="2">
        <f>[1]!genBinomial(1,0.567)</f>
        <v>#VALUE!</v>
      </c>
      <c r="H414" s="13" t="e" vm="1">
        <f t="shared" si="42"/>
        <v>#VALUE!</v>
      </c>
      <c r="I414" s="1">
        <f>Main!$A$28</f>
        <v>546.4568794166978</v>
      </c>
      <c r="J414" s="48" t="e" vm="1">
        <f t="shared" si="43"/>
        <v>#VALUE!</v>
      </c>
      <c r="K414" t="e" vm="1">
        <f t="shared" si="44"/>
        <v>#VALUE!</v>
      </c>
      <c r="L414" s="1">
        <f>Main!$B$28</f>
        <v>543.76347110552581</v>
      </c>
      <c r="M414" s="48" t="e" vm="1">
        <f t="shared" si="45"/>
        <v>#VALUE!</v>
      </c>
      <c r="N414" t="e" vm="1">
        <f t="shared" si="46"/>
        <v>#VALUE!</v>
      </c>
      <c r="O414" s="1">
        <f>Main!$C$28</f>
        <v>549.13290547962629</v>
      </c>
      <c r="P414" s="48" t="e" vm="1">
        <f t="shared" si="47"/>
        <v>#VALUE!</v>
      </c>
      <c r="Q414" t="e" vm="1">
        <f t="shared" si="48"/>
        <v>#VALUE!</v>
      </c>
    </row>
    <row r="415" spans="1:17">
      <c r="A415">
        <v>405</v>
      </c>
      <c r="C415" t="e" vm="2">
        <f>[1]!GenLognormal($C$9,$C$10)</f>
        <v>#VALUE!</v>
      </c>
      <c r="D415" t="e" vm="2">
        <f>[1]!GenLognormal($D$9,$D$10)</f>
        <v>#VALUE!</v>
      </c>
      <c r="E415" t="e" vm="2">
        <f>[1]!genNormal($E$9,$E$10)</f>
        <v>#VALUE!</v>
      </c>
      <c r="F415" t="e" vm="2">
        <f>[1]!GenLognormal($F$9,$F$10)</f>
        <v>#VALUE!</v>
      </c>
      <c r="G415" t="e" vm="2">
        <f>[1]!genBinomial(1,0.567)</f>
        <v>#VALUE!</v>
      </c>
      <c r="H415" s="13" t="e" vm="1">
        <f t="shared" si="42"/>
        <v>#VALUE!</v>
      </c>
      <c r="I415" s="1">
        <f>Main!$A$28</f>
        <v>546.4568794166978</v>
      </c>
      <c r="J415" s="48" t="e" vm="1">
        <f t="shared" si="43"/>
        <v>#VALUE!</v>
      </c>
      <c r="K415" t="e" vm="1">
        <f t="shared" si="44"/>
        <v>#VALUE!</v>
      </c>
      <c r="L415" s="1">
        <f>Main!$B$28</f>
        <v>543.76347110552581</v>
      </c>
      <c r="M415" s="48" t="e" vm="1">
        <f t="shared" si="45"/>
        <v>#VALUE!</v>
      </c>
      <c r="N415" t="e" vm="1">
        <f t="shared" si="46"/>
        <v>#VALUE!</v>
      </c>
      <c r="O415" s="1">
        <f>Main!$C$28</f>
        <v>549.13290547962629</v>
      </c>
      <c r="P415" s="48" t="e" vm="1">
        <f t="shared" si="47"/>
        <v>#VALUE!</v>
      </c>
      <c r="Q415" t="e" vm="1">
        <f t="shared" si="48"/>
        <v>#VALUE!</v>
      </c>
    </row>
    <row r="416" spans="1:17">
      <c r="A416">
        <v>406</v>
      </c>
      <c r="C416" t="e" vm="2">
        <f>[1]!GenLognormal($C$9,$C$10)</f>
        <v>#VALUE!</v>
      </c>
      <c r="D416" t="e" vm="2">
        <f>[1]!GenLognormal($D$9,$D$10)</f>
        <v>#VALUE!</v>
      </c>
      <c r="E416" t="e" vm="2">
        <f>[1]!genNormal($E$9,$E$10)</f>
        <v>#VALUE!</v>
      </c>
      <c r="F416" t="e" vm="2">
        <f>[1]!GenLognormal($F$9,$F$10)</f>
        <v>#VALUE!</v>
      </c>
      <c r="G416" t="e" vm="2">
        <f>[1]!genBinomial(1,0.567)</f>
        <v>#VALUE!</v>
      </c>
      <c r="H416" s="13" t="e" vm="1">
        <f t="shared" si="42"/>
        <v>#VALUE!</v>
      </c>
      <c r="I416" s="1">
        <f>Main!$A$28</f>
        <v>546.4568794166978</v>
      </c>
      <c r="J416" s="48" t="e" vm="1">
        <f t="shared" si="43"/>
        <v>#VALUE!</v>
      </c>
      <c r="K416" t="e" vm="1">
        <f t="shared" si="44"/>
        <v>#VALUE!</v>
      </c>
      <c r="L416" s="1">
        <f>Main!$B$28</f>
        <v>543.76347110552581</v>
      </c>
      <c r="M416" s="48" t="e" vm="1">
        <f t="shared" si="45"/>
        <v>#VALUE!</v>
      </c>
      <c r="N416" t="e" vm="1">
        <f t="shared" si="46"/>
        <v>#VALUE!</v>
      </c>
      <c r="O416" s="1">
        <f>Main!$C$28</f>
        <v>549.13290547962629</v>
      </c>
      <c r="P416" s="48" t="e" vm="1">
        <f t="shared" si="47"/>
        <v>#VALUE!</v>
      </c>
      <c r="Q416" t="e" vm="1">
        <f t="shared" si="48"/>
        <v>#VALUE!</v>
      </c>
    </row>
    <row r="417" spans="1:17">
      <c r="A417">
        <v>407</v>
      </c>
      <c r="C417" t="e" vm="2">
        <f>[1]!GenLognormal($C$9,$C$10)</f>
        <v>#VALUE!</v>
      </c>
      <c r="D417" t="e" vm="2">
        <f>[1]!GenLognormal($D$9,$D$10)</f>
        <v>#VALUE!</v>
      </c>
      <c r="E417" t="e" vm="2">
        <f>[1]!genNormal($E$9,$E$10)</f>
        <v>#VALUE!</v>
      </c>
      <c r="F417" t="e" vm="2">
        <f>[1]!GenLognormal($F$9,$F$10)</f>
        <v>#VALUE!</v>
      </c>
      <c r="G417" t="e" vm="2">
        <f>[1]!genBinomial(1,0.567)</f>
        <v>#VALUE!</v>
      </c>
      <c r="H417" s="13" t="e" vm="1">
        <f t="shared" si="42"/>
        <v>#VALUE!</v>
      </c>
      <c r="I417" s="1">
        <f>Main!$A$28</f>
        <v>546.4568794166978</v>
      </c>
      <c r="J417" s="48" t="e" vm="1">
        <f t="shared" si="43"/>
        <v>#VALUE!</v>
      </c>
      <c r="K417" t="e" vm="1">
        <f t="shared" si="44"/>
        <v>#VALUE!</v>
      </c>
      <c r="L417" s="1">
        <f>Main!$B$28</f>
        <v>543.76347110552581</v>
      </c>
      <c r="M417" s="48" t="e" vm="1">
        <f t="shared" si="45"/>
        <v>#VALUE!</v>
      </c>
      <c r="N417" t="e" vm="1">
        <f t="shared" si="46"/>
        <v>#VALUE!</v>
      </c>
      <c r="O417" s="1">
        <f>Main!$C$28</f>
        <v>549.13290547962629</v>
      </c>
      <c r="P417" s="48" t="e" vm="1">
        <f t="shared" si="47"/>
        <v>#VALUE!</v>
      </c>
      <c r="Q417" t="e" vm="1">
        <f t="shared" si="48"/>
        <v>#VALUE!</v>
      </c>
    </row>
    <row r="418" spans="1:17">
      <c r="A418">
        <v>408</v>
      </c>
      <c r="C418" t="e" vm="2">
        <f>[1]!GenLognormal($C$9,$C$10)</f>
        <v>#VALUE!</v>
      </c>
      <c r="D418" t="e" vm="2">
        <f>[1]!GenLognormal($D$9,$D$10)</f>
        <v>#VALUE!</v>
      </c>
      <c r="E418" t="e" vm="2">
        <f>[1]!genNormal($E$9,$E$10)</f>
        <v>#VALUE!</v>
      </c>
      <c r="F418" t="e" vm="2">
        <f>[1]!GenLognormal($F$9,$F$10)</f>
        <v>#VALUE!</v>
      </c>
      <c r="G418" t="e" vm="2">
        <f>[1]!genBinomial(1,0.567)</f>
        <v>#VALUE!</v>
      </c>
      <c r="H418" s="13" t="e" vm="1">
        <f t="shared" si="42"/>
        <v>#VALUE!</v>
      </c>
      <c r="I418" s="1">
        <f>Main!$A$28</f>
        <v>546.4568794166978</v>
      </c>
      <c r="J418" s="48" t="e" vm="1">
        <f t="shared" si="43"/>
        <v>#VALUE!</v>
      </c>
      <c r="K418" t="e" vm="1">
        <f t="shared" si="44"/>
        <v>#VALUE!</v>
      </c>
      <c r="L418" s="1">
        <f>Main!$B$28</f>
        <v>543.76347110552581</v>
      </c>
      <c r="M418" s="48" t="e" vm="1">
        <f t="shared" si="45"/>
        <v>#VALUE!</v>
      </c>
      <c r="N418" t="e" vm="1">
        <f t="shared" si="46"/>
        <v>#VALUE!</v>
      </c>
      <c r="O418" s="1">
        <f>Main!$C$28</f>
        <v>549.13290547962629</v>
      </c>
      <c r="P418" s="48" t="e" vm="1">
        <f t="shared" si="47"/>
        <v>#VALUE!</v>
      </c>
      <c r="Q418" t="e" vm="1">
        <f t="shared" si="48"/>
        <v>#VALUE!</v>
      </c>
    </row>
    <row r="419" spans="1:17">
      <c r="A419">
        <v>409</v>
      </c>
      <c r="C419" t="e" vm="2">
        <f>[1]!GenLognormal($C$9,$C$10)</f>
        <v>#VALUE!</v>
      </c>
      <c r="D419" t="e" vm="2">
        <f>[1]!GenLognormal($D$9,$D$10)</f>
        <v>#VALUE!</v>
      </c>
      <c r="E419" t="e" vm="2">
        <f>[1]!genNormal($E$9,$E$10)</f>
        <v>#VALUE!</v>
      </c>
      <c r="F419" t="e" vm="2">
        <f>[1]!GenLognormal($F$9,$F$10)</f>
        <v>#VALUE!</v>
      </c>
      <c r="G419" t="e" vm="2">
        <f>[1]!genBinomial(1,0.567)</f>
        <v>#VALUE!</v>
      </c>
      <c r="H419" s="13" t="e" vm="1">
        <f t="shared" si="42"/>
        <v>#VALUE!</v>
      </c>
      <c r="I419" s="1">
        <f>Main!$A$28</f>
        <v>546.4568794166978</v>
      </c>
      <c r="J419" s="48" t="e" vm="1">
        <f t="shared" si="43"/>
        <v>#VALUE!</v>
      </c>
      <c r="K419" t="e" vm="1">
        <f t="shared" si="44"/>
        <v>#VALUE!</v>
      </c>
      <c r="L419" s="1">
        <f>Main!$B$28</f>
        <v>543.76347110552581</v>
      </c>
      <c r="M419" s="48" t="e" vm="1">
        <f t="shared" si="45"/>
        <v>#VALUE!</v>
      </c>
      <c r="N419" t="e" vm="1">
        <f t="shared" si="46"/>
        <v>#VALUE!</v>
      </c>
      <c r="O419" s="1">
        <f>Main!$C$28</f>
        <v>549.13290547962629</v>
      </c>
      <c r="P419" s="48" t="e" vm="1">
        <f t="shared" si="47"/>
        <v>#VALUE!</v>
      </c>
      <c r="Q419" t="e" vm="1">
        <f t="shared" si="48"/>
        <v>#VALUE!</v>
      </c>
    </row>
    <row r="420" spans="1:17">
      <c r="A420">
        <v>410</v>
      </c>
      <c r="C420" t="e" vm="2">
        <f>[1]!GenLognormal($C$9,$C$10)</f>
        <v>#VALUE!</v>
      </c>
      <c r="D420" t="e" vm="2">
        <f>[1]!GenLognormal($D$9,$D$10)</f>
        <v>#VALUE!</v>
      </c>
      <c r="E420" t="e" vm="2">
        <f>[1]!genNormal($E$9,$E$10)</f>
        <v>#VALUE!</v>
      </c>
      <c r="F420" t="e" vm="2">
        <f>[1]!GenLognormal($F$9,$F$10)</f>
        <v>#VALUE!</v>
      </c>
      <c r="G420" t="e" vm="2">
        <f>[1]!genBinomial(1,0.567)</f>
        <v>#VALUE!</v>
      </c>
      <c r="H420" s="13" t="e" vm="1">
        <f t="shared" si="42"/>
        <v>#VALUE!</v>
      </c>
      <c r="I420" s="1">
        <f>Main!$A$28</f>
        <v>546.4568794166978</v>
      </c>
      <c r="J420" s="48" t="e" vm="1">
        <f t="shared" si="43"/>
        <v>#VALUE!</v>
      </c>
      <c r="K420" t="e" vm="1">
        <f t="shared" si="44"/>
        <v>#VALUE!</v>
      </c>
      <c r="L420" s="1">
        <f>Main!$B$28</f>
        <v>543.76347110552581</v>
      </c>
      <c r="M420" s="48" t="e" vm="1">
        <f t="shared" si="45"/>
        <v>#VALUE!</v>
      </c>
      <c r="N420" t="e" vm="1">
        <f t="shared" si="46"/>
        <v>#VALUE!</v>
      </c>
      <c r="O420" s="1">
        <f>Main!$C$28</f>
        <v>549.13290547962629</v>
      </c>
      <c r="P420" s="48" t="e" vm="1">
        <f t="shared" si="47"/>
        <v>#VALUE!</v>
      </c>
      <c r="Q420" t="e" vm="1">
        <f t="shared" si="48"/>
        <v>#VALUE!</v>
      </c>
    </row>
    <row r="421" spans="1:17">
      <c r="A421">
        <v>411</v>
      </c>
      <c r="C421" t="e" vm="2">
        <f>[1]!GenLognormal($C$9,$C$10)</f>
        <v>#VALUE!</v>
      </c>
      <c r="D421" t="e" vm="2">
        <f>[1]!GenLognormal($D$9,$D$10)</f>
        <v>#VALUE!</v>
      </c>
      <c r="E421" t="e" vm="2">
        <f>[1]!genNormal($E$9,$E$10)</f>
        <v>#VALUE!</v>
      </c>
      <c r="F421" t="e" vm="2">
        <f>[1]!GenLognormal($F$9,$F$10)</f>
        <v>#VALUE!</v>
      </c>
      <c r="G421" t="e" vm="2">
        <f>[1]!genBinomial(1,0.567)</f>
        <v>#VALUE!</v>
      </c>
      <c r="H421" s="13" t="e" vm="1">
        <f t="shared" si="42"/>
        <v>#VALUE!</v>
      </c>
      <c r="I421" s="1">
        <f>Main!$A$28</f>
        <v>546.4568794166978</v>
      </c>
      <c r="J421" s="48" t="e" vm="1">
        <f t="shared" si="43"/>
        <v>#VALUE!</v>
      </c>
      <c r="K421" t="e" vm="1">
        <f t="shared" si="44"/>
        <v>#VALUE!</v>
      </c>
      <c r="L421" s="1">
        <f>Main!$B$28</f>
        <v>543.76347110552581</v>
      </c>
      <c r="M421" s="48" t="e" vm="1">
        <f t="shared" si="45"/>
        <v>#VALUE!</v>
      </c>
      <c r="N421" t="e" vm="1">
        <f t="shared" si="46"/>
        <v>#VALUE!</v>
      </c>
      <c r="O421" s="1">
        <f>Main!$C$28</f>
        <v>549.13290547962629</v>
      </c>
      <c r="P421" s="48" t="e" vm="1">
        <f t="shared" si="47"/>
        <v>#VALUE!</v>
      </c>
      <c r="Q421" t="e" vm="1">
        <f t="shared" si="48"/>
        <v>#VALUE!</v>
      </c>
    </row>
    <row r="422" spans="1:17">
      <c r="A422">
        <v>412</v>
      </c>
      <c r="C422" t="e" vm="2">
        <f>[1]!GenLognormal($C$9,$C$10)</f>
        <v>#VALUE!</v>
      </c>
      <c r="D422" t="e" vm="2">
        <f>[1]!GenLognormal($D$9,$D$10)</f>
        <v>#VALUE!</v>
      </c>
      <c r="E422" t="e" vm="2">
        <f>[1]!genNormal($E$9,$E$10)</f>
        <v>#VALUE!</v>
      </c>
      <c r="F422" t="e" vm="2">
        <f>[1]!GenLognormal($F$9,$F$10)</f>
        <v>#VALUE!</v>
      </c>
      <c r="G422" t="e" vm="2">
        <f>[1]!genBinomial(1,0.567)</f>
        <v>#VALUE!</v>
      </c>
      <c r="H422" s="13" t="e" vm="1">
        <f t="shared" si="42"/>
        <v>#VALUE!</v>
      </c>
      <c r="I422" s="1">
        <f>Main!$A$28</f>
        <v>546.4568794166978</v>
      </c>
      <c r="J422" s="48" t="e" vm="1">
        <f t="shared" si="43"/>
        <v>#VALUE!</v>
      </c>
      <c r="K422" t="e" vm="1">
        <f t="shared" si="44"/>
        <v>#VALUE!</v>
      </c>
      <c r="L422" s="1">
        <f>Main!$B$28</f>
        <v>543.76347110552581</v>
      </c>
      <c r="M422" s="48" t="e" vm="1">
        <f t="shared" si="45"/>
        <v>#VALUE!</v>
      </c>
      <c r="N422" t="e" vm="1">
        <f t="shared" si="46"/>
        <v>#VALUE!</v>
      </c>
      <c r="O422" s="1">
        <f>Main!$C$28</f>
        <v>549.13290547962629</v>
      </c>
      <c r="P422" s="48" t="e" vm="1">
        <f t="shared" si="47"/>
        <v>#VALUE!</v>
      </c>
      <c r="Q422" t="e" vm="1">
        <f t="shared" si="48"/>
        <v>#VALUE!</v>
      </c>
    </row>
    <row r="423" spans="1:17">
      <c r="A423">
        <v>413</v>
      </c>
      <c r="C423" t="e" vm="2">
        <f>[1]!GenLognormal($C$9,$C$10)</f>
        <v>#VALUE!</v>
      </c>
      <c r="D423" t="e" vm="2">
        <f>[1]!GenLognormal($D$9,$D$10)</f>
        <v>#VALUE!</v>
      </c>
      <c r="E423" t="e" vm="2">
        <f>[1]!genNormal($E$9,$E$10)</f>
        <v>#VALUE!</v>
      </c>
      <c r="F423" t="e" vm="2">
        <f>[1]!GenLognormal($F$9,$F$10)</f>
        <v>#VALUE!</v>
      </c>
      <c r="G423" t="e" vm="2">
        <f>[1]!genBinomial(1,0.567)</f>
        <v>#VALUE!</v>
      </c>
      <c r="H423" s="13" t="e" vm="1">
        <f t="shared" si="42"/>
        <v>#VALUE!</v>
      </c>
      <c r="I423" s="1">
        <f>Main!$A$28</f>
        <v>546.4568794166978</v>
      </c>
      <c r="J423" s="48" t="e" vm="1">
        <f t="shared" si="43"/>
        <v>#VALUE!</v>
      </c>
      <c r="K423" t="e" vm="1">
        <f t="shared" si="44"/>
        <v>#VALUE!</v>
      </c>
      <c r="L423" s="1">
        <f>Main!$B$28</f>
        <v>543.76347110552581</v>
      </c>
      <c r="M423" s="48" t="e" vm="1">
        <f t="shared" si="45"/>
        <v>#VALUE!</v>
      </c>
      <c r="N423" t="e" vm="1">
        <f t="shared" si="46"/>
        <v>#VALUE!</v>
      </c>
      <c r="O423" s="1">
        <f>Main!$C$28</f>
        <v>549.13290547962629</v>
      </c>
      <c r="P423" s="48" t="e" vm="1">
        <f t="shared" si="47"/>
        <v>#VALUE!</v>
      </c>
      <c r="Q423" t="e" vm="1">
        <f t="shared" si="48"/>
        <v>#VALUE!</v>
      </c>
    </row>
    <row r="424" spans="1:17">
      <c r="A424">
        <v>414</v>
      </c>
      <c r="C424" t="e" vm="2">
        <f>[1]!GenLognormal($C$9,$C$10)</f>
        <v>#VALUE!</v>
      </c>
      <c r="D424" t="e" vm="2">
        <f>[1]!GenLognormal($D$9,$D$10)</f>
        <v>#VALUE!</v>
      </c>
      <c r="E424" t="e" vm="2">
        <f>[1]!genNormal($E$9,$E$10)</f>
        <v>#VALUE!</v>
      </c>
      <c r="F424" t="e" vm="2">
        <f>[1]!GenLognormal($F$9,$F$10)</f>
        <v>#VALUE!</v>
      </c>
      <c r="G424" t="e" vm="2">
        <f>[1]!genBinomial(1,0.567)</f>
        <v>#VALUE!</v>
      </c>
      <c r="H424" s="13" t="e" vm="1">
        <f t="shared" si="42"/>
        <v>#VALUE!</v>
      </c>
      <c r="I424" s="1">
        <f>Main!$A$28</f>
        <v>546.4568794166978</v>
      </c>
      <c r="J424" s="48" t="e" vm="1">
        <f t="shared" si="43"/>
        <v>#VALUE!</v>
      </c>
      <c r="K424" t="e" vm="1">
        <f t="shared" si="44"/>
        <v>#VALUE!</v>
      </c>
      <c r="L424" s="1">
        <f>Main!$B$28</f>
        <v>543.76347110552581</v>
      </c>
      <c r="M424" s="48" t="e" vm="1">
        <f t="shared" si="45"/>
        <v>#VALUE!</v>
      </c>
      <c r="N424" t="e" vm="1">
        <f t="shared" si="46"/>
        <v>#VALUE!</v>
      </c>
      <c r="O424" s="1">
        <f>Main!$C$28</f>
        <v>549.13290547962629</v>
      </c>
      <c r="P424" s="48" t="e" vm="1">
        <f t="shared" si="47"/>
        <v>#VALUE!</v>
      </c>
      <c r="Q424" t="e" vm="1">
        <f t="shared" si="48"/>
        <v>#VALUE!</v>
      </c>
    </row>
    <row r="425" spans="1:17">
      <c r="A425">
        <v>415</v>
      </c>
      <c r="C425" t="e" vm="2">
        <f>[1]!GenLognormal($C$9,$C$10)</f>
        <v>#VALUE!</v>
      </c>
      <c r="D425" t="e" vm="2">
        <f>[1]!GenLognormal($D$9,$D$10)</f>
        <v>#VALUE!</v>
      </c>
      <c r="E425" t="e" vm="2">
        <f>[1]!genNormal($E$9,$E$10)</f>
        <v>#VALUE!</v>
      </c>
      <c r="F425" t="e" vm="2">
        <f>[1]!GenLognormal($F$9,$F$10)</f>
        <v>#VALUE!</v>
      </c>
      <c r="G425" t="e" vm="2">
        <f>[1]!genBinomial(1,0.567)</f>
        <v>#VALUE!</v>
      </c>
      <c r="H425" s="13" t="e" vm="1">
        <f t="shared" si="42"/>
        <v>#VALUE!</v>
      </c>
      <c r="I425" s="1">
        <f>Main!$A$28</f>
        <v>546.4568794166978</v>
      </c>
      <c r="J425" s="48" t="e" vm="1">
        <f t="shared" si="43"/>
        <v>#VALUE!</v>
      </c>
      <c r="K425" t="e" vm="1">
        <f t="shared" si="44"/>
        <v>#VALUE!</v>
      </c>
      <c r="L425" s="1">
        <f>Main!$B$28</f>
        <v>543.76347110552581</v>
      </c>
      <c r="M425" s="48" t="e" vm="1">
        <f t="shared" si="45"/>
        <v>#VALUE!</v>
      </c>
      <c r="N425" t="e" vm="1">
        <f t="shared" si="46"/>
        <v>#VALUE!</v>
      </c>
      <c r="O425" s="1">
        <f>Main!$C$28</f>
        <v>549.13290547962629</v>
      </c>
      <c r="P425" s="48" t="e" vm="1">
        <f t="shared" si="47"/>
        <v>#VALUE!</v>
      </c>
      <c r="Q425" t="e" vm="1">
        <f t="shared" si="48"/>
        <v>#VALUE!</v>
      </c>
    </row>
    <row r="426" spans="1:17">
      <c r="A426">
        <v>416</v>
      </c>
      <c r="C426" t="e" vm="2">
        <f>[1]!GenLognormal($C$9,$C$10)</f>
        <v>#VALUE!</v>
      </c>
      <c r="D426" t="e" vm="2">
        <f>[1]!GenLognormal($D$9,$D$10)</f>
        <v>#VALUE!</v>
      </c>
      <c r="E426" t="e" vm="2">
        <f>[1]!genNormal($E$9,$E$10)</f>
        <v>#VALUE!</v>
      </c>
      <c r="F426" t="e" vm="2">
        <f>[1]!GenLognormal($F$9,$F$10)</f>
        <v>#VALUE!</v>
      </c>
      <c r="G426" t="e" vm="2">
        <f>[1]!genBinomial(1,0.567)</f>
        <v>#VALUE!</v>
      </c>
      <c r="H426" s="13" t="e" vm="1">
        <f t="shared" si="42"/>
        <v>#VALUE!</v>
      </c>
      <c r="I426" s="1">
        <f>Main!$A$28</f>
        <v>546.4568794166978</v>
      </c>
      <c r="J426" s="48" t="e" vm="1">
        <f t="shared" si="43"/>
        <v>#VALUE!</v>
      </c>
      <c r="K426" t="e" vm="1">
        <f t="shared" si="44"/>
        <v>#VALUE!</v>
      </c>
      <c r="L426" s="1">
        <f>Main!$B$28</f>
        <v>543.76347110552581</v>
      </c>
      <c r="M426" s="48" t="e" vm="1">
        <f t="shared" si="45"/>
        <v>#VALUE!</v>
      </c>
      <c r="N426" t="e" vm="1">
        <f t="shared" si="46"/>
        <v>#VALUE!</v>
      </c>
      <c r="O426" s="1">
        <f>Main!$C$28</f>
        <v>549.13290547962629</v>
      </c>
      <c r="P426" s="48" t="e" vm="1">
        <f t="shared" si="47"/>
        <v>#VALUE!</v>
      </c>
      <c r="Q426" t="e" vm="1">
        <f t="shared" si="48"/>
        <v>#VALUE!</v>
      </c>
    </row>
    <row r="427" spans="1:17">
      <c r="A427">
        <v>417</v>
      </c>
      <c r="C427" t="e" vm="2">
        <f>[1]!GenLognormal($C$9,$C$10)</f>
        <v>#VALUE!</v>
      </c>
      <c r="D427" t="e" vm="2">
        <f>[1]!GenLognormal($D$9,$D$10)</f>
        <v>#VALUE!</v>
      </c>
      <c r="E427" t="e" vm="2">
        <f>[1]!genNormal($E$9,$E$10)</f>
        <v>#VALUE!</v>
      </c>
      <c r="F427" t="e" vm="2">
        <f>[1]!GenLognormal($F$9,$F$10)</f>
        <v>#VALUE!</v>
      </c>
      <c r="G427" t="e" vm="2">
        <f>[1]!genBinomial(1,0.567)</f>
        <v>#VALUE!</v>
      </c>
      <c r="H427" s="13" t="e" vm="1">
        <f t="shared" si="42"/>
        <v>#VALUE!</v>
      </c>
      <c r="I427" s="1">
        <f>Main!$A$28</f>
        <v>546.4568794166978</v>
      </c>
      <c r="J427" s="48" t="e" vm="1">
        <f t="shared" si="43"/>
        <v>#VALUE!</v>
      </c>
      <c r="K427" t="e" vm="1">
        <f t="shared" si="44"/>
        <v>#VALUE!</v>
      </c>
      <c r="L427" s="1">
        <f>Main!$B$28</f>
        <v>543.76347110552581</v>
      </c>
      <c r="M427" s="48" t="e" vm="1">
        <f t="shared" si="45"/>
        <v>#VALUE!</v>
      </c>
      <c r="N427" t="e" vm="1">
        <f t="shared" si="46"/>
        <v>#VALUE!</v>
      </c>
      <c r="O427" s="1">
        <f>Main!$C$28</f>
        <v>549.13290547962629</v>
      </c>
      <c r="P427" s="48" t="e" vm="1">
        <f t="shared" si="47"/>
        <v>#VALUE!</v>
      </c>
      <c r="Q427" t="e" vm="1">
        <f t="shared" si="48"/>
        <v>#VALUE!</v>
      </c>
    </row>
    <row r="428" spans="1:17">
      <c r="A428">
        <v>418</v>
      </c>
      <c r="C428" t="e" vm="2">
        <f>[1]!GenLognormal($C$9,$C$10)</f>
        <v>#VALUE!</v>
      </c>
      <c r="D428" t="e" vm="2">
        <f>[1]!GenLognormal($D$9,$D$10)</f>
        <v>#VALUE!</v>
      </c>
      <c r="E428" t="e" vm="2">
        <f>[1]!genNormal($E$9,$E$10)</f>
        <v>#VALUE!</v>
      </c>
      <c r="F428" t="e" vm="2">
        <f>[1]!GenLognormal($F$9,$F$10)</f>
        <v>#VALUE!</v>
      </c>
      <c r="G428" t="e" vm="2">
        <f>[1]!genBinomial(1,0.567)</f>
        <v>#VALUE!</v>
      </c>
      <c r="H428" s="13" t="e" vm="1">
        <f t="shared" si="42"/>
        <v>#VALUE!</v>
      </c>
      <c r="I428" s="1">
        <f>Main!$A$28</f>
        <v>546.4568794166978</v>
      </c>
      <c r="J428" s="48" t="e" vm="1">
        <f t="shared" si="43"/>
        <v>#VALUE!</v>
      </c>
      <c r="K428" t="e" vm="1">
        <f t="shared" si="44"/>
        <v>#VALUE!</v>
      </c>
      <c r="L428" s="1">
        <f>Main!$B$28</f>
        <v>543.76347110552581</v>
      </c>
      <c r="M428" s="48" t="e" vm="1">
        <f t="shared" si="45"/>
        <v>#VALUE!</v>
      </c>
      <c r="N428" t="e" vm="1">
        <f t="shared" si="46"/>
        <v>#VALUE!</v>
      </c>
      <c r="O428" s="1">
        <f>Main!$C$28</f>
        <v>549.13290547962629</v>
      </c>
      <c r="P428" s="48" t="e" vm="1">
        <f t="shared" si="47"/>
        <v>#VALUE!</v>
      </c>
      <c r="Q428" t="e" vm="1">
        <f t="shared" si="48"/>
        <v>#VALUE!</v>
      </c>
    </row>
    <row r="429" spans="1:17">
      <c r="A429">
        <v>419</v>
      </c>
      <c r="C429" t="e" vm="2">
        <f>[1]!GenLognormal($C$9,$C$10)</f>
        <v>#VALUE!</v>
      </c>
      <c r="D429" t="e" vm="2">
        <f>[1]!GenLognormal($D$9,$D$10)</f>
        <v>#VALUE!</v>
      </c>
      <c r="E429" t="e" vm="2">
        <f>[1]!genNormal($E$9,$E$10)</f>
        <v>#VALUE!</v>
      </c>
      <c r="F429" t="e" vm="2">
        <f>[1]!GenLognormal($F$9,$F$10)</f>
        <v>#VALUE!</v>
      </c>
      <c r="G429" t="e" vm="2">
        <f>[1]!genBinomial(1,0.567)</f>
        <v>#VALUE!</v>
      </c>
      <c r="H429" s="13" t="e" vm="1">
        <f t="shared" si="42"/>
        <v>#VALUE!</v>
      </c>
      <c r="I429" s="1">
        <f>Main!$A$28</f>
        <v>546.4568794166978</v>
      </c>
      <c r="J429" s="48" t="e" vm="1">
        <f t="shared" si="43"/>
        <v>#VALUE!</v>
      </c>
      <c r="K429" t="e" vm="1">
        <f t="shared" si="44"/>
        <v>#VALUE!</v>
      </c>
      <c r="L429" s="1">
        <f>Main!$B$28</f>
        <v>543.76347110552581</v>
      </c>
      <c r="M429" s="48" t="e" vm="1">
        <f t="shared" si="45"/>
        <v>#VALUE!</v>
      </c>
      <c r="N429" t="e" vm="1">
        <f t="shared" si="46"/>
        <v>#VALUE!</v>
      </c>
      <c r="O429" s="1">
        <f>Main!$C$28</f>
        <v>549.13290547962629</v>
      </c>
      <c r="P429" s="48" t="e" vm="1">
        <f t="shared" si="47"/>
        <v>#VALUE!</v>
      </c>
      <c r="Q429" t="e" vm="1">
        <f t="shared" si="48"/>
        <v>#VALUE!</v>
      </c>
    </row>
    <row r="430" spans="1:17">
      <c r="A430">
        <v>420</v>
      </c>
      <c r="C430" t="e" vm="2">
        <f>[1]!GenLognormal($C$9,$C$10)</f>
        <v>#VALUE!</v>
      </c>
      <c r="D430" t="e" vm="2">
        <f>[1]!GenLognormal($D$9,$D$10)</f>
        <v>#VALUE!</v>
      </c>
      <c r="E430" t="e" vm="2">
        <f>[1]!genNormal($E$9,$E$10)</f>
        <v>#VALUE!</v>
      </c>
      <c r="F430" t="e" vm="2">
        <f>[1]!GenLognormal($F$9,$F$10)</f>
        <v>#VALUE!</v>
      </c>
      <c r="G430" t="e" vm="2">
        <f>[1]!genBinomial(1,0.567)</f>
        <v>#VALUE!</v>
      </c>
      <c r="H430" s="13" t="e" vm="1">
        <f t="shared" si="42"/>
        <v>#VALUE!</v>
      </c>
      <c r="I430" s="1">
        <f>Main!$A$28</f>
        <v>546.4568794166978</v>
      </c>
      <c r="J430" s="48" t="e" vm="1">
        <f t="shared" si="43"/>
        <v>#VALUE!</v>
      </c>
      <c r="K430" t="e" vm="1">
        <f t="shared" si="44"/>
        <v>#VALUE!</v>
      </c>
      <c r="L430" s="1">
        <f>Main!$B$28</f>
        <v>543.76347110552581</v>
      </c>
      <c r="M430" s="48" t="e" vm="1">
        <f t="shared" si="45"/>
        <v>#VALUE!</v>
      </c>
      <c r="N430" t="e" vm="1">
        <f t="shared" si="46"/>
        <v>#VALUE!</v>
      </c>
      <c r="O430" s="1">
        <f>Main!$C$28</f>
        <v>549.13290547962629</v>
      </c>
      <c r="P430" s="48" t="e" vm="1">
        <f t="shared" si="47"/>
        <v>#VALUE!</v>
      </c>
      <c r="Q430" t="e" vm="1">
        <f t="shared" si="48"/>
        <v>#VALUE!</v>
      </c>
    </row>
    <row r="431" spans="1:17">
      <c r="A431">
        <v>421</v>
      </c>
      <c r="C431" t="e" vm="2">
        <f>[1]!GenLognormal($C$9,$C$10)</f>
        <v>#VALUE!</v>
      </c>
      <c r="D431" t="e" vm="2">
        <f>[1]!GenLognormal($D$9,$D$10)</f>
        <v>#VALUE!</v>
      </c>
      <c r="E431" t="e" vm="2">
        <f>[1]!genNormal($E$9,$E$10)</f>
        <v>#VALUE!</v>
      </c>
      <c r="F431" t="e" vm="2">
        <f>[1]!GenLognormal($F$9,$F$10)</f>
        <v>#VALUE!</v>
      </c>
      <c r="G431" t="e" vm="2">
        <f>[1]!genBinomial(1,0.567)</f>
        <v>#VALUE!</v>
      </c>
      <c r="H431" s="13" t="e" vm="1">
        <f t="shared" si="42"/>
        <v>#VALUE!</v>
      </c>
      <c r="I431" s="1">
        <f>Main!$A$28</f>
        <v>546.4568794166978</v>
      </c>
      <c r="J431" s="48" t="e" vm="1">
        <f t="shared" si="43"/>
        <v>#VALUE!</v>
      </c>
      <c r="K431" t="e" vm="1">
        <f t="shared" si="44"/>
        <v>#VALUE!</v>
      </c>
      <c r="L431" s="1">
        <f>Main!$B$28</f>
        <v>543.76347110552581</v>
      </c>
      <c r="M431" s="48" t="e" vm="1">
        <f t="shared" si="45"/>
        <v>#VALUE!</v>
      </c>
      <c r="N431" t="e" vm="1">
        <f t="shared" si="46"/>
        <v>#VALUE!</v>
      </c>
      <c r="O431" s="1">
        <f>Main!$C$28</f>
        <v>549.13290547962629</v>
      </c>
      <c r="P431" s="48" t="e" vm="1">
        <f t="shared" si="47"/>
        <v>#VALUE!</v>
      </c>
      <c r="Q431" t="e" vm="1">
        <f t="shared" si="48"/>
        <v>#VALUE!</v>
      </c>
    </row>
    <row r="432" spans="1:17">
      <c r="A432">
        <v>422</v>
      </c>
      <c r="C432" t="e" vm="2">
        <f>[1]!GenLognormal($C$9,$C$10)</f>
        <v>#VALUE!</v>
      </c>
      <c r="D432" t="e" vm="2">
        <f>[1]!GenLognormal($D$9,$D$10)</f>
        <v>#VALUE!</v>
      </c>
      <c r="E432" t="e" vm="2">
        <f>[1]!genNormal($E$9,$E$10)</f>
        <v>#VALUE!</v>
      </c>
      <c r="F432" t="e" vm="2">
        <f>[1]!GenLognormal($F$9,$F$10)</f>
        <v>#VALUE!</v>
      </c>
      <c r="G432" t="e" vm="2">
        <f>[1]!genBinomial(1,0.567)</f>
        <v>#VALUE!</v>
      </c>
      <c r="H432" s="13" t="e" vm="1">
        <f t="shared" si="42"/>
        <v>#VALUE!</v>
      </c>
      <c r="I432" s="1">
        <f>Main!$A$28</f>
        <v>546.4568794166978</v>
      </c>
      <c r="J432" s="48" t="e" vm="1">
        <f t="shared" si="43"/>
        <v>#VALUE!</v>
      </c>
      <c r="K432" t="e" vm="1">
        <f t="shared" si="44"/>
        <v>#VALUE!</v>
      </c>
      <c r="L432" s="1">
        <f>Main!$B$28</f>
        <v>543.76347110552581</v>
      </c>
      <c r="M432" s="48" t="e" vm="1">
        <f t="shared" si="45"/>
        <v>#VALUE!</v>
      </c>
      <c r="N432" t="e" vm="1">
        <f t="shared" si="46"/>
        <v>#VALUE!</v>
      </c>
      <c r="O432" s="1">
        <f>Main!$C$28</f>
        <v>549.13290547962629</v>
      </c>
      <c r="P432" s="48" t="e" vm="1">
        <f t="shared" si="47"/>
        <v>#VALUE!</v>
      </c>
      <c r="Q432" t="e" vm="1">
        <f t="shared" si="48"/>
        <v>#VALUE!</v>
      </c>
    </row>
    <row r="433" spans="1:17">
      <c r="A433">
        <v>423</v>
      </c>
      <c r="C433" t="e" vm="2">
        <f>[1]!GenLognormal($C$9,$C$10)</f>
        <v>#VALUE!</v>
      </c>
      <c r="D433" t="e" vm="2">
        <f>[1]!GenLognormal($D$9,$D$10)</f>
        <v>#VALUE!</v>
      </c>
      <c r="E433" t="e" vm="2">
        <f>[1]!genNormal($E$9,$E$10)</f>
        <v>#VALUE!</v>
      </c>
      <c r="F433" t="e" vm="2">
        <f>[1]!GenLognormal($F$9,$F$10)</f>
        <v>#VALUE!</v>
      </c>
      <c r="G433" t="e" vm="2">
        <f>[1]!genBinomial(1,0.567)</f>
        <v>#VALUE!</v>
      </c>
      <c r="H433" s="13" t="e" vm="1">
        <f t="shared" si="42"/>
        <v>#VALUE!</v>
      </c>
      <c r="I433" s="1">
        <f>Main!$A$28</f>
        <v>546.4568794166978</v>
      </c>
      <c r="J433" s="48" t="e" vm="1">
        <f t="shared" si="43"/>
        <v>#VALUE!</v>
      </c>
      <c r="K433" t="e" vm="1">
        <f t="shared" si="44"/>
        <v>#VALUE!</v>
      </c>
      <c r="L433" s="1">
        <f>Main!$B$28</f>
        <v>543.76347110552581</v>
      </c>
      <c r="M433" s="48" t="e" vm="1">
        <f t="shared" si="45"/>
        <v>#VALUE!</v>
      </c>
      <c r="N433" t="e" vm="1">
        <f t="shared" si="46"/>
        <v>#VALUE!</v>
      </c>
      <c r="O433" s="1">
        <f>Main!$C$28</f>
        <v>549.13290547962629</v>
      </c>
      <c r="P433" s="48" t="e" vm="1">
        <f t="shared" si="47"/>
        <v>#VALUE!</v>
      </c>
      <c r="Q433" t="e" vm="1">
        <f t="shared" si="48"/>
        <v>#VALUE!</v>
      </c>
    </row>
    <row r="434" spans="1:17">
      <c r="A434">
        <v>424</v>
      </c>
      <c r="C434" t="e" vm="2">
        <f>[1]!GenLognormal($C$9,$C$10)</f>
        <v>#VALUE!</v>
      </c>
      <c r="D434" t="e" vm="2">
        <f>[1]!GenLognormal($D$9,$D$10)</f>
        <v>#VALUE!</v>
      </c>
      <c r="E434" t="e" vm="2">
        <f>[1]!genNormal($E$9,$E$10)</f>
        <v>#VALUE!</v>
      </c>
      <c r="F434" t="e" vm="2">
        <f>[1]!GenLognormal($F$9,$F$10)</f>
        <v>#VALUE!</v>
      </c>
      <c r="G434" t="e" vm="2">
        <f>[1]!genBinomial(1,0.567)</f>
        <v>#VALUE!</v>
      </c>
      <c r="H434" s="13" t="e" vm="1">
        <f t="shared" si="42"/>
        <v>#VALUE!</v>
      </c>
      <c r="I434" s="1">
        <f>Main!$A$28</f>
        <v>546.4568794166978</v>
      </c>
      <c r="J434" s="48" t="e" vm="1">
        <f t="shared" si="43"/>
        <v>#VALUE!</v>
      </c>
      <c r="K434" t="e" vm="1">
        <f t="shared" si="44"/>
        <v>#VALUE!</v>
      </c>
      <c r="L434" s="1">
        <f>Main!$B$28</f>
        <v>543.76347110552581</v>
      </c>
      <c r="M434" s="48" t="e" vm="1">
        <f t="shared" si="45"/>
        <v>#VALUE!</v>
      </c>
      <c r="N434" t="e" vm="1">
        <f t="shared" si="46"/>
        <v>#VALUE!</v>
      </c>
      <c r="O434" s="1">
        <f>Main!$C$28</f>
        <v>549.13290547962629</v>
      </c>
      <c r="P434" s="48" t="e" vm="1">
        <f t="shared" si="47"/>
        <v>#VALUE!</v>
      </c>
      <c r="Q434" t="e" vm="1">
        <f t="shared" si="48"/>
        <v>#VALUE!</v>
      </c>
    </row>
    <row r="435" spans="1:17">
      <c r="A435">
        <v>425</v>
      </c>
      <c r="C435" t="e" vm="2">
        <f>[1]!GenLognormal($C$9,$C$10)</f>
        <v>#VALUE!</v>
      </c>
      <c r="D435" t="e" vm="2">
        <f>[1]!GenLognormal($D$9,$D$10)</f>
        <v>#VALUE!</v>
      </c>
      <c r="E435" t="e" vm="2">
        <f>[1]!genNormal($E$9,$E$10)</f>
        <v>#VALUE!</v>
      </c>
      <c r="F435" t="e" vm="2">
        <f>[1]!GenLognormal($F$9,$F$10)</f>
        <v>#VALUE!</v>
      </c>
      <c r="G435" t="e" vm="2">
        <f>[1]!genBinomial(1,0.567)</f>
        <v>#VALUE!</v>
      </c>
      <c r="H435" s="13" t="e" vm="1">
        <f t="shared" si="42"/>
        <v>#VALUE!</v>
      </c>
      <c r="I435" s="1">
        <f>Main!$A$28</f>
        <v>546.4568794166978</v>
      </c>
      <c r="J435" s="48" t="e" vm="1">
        <f t="shared" si="43"/>
        <v>#VALUE!</v>
      </c>
      <c r="K435" t="e" vm="1">
        <f t="shared" si="44"/>
        <v>#VALUE!</v>
      </c>
      <c r="L435" s="1">
        <f>Main!$B$28</f>
        <v>543.76347110552581</v>
      </c>
      <c r="M435" s="48" t="e" vm="1">
        <f t="shared" si="45"/>
        <v>#VALUE!</v>
      </c>
      <c r="N435" t="e" vm="1">
        <f t="shared" si="46"/>
        <v>#VALUE!</v>
      </c>
      <c r="O435" s="1">
        <f>Main!$C$28</f>
        <v>549.13290547962629</v>
      </c>
      <c r="P435" s="48" t="e" vm="1">
        <f t="shared" si="47"/>
        <v>#VALUE!</v>
      </c>
      <c r="Q435" t="e" vm="1">
        <f t="shared" si="48"/>
        <v>#VALUE!</v>
      </c>
    </row>
    <row r="436" spans="1:17">
      <c r="A436">
        <v>426</v>
      </c>
      <c r="C436" t="e" vm="2">
        <f>[1]!GenLognormal($C$9,$C$10)</f>
        <v>#VALUE!</v>
      </c>
      <c r="D436" t="e" vm="2">
        <f>[1]!GenLognormal($D$9,$D$10)</f>
        <v>#VALUE!</v>
      </c>
      <c r="E436" t="e" vm="2">
        <f>[1]!genNormal($E$9,$E$10)</f>
        <v>#VALUE!</v>
      </c>
      <c r="F436" t="e" vm="2">
        <f>[1]!GenLognormal($F$9,$F$10)</f>
        <v>#VALUE!</v>
      </c>
      <c r="G436" t="e" vm="2">
        <f>[1]!genBinomial(1,0.567)</f>
        <v>#VALUE!</v>
      </c>
      <c r="H436" s="13" t="e" vm="1">
        <f t="shared" si="42"/>
        <v>#VALUE!</v>
      </c>
      <c r="I436" s="1">
        <f>Main!$A$28</f>
        <v>546.4568794166978</v>
      </c>
      <c r="J436" s="48" t="e" vm="1">
        <f t="shared" si="43"/>
        <v>#VALUE!</v>
      </c>
      <c r="K436" t="e" vm="1">
        <f t="shared" si="44"/>
        <v>#VALUE!</v>
      </c>
      <c r="L436" s="1">
        <f>Main!$B$28</f>
        <v>543.76347110552581</v>
      </c>
      <c r="M436" s="48" t="e" vm="1">
        <f t="shared" si="45"/>
        <v>#VALUE!</v>
      </c>
      <c r="N436" t="e" vm="1">
        <f t="shared" si="46"/>
        <v>#VALUE!</v>
      </c>
      <c r="O436" s="1">
        <f>Main!$C$28</f>
        <v>549.13290547962629</v>
      </c>
      <c r="P436" s="48" t="e" vm="1">
        <f t="shared" si="47"/>
        <v>#VALUE!</v>
      </c>
      <c r="Q436" t="e" vm="1">
        <f t="shared" si="48"/>
        <v>#VALUE!</v>
      </c>
    </row>
    <row r="437" spans="1:17">
      <c r="A437">
        <v>427</v>
      </c>
      <c r="C437" t="e" vm="2">
        <f>[1]!GenLognormal($C$9,$C$10)</f>
        <v>#VALUE!</v>
      </c>
      <c r="D437" t="e" vm="2">
        <f>[1]!GenLognormal($D$9,$D$10)</f>
        <v>#VALUE!</v>
      </c>
      <c r="E437" t="e" vm="2">
        <f>[1]!genNormal($E$9,$E$10)</f>
        <v>#VALUE!</v>
      </c>
      <c r="F437" t="e" vm="2">
        <f>[1]!GenLognormal($F$9,$F$10)</f>
        <v>#VALUE!</v>
      </c>
      <c r="G437" t="e" vm="2">
        <f>[1]!genBinomial(1,0.567)</f>
        <v>#VALUE!</v>
      </c>
      <c r="H437" s="13" t="e" vm="1">
        <f t="shared" si="42"/>
        <v>#VALUE!</v>
      </c>
      <c r="I437" s="1">
        <f>Main!$A$28</f>
        <v>546.4568794166978</v>
      </c>
      <c r="J437" s="48" t="e" vm="1">
        <f t="shared" si="43"/>
        <v>#VALUE!</v>
      </c>
      <c r="K437" t="e" vm="1">
        <f t="shared" si="44"/>
        <v>#VALUE!</v>
      </c>
      <c r="L437" s="1">
        <f>Main!$B$28</f>
        <v>543.76347110552581</v>
      </c>
      <c r="M437" s="48" t="e" vm="1">
        <f t="shared" si="45"/>
        <v>#VALUE!</v>
      </c>
      <c r="N437" t="e" vm="1">
        <f t="shared" si="46"/>
        <v>#VALUE!</v>
      </c>
      <c r="O437" s="1">
        <f>Main!$C$28</f>
        <v>549.13290547962629</v>
      </c>
      <c r="P437" s="48" t="e" vm="1">
        <f t="shared" si="47"/>
        <v>#VALUE!</v>
      </c>
      <c r="Q437" t="e" vm="1">
        <f t="shared" si="48"/>
        <v>#VALUE!</v>
      </c>
    </row>
    <row r="438" spans="1:17">
      <c r="A438">
        <v>428</v>
      </c>
      <c r="C438" t="e" vm="2">
        <f>[1]!GenLognormal($C$9,$C$10)</f>
        <v>#VALUE!</v>
      </c>
      <c r="D438" t="e" vm="2">
        <f>[1]!GenLognormal($D$9,$D$10)</f>
        <v>#VALUE!</v>
      </c>
      <c r="E438" t="e" vm="2">
        <f>[1]!genNormal($E$9,$E$10)</f>
        <v>#VALUE!</v>
      </c>
      <c r="F438" t="e" vm="2">
        <f>[1]!GenLognormal($F$9,$F$10)</f>
        <v>#VALUE!</v>
      </c>
      <c r="G438" t="e" vm="2">
        <f>[1]!genBinomial(1,0.567)</f>
        <v>#VALUE!</v>
      </c>
      <c r="H438" s="13" t="e" vm="1">
        <f t="shared" si="42"/>
        <v>#VALUE!</v>
      </c>
      <c r="I438" s="1">
        <f>Main!$A$28</f>
        <v>546.4568794166978</v>
      </c>
      <c r="J438" s="48" t="e" vm="1">
        <f t="shared" si="43"/>
        <v>#VALUE!</v>
      </c>
      <c r="K438" t="e" vm="1">
        <f t="shared" si="44"/>
        <v>#VALUE!</v>
      </c>
      <c r="L438" s="1">
        <f>Main!$B$28</f>
        <v>543.76347110552581</v>
      </c>
      <c r="M438" s="48" t="e" vm="1">
        <f t="shared" si="45"/>
        <v>#VALUE!</v>
      </c>
      <c r="N438" t="e" vm="1">
        <f t="shared" si="46"/>
        <v>#VALUE!</v>
      </c>
      <c r="O438" s="1">
        <f>Main!$C$28</f>
        <v>549.13290547962629</v>
      </c>
      <c r="P438" s="48" t="e" vm="1">
        <f t="shared" si="47"/>
        <v>#VALUE!</v>
      </c>
      <c r="Q438" t="e" vm="1">
        <f t="shared" si="48"/>
        <v>#VALUE!</v>
      </c>
    </row>
    <row r="439" spans="1:17">
      <c r="A439">
        <v>429</v>
      </c>
      <c r="C439" t="e" vm="2">
        <f>[1]!GenLognormal($C$9,$C$10)</f>
        <v>#VALUE!</v>
      </c>
      <c r="D439" t="e" vm="2">
        <f>[1]!GenLognormal($D$9,$D$10)</f>
        <v>#VALUE!</v>
      </c>
      <c r="E439" t="e" vm="2">
        <f>[1]!genNormal($E$9,$E$10)</f>
        <v>#VALUE!</v>
      </c>
      <c r="F439" t="e" vm="2">
        <f>[1]!GenLognormal($F$9,$F$10)</f>
        <v>#VALUE!</v>
      </c>
      <c r="G439" t="e" vm="2">
        <f>[1]!genBinomial(1,0.567)</f>
        <v>#VALUE!</v>
      </c>
      <c r="H439" s="13" t="e" vm="1">
        <f t="shared" si="42"/>
        <v>#VALUE!</v>
      </c>
      <c r="I439" s="1">
        <f>Main!$A$28</f>
        <v>546.4568794166978</v>
      </c>
      <c r="J439" s="48" t="e" vm="1">
        <f t="shared" si="43"/>
        <v>#VALUE!</v>
      </c>
      <c r="K439" t="e" vm="1">
        <f t="shared" si="44"/>
        <v>#VALUE!</v>
      </c>
      <c r="L439" s="1">
        <f>Main!$B$28</f>
        <v>543.76347110552581</v>
      </c>
      <c r="M439" s="48" t="e" vm="1">
        <f t="shared" si="45"/>
        <v>#VALUE!</v>
      </c>
      <c r="N439" t="e" vm="1">
        <f t="shared" si="46"/>
        <v>#VALUE!</v>
      </c>
      <c r="O439" s="1">
        <f>Main!$C$28</f>
        <v>549.13290547962629</v>
      </c>
      <c r="P439" s="48" t="e" vm="1">
        <f t="shared" si="47"/>
        <v>#VALUE!</v>
      </c>
      <c r="Q439" t="e" vm="1">
        <f t="shared" si="48"/>
        <v>#VALUE!</v>
      </c>
    </row>
    <row r="440" spans="1:17">
      <c r="A440">
        <v>430</v>
      </c>
      <c r="C440" t="e" vm="2">
        <f>[1]!GenLognormal($C$9,$C$10)</f>
        <v>#VALUE!</v>
      </c>
      <c r="D440" t="e" vm="2">
        <f>[1]!GenLognormal($D$9,$D$10)</f>
        <v>#VALUE!</v>
      </c>
      <c r="E440" t="e" vm="2">
        <f>[1]!genNormal($E$9,$E$10)</f>
        <v>#VALUE!</v>
      </c>
      <c r="F440" t="e" vm="2">
        <f>[1]!GenLognormal($F$9,$F$10)</f>
        <v>#VALUE!</v>
      </c>
      <c r="G440" t="e" vm="2">
        <f>[1]!genBinomial(1,0.567)</f>
        <v>#VALUE!</v>
      </c>
      <c r="H440" s="13" t="e" vm="1">
        <f t="shared" si="42"/>
        <v>#VALUE!</v>
      </c>
      <c r="I440" s="1">
        <f>Main!$A$28</f>
        <v>546.4568794166978</v>
      </c>
      <c r="J440" s="48" t="e" vm="1">
        <f t="shared" si="43"/>
        <v>#VALUE!</v>
      </c>
      <c r="K440" t="e" vm="1">
        <f t="shared" si="44"/>
        <v>#VALUE!</v>
      </c>
      <c r="L440" s="1">
        <f>Main!$B$28</f>
        <v>543.76347110552581</v>
      </c>
      <c r="M440" s="48" t="e" vm="1">
        <f t="shared" si="45"/>
        <v>#VALUE!</v>
      </c>
      <c r="N440" t="e" vm="1">
        <f t="shared" si="46"/>
        <v>#VALUE!</v>
      </c>
      <c r="O440" s="1">
        <f>Main!$C$28</f>
        <v>549.13290547962629</v>
      </c>
      <c r="P440" s="48" t="e" vm="1">
        <f t="shared" si="47"/>
        <v>#VALUE!</v>
      </c>
      <c r="Q440" t="e" vm="1">
        <f t="shared" si="48"/>
        <v>#VALUE!</v>
      </c>
    </row>
    <row r="441" spans="1:17">
      <c r="A441">
        <v>431</v>
      </c>
      <c r="C441" t="e" vm="2">
        <f>[1]!GenLognormal($C$9,$C$10)</f>
        <v>#VALUE!</v>
      </c>
      <c r="D441" t="e" vm="2">
        <f>[1]!GenLognormal($D$9,$D$10)</f>
        <v>#VALUE!</v>
      </c>
      <c r="E441" t="e" vm="2">
        <f>[1]!genNormal($E$9,$E$10)</f>
        <v>#VALUE!</v>
      </c>
      <c r="F441" t="e" vm="2">
        <f>[1]!GenLognormal($F$9,$F$10)</f>
        <v>#VALUE!</v>
      </c>
      <c r="G441" t="e" vm="2">
        <f>[1]!genBinomial(1,0.567)</f>
        <v>#VALUE!</v>
      </c>
      <c r="H441" s="13" t="e" vm="1">
        <f t="shared" si="42"/>
        <v>#VALUE!</v>
      </c>
      <c r="I441" s="1">
        <f>Main!$A$28</f>
        <v>546.4568794166978</v>
      </c>
      <c r="J441" s="48" t="e" vm="1">
        <f t="shared" si="43"/>
        <v>#VALUE!</v>
      </c>
      <c r="K441" t="e" vm="1">
        <f t="shared" si="44"/>
        <v>#VALUE!</v>
      </c>
      <c r="L441" s="1">
        <f>Main!$B$28</f>
        <v>543.76347110552581</v>
      </c>
      <c r="M441" s="48" t="e" vm="1">
        <f t="shared" si="45"/>
        <v>#VALUE!</v>
      </c>
      <c r="N441" t="e" vm="1">
        <f t="shared" si="46"/>
        <v>#VALUE!</v>
      </c>
      <c r="O441" s="1">
        <f>Main!$C$28</f>
        <v>549.13290547962629</v>
      </c>
      <c r="P441" s="48" t="e" vm="1">
        <f t="shared" si="47"/>
        <v>#VALUE!</v>
      </c>
      <c r="Q441" t="e" vm="1">
        <f t="shared" si="48"/>
        <v>#VALUE!</v>
      </c>
    </row>
    <row r="442" spans="1:17">
      <c r="A442">
        <v>432</v>
      </c>
      <c r="C442" t="e" vm="2">
        <f>[1]!GenLognormal($C$9,$C$10)</f>
        <v>#VALUE!</v>
      </c>
      <c r="D442" t="e" vm="2">
        <f>[1]!GenLognormal($D$9,$D$10)</f>
        <v>#VALUE!</v>
      </c>
      <c r="E442" t="e" vm="2">
        <f>[1]!genNormal($E$9,$E$10)</f>
        <v>#VALUE!</v>
      </c>
      <c r="F442" t="e" vm="2">
        <f>[1]!GenLognormal($F$9,$F$10)</f>
        <v>#VALUE!</v>
      </c>
      <c r="G442" t="e" vm="2">
        <f>[1]!genBinomial(1,0.567)</f>
        <v>#VALUE!</v>
      </c>
      <c r="H442" s="13" t="e" vm="1">
        <f t="shared" si="42"/>
        <v>#VALUE!</v>
      </c>
      <c r="I442" s="1">
        <f>Main!$A$28</f>
        <v>546.4568794166978</v>
      </c>
      <c r="J442" s="48" t="e" vm="1">
        <f t="shared" si="43"/>
        <v>#VALUE!</v>
      </c>
      <c r="K442" t="e" vm="1">
        <f t="shared" si="44"/>
        <v>#VALUE!</v>
      </c>
      <c r="L442" s="1">
        <f>Main!$B$28</f>
        <v>543.76347110552581</v>
      </c>
      <c r="M442" s="48" t="e" vm="1">
        <f t="shared" si="45"/>
        <v>#VALUE!</v>
      </c>
      <c r="N442" t="e" vm="1">
        <f t="shared" si="46"/>
        <v>#VALUE!</v>
      </c>
      <c r="O442" s="1">
        <f>Main!$C$28</f>
        <v>549.13290547962629</v>
      </c>
      <c r="P442" s="48" t="e" vm="1">
        <f t="shared" si="47"/>
        <v>#VALUE!</v>
      </c>
      <c r="Q442" t="e" vm="1">
        <f t="shared" si="48"/>
        <v>#VALUE!</v>
      </c>
    </row>
    <row r="443" spans="1:17">
      <c r="A443">
        <v>433</v>
      </c>
      <c r="C443" t="e" vm="2">
        <f>[1]!GenLognormal($C$9,$C$10)</f>
        <v>#VALUE!</v>
      </c>
      <c r="D443" t="e" vm="2">
        <f>[1]!GenLognormal($D$9,$D$10)</f>
        <v>#VALUE!</v>
      </c>
      <c r="E443" t="e" vm="2">
        <f>[1]!genNormal($E$9,$E$10)</f>
        <v>#VALUE!</v>
      </c>
      <c r="F443" t="e" vm="2">
        <f>[1]!GenLognormal($F$9,$F$10)</f>
        <v>#VALUE!</v>
      </c>
      <c r="G443" t="e" vm="2">
        <f>[1]!genBinomial(1,0.567)</f>
        <v>#VALUE!</v>
      </c>
      <c r="H443" s="13" t="e" vm="1">
        <f t="shared" si="42"/>
        <v>#VALUE!</v>
      </c>
      <c r="I443" s="1">
        <f>Main!$A$28</f>
        <v>546.4568794166978</v>
      </c>
      <c r="J443" s="48" t="e" vm="1">
        <f t="shared" si="43"/>
        <v>#VALUE!</v>
      </c>
      <c r="K443" t="e" vm="1">
        <f t="shared" si="44"/>
        <v>#VALUE!</v>
      </c>
      <c r="L443" s="1">
        <f>Main!$B$28</f>
        <v>543.76347110552581</v>
      </c>
      <c r="M443" s="48" t="e" vm="1">
        <f t="shared" si="45"/>
        <v>#VALUE!</v>
      </c>
      <c r="N443" t="e" vm="1">
        <f t="shared" si="46"/>
        <v>#VALUE!</v>
      </c>
      <c r="O443" s="1">
        <f>Main!$C$28</f>
        <v>549.13290547962629</v>
      </c>
      <c r="P443" s="48" t="e" vm="1">
        <f t="shared" si="47"/>
        <v>#VALUE!</v>
      </c>
      <c r="Q443" t="e" vm="1">
        <f t="shared" si="48"/>
        <v>#VALUE!</v>
      </c>
    </row>
    <row r="444" spans="1:17">
      <c r="A444">
        <v>434</v>
      </c>
      <c r="C444" t="e" vm="2">
        <f>[1]!GenLognormal($C$9,$C$10)</f>
        <v>#VALUE!</v>
      </c>
      <c r="D444" t="e" vm="2">
        <f>[1]!GenLognormal($D$9,$D$10)</f>
        <v>#VALUE!</v>
      </c>
      <c r="E444" t="e" vm="2">
        <f>[1]!genNormal($E$9,$E$10)</f>
        <v>#VALUE!</v>
      </c>
      <c r="F444" t="e" vm="2">
        <f>[1]!GenLognormal($F$9,$F$10)</f>
        <v>#VALUE!</v>
      </c>
      <c r="G444" t="e" vm="2">
        <f>[1]!genBinomial(1,0.567)</f>
        <v>#VALUE!</v>
      </c>
      <c r="H444" s="13" t="e" vm="1">
        <f t="shared" si="42"/>
        <v>#VALUE!</v>
      </c>
      <c r="I444" s="1">
        <f>Main!$A$28</f>
        <v>546.4568794166978</v>
      </c>
      <c r="J444" s="48" t="e" vm="1">
        <f t="shared" si="43"/>
        <v>#VALUE!</v>
      </c>
      <c r="K444" t="e" vm="1">
        <f t="shared" si="44"/>
        <v>#VALUE!</v>
      </c>
      <c r="L444" s="1">
        <f>Main!$B$28</f>
        <v>543.76347110552581</v>
      </c>
      <c r="M444" s="48" t="e" vm="1">
        <f t="shared" si="45"/>
        <v>#VALUE!</v>
      </c>
      <c r="N444" t="e" vm="1">
        <f t="shared" si="46"/>
        <v>#VALUE!</v>
      </c>
      <c r="O444" s="1">
        <f>Main!$C$28</f>
        <v>549.13290547962629</v>
      </c>
      <c r="P444" s="48" t="e" vm="1">
        <f t="shared" si="47"/>
        <v>#VALUE!</v>
      </c>
      <c r="Q444" t="e" vm="1">
        <f t="shared" si="48"/>
        <v>#VALUE!</v>
      </c>
    </row>
    <row r="445" spans="1:17">
      <c r="A445">
        <v>435</v>
      </c>
      <c r="C445" t="e" vm="2">
        <f>[1]!GenLognormal($C$9,$C$10)</f>
        <v>#VALUE!</v>
      </c>
      <c r="D445" t="e" vm="2">
        <f>[1]!GenLognormal($D$9,$D$10)</f>
        <v>#VALUE!</v>
      </c>
      <c r="E445" t="e" vm="2">
        <f>[1]!genNormal($E$9,$E$10)</f>
        <v>#VALUE!</v>
      </c>
      <c r="F445" t="e" vm="2">
        <f>[1]!GenLognormal($F$9,$F$10)</f>
        <v>#VALUE!</v>
      </c>
      <c r="G445" t="e" vm="2">
        <f>[1]!genBinomial(1,0.567)</f>
        <v>#VALUE!</v>
      </c>
      <c r="H445" s="13" t="e" vm="1">
        <f t="shared" si="42"/>
        <v>#VALUE!</v>
      </c>
      <c r="I445" s="1">
        <f>Main!$A$28</f>
        <v>546.4568794166978</v>
      </c>
      <c r="J445" s="48" t="e" vm="1">
        <f t="shared" si="43"/>
        <v>#VALUE!</v>
      </c>
      <c r="K445" t="e" vm="1">
        <f t="shared" si="44"/>
        <v>#VALUE!</v>
      </c>
      <c r="L445" s="1">
        <f>Main!$B$28</f>
        <v>543.76347110552581</v>
      </c>
      <c r="M445" s="48" t="e" vm="1">
        <f t="shared" si="45"/>
        <v>#VALUE!</v>
      </c>
      <c r="N445" t="e" vm="1">
        <f t="shared" si="46"/>
        <v>#VALUE!</v>
      </c>
      <c r="O445" s="1">
        <f>Main!$C$28</f>
        <v>549.13290547962629</v>
      </c>
      <c r="P445" s="48" t="e" vm="1">
        <f t="shared" si="47"/>
        <v>#VALUE!</v>
      </c>
      <c r="Q445" t="e" vm="1">
        <f t="shared" si="48"/>
        <v>#VALUE!</v>
      </c>
    </row>
    <row r="446" spans="1:17">
      <c r="A446">
        <v>436</v>
      </c>
      <c r="C446" t="e" vm="2">
        <f>[1]!GenLognormal($C$9,$C$10)</f>
        <v>#VALUE!</v>
      </c>
      <c r="D446" t="e" vm="2">
        <f>[1]!GenLognormal($D$9,$D$10)</f>
        <v>#VALUE!</v>
      </c>
      <c r="E446" t="e" vm="2">
        <f>[1]!genNormal($E$9,$E$10)</f>
        <v>#VALUE!</v>
      </c>
      <c r="F446" t="e" vm="2">
        <f>[1]!GenLognormal($F$9,$F$10)</f>
        <v>#VALUE!</v>
      </c>
      <c r="G446" t="e" vm="2">
        <f>[1]!genBinomial(1,0.567)</f>
        <v>#VALUE!</v>
      </c>
      <c r="H446" s="13" t="e" vm="1">
        <f t="shared" si="42"/>
        <v>#VALUE!</v>
      </c>
      <c r="I446" s="1">
        <f>Main!$A$28</f>
        <v>546.4568794166978</v>
      </c>
      <c r="J446" s="48" t="e" vm="1">
        <f t="shared" si="43"/>
        <v>#VALUE!</v>
      </c>
      <c r="K446" t="e" vm="1">
        <f t="shared" si="44"/>
        <v>#VALUE!</v>
      </c>
      <c r="L446" s="1">
        <f>Main!$B$28</f>
        <v>543.76347110552581</v>
      </c>
      <c r="M446" s="48" t="e" vm="1">
        <f t="shared" si="45"/>
        <v>#VALUE!</v>
      </c>
      <c r="N446" t="e" vm="1">
        <f t="shared" si="46"/>
        <v>#VALUE!</v>
      </c>
      <c r="O446" s="1">
        <f>Main!$C$28</f>
        <v>549.13290547962629</v>
      </c>
      <c r="P446" s="48" t="e" vm="1">
        <f t="shared" si="47"/>
        <v>#VALUE!</v>
      </c>
      <c r="Q446" t="e" vm="1">
        <f t="shared" si="48"/>
        <v>#VALUE!</v>
      </c>
    </row>
    <row r="447" spans="1:17">
      <c r="A447">
        <v>437</v>
      </c>
      <c r="C447" t="e" vm="2">
        <f>[1]!GenLognormal($C$9,$C$10)</f>
        <v>#VALUE!</v>
      </c>
      <c r="D447" t="e" vm="2">
        <f>[1]!GenLognormal($D$9,$D$10)</f>
        <v>#VALUE!</v>
      </c>
      <c r="E447" t="e" vm="2">
        <f>[1]!genNormal($E$9,$E$10)</f>
        <v>#VALUE!</v>
      </c>
      <c r="F447" t="e" vm="2">
        <f>[1]!GenLognormal($F$9,$F$10)</f>
        <v>#VALUE!</v>
      </c>
      <c r="G447" t="e" vm="2">
        <f>[1]!genBinomial(1,0.567)</f>
        <v>#VALUE!</v>
      </c>
      <c r="H447" s="13" t="e" vm="1">
        <f t="shared" si="42"/>
        <v>#VALUE!</v>
      </c>
      <c r="I447" s="1">
        <f>Main!$A$28</f>
        <v>546.4568794166978</v>
      </c>
      <c r="J447" s="48" t="e" vm="1">
        <f t="shared" si="43"/>
        <v>#VALUE!</v>
      </c>
      <c r="K447" t="e" vm="1">
        <f t="shared" si="44"/>
        <v>#VALUE!</v>
      </c>
      <c r="L447" s="1">
        <f>Main!$B$28</f>
        <v>543.76347110552581</v>
      </c>
      <c r="M447" s="48" t="e" vm="1">
        <f t="shared" si="45"/>
        <v>#VALUE!</v>
      </c>
      <c r="N447" t="e" vm="1">
        <f t="shared" si="46"/>
        <v>#VALUE!</v>
      </c>
      <c r="O447" s="1">
        <f>Main!$C$28</f>
        <v>549.13290547962629</v>
      </c>
      <c r="P447" s="48" t="e" vm="1">
        <f t="shared" si="47"/>
        <v>#VALUE!</v>
      </c>
      <c r="Q447" t="e" vm="1">
        <f t="shared" si="48"/>
        <v>#VALUE!</v>
      </c>
    </row>
    <row r="448" spans="1:17">
      <c r="A448">
        <v>438</v>
      </c>
      <c r="C448" t="e" vm="2">
        <f>[1]!GenLognormal($C$9,$C$10)</f>
        <v>#VALUE!</v>
      </c>
      <c r="D448" t="e" vm="2">
        <f>[1]!GenLognormal($D$9,$D$10)</f>
        <v>#VALUE!</v>
      </c>
      <c r="E448" t="e" vm="2">
        <f>[1]!genNormal($E$9,$E$10)</f>
        <v>#VALUE!</v>
      </c>
      <c r="F448" t="e" vm="2">
        <f>[1]!GenLognormal($F$9,$F$10)</f>
        <v>#VALUE!</v>
      </c>
      <c r="G448" t="e" vm="2">
        <f>[1]!genBinomial(1,0.567)</f>
        <v>#VALUE!</v>
      </c>
      <c r="H448" s="13" t="e" vm="1">
        <f t="shared" si="42"/>
        <v>#VALUE!</v>
      </c>
      <c r="I448" s="1">
        <f>Main!$A$28</f>
        <v>546.4568794166978</v>
      </c>
      <c r="J448" s="48" t="e" vm="1">
        <f t="shared" si="43"/>
        <v>#VALUE!</v>
      </c>
      <c r="K448" t="e" vm="1">
        <f t="shared" si="44"/>
        <v>#VALUE!</v>
      </c>
      <c r="L448" s="1">
        <f>Main!$B$28</f>
        <v>543.76347110552581</v>
      </c>
      <c r="M448" s="48" t="e" vm="1">
        <f t="shared" si="45"/>
        <v>#VALUE!</v>
      </c>
      <c r="N448" t="e" vm="1">
        <f t="shared" si="46"/>
        <v>#VALUE!</v>
      </c>
      <c r="O448" s="1">
        <f>Main!$C$28</f>
        <v>549.13290547962629</v>
      </c>
      <c r="P448" s="48" t="e" vm="1">
        <f t="shared" si="47"/>
        <v>#VALUE!</v>
      </c>
      <c r="Q448" t="e" vm="1">
        <f t="shared" si="48"/>
        <v>#VALUE!</v>
      </c>
    </row>
    <row r="449" spans="1:17">
      <c r="A449">
        <v>439</v>
      </c>
      <c r="C449" t="e" vm="2">
        <f>[1]!GenLognormal($C$9,$C$10)</f>
        <v>#VALUE!</v>
      </c>
      <c r="D449" t="e" vm="2">
        <f>[1]!GenLognormal($D$9,$D$10)</f>
        <v>#VALUE!</v>
      </c>
      <c r="E449" t="e" vm="2">
        <f>[1]!genNormal($E$9,$E$10)</f>
        <v>#VALUE!</v>
      </c>
      <c r="F449" t="e" vm="2">
        <f>[1]!GenLognormal($F$9,$F$10)</f>
        <v>#VALUE!</v>
      </c>
      <c r="G449" t="e" vm="2">
        <f>[1]!genBinomial(1,0.567)</f>
        <v>#VALUE!</v>
      </c>
      <c r="H449" s="13" t="e" vm="1">
        <f t="shared" si="42"/>
        <v>#VALUE!</v>
      </c>
      <c r="I449" s="1">
        <f>Main!$A$28</f>
        <v>546.4568794166978</v>
      </c>
      <c r="J449" s="48" t="e" vm="1">
        <f t="shared" si="43"/>
        <v>#VALUE!</v>
      </c>
      <c r="K449" t="e" vm="1">
        <f t="shared" si="44"/>
        <v>#VALUE!</v>
      </c>
      <c r="L449" s="1">
        <f>Main!$B$28</f>
        <v>543.76347110552581</v>
      </c>
      <c r="M449" s="48" t="e" vm="1">
        <f t="shared" si="45"/>
        <v>#VALUE!</v>
      </c>
      <c r="N449" t="e" vm="1">
        <f t="shared" si="46"/>
        <v>#VALUE!</v>
      </c>
      <c r="O449" s="1">
        <f>Main!$C$28</f>
        <v>549.13290547962629</v>
      </c>
      <c r="P449" s="48" t="e" vm="1">
        <f t="shared" si="47"/>
        <v>#VALUE!</v>
      </c>
      <c r="Q449" t="e" vm="1">
        <f t="shared" si="48"/>
        <v>#VALUE!</v>
      </c>
    </row>
    <row r="450" spans="1:17">
      <c r="A450">
        <v>440</v>
      </c>
      <c r="C450" t="e" vm="2">
        <f>[1]!GenLognormal($C$9,$C$10)</f>
        <v>#VALUE!</v>
      </c>
      <c r="D450" t="e" vm="2">
        <f>[1]!GenLognormal($D$9,$D$10)</f>
        <v>#VALUE!</v>
      </c>
      <c r="E450" t="e" vm="2">
        <f>[1]!genNormal($E$9,$E$10)</f>
        <v>#VALUE!</v>
      </c>
      <c r="F450" t="e" vm="2">
        <f>[1]!GenLognormal($F$9,$F$10)</f>
        <v>#VALUE!</v>
      </c>
      <c r="G450" t="e" vm="2">
        <f>[1]!genBinomial(1,0.567)</f>
        <v>#VALUE!</v>
      </c>
      <c r="H450" s="13" t="e" vm="1">
        <f t="shared" si="42"/>
        <v>#VALUE!</v>
      </c>
      <c r="I450" s="1">
        <f>Main!$A$28</f>
        <v>546.4568794166978</v>
      </c>
      <c r="J450" s="48" t="e" vm="1">
        <f t="shared" si="43"/>
        <v>#VALUE!</v>
      </c>
      <c r="K450" t="e" vm="1">
        <f t="shared" si="44"/>
        <v>#VALUE!</v>
      </c>
      <c r="L450" s="1">
        <f>Main!$B$28</f>
        <v>543.76347110552581</v>
      </c>
      <c r="M450" s="48" t="e" vm="1">
        <f t="shared" si="45"/>
        <v>#VALUE!</v>
      </c>
      <c r="N450" t="e" vm="1">
        <f t="shared" si="46"/>
        <v>#VALUE!</v>
      </c>
      <c r="O450" s="1">
        <f>Main!$C$28</f>
        <v>549.13290547962629</v>
      </c>
      <c r="P450" s="48" t="e" vm="1">
        <f t="shared" si="47"/>
        <v>#VALUE!</v>
      </c>
      <c r="Q450" t="e" vm="1">
        <f t="shared" si="48"/>
        <v>#VALUE!</v>
      </c>
    </row>
    <row r="451" spans="1:17">
      <c r="A451">
        <v>441</v>
      </c>
      <c r="C451" t="e" vm="2">
        <f>[1]!GenLognormal($C$9,$C$10)</f>
        <v>#VALUE!</v>
      </c>
      <c r="D451" t="e" vm="2">
        <f>[1]!GenLognormal($D$9,$D$10)</f>
        <v>#VALUE!</v>
      </c>
      <c r="E451" t="e" vm="2">
        <f>[1]!genNormal($E$9,$E$10)</f>
        <v>#VALUE!</v>
      </c>
      <c r="F451" t="e" vm="2">
        <f>[1]!GenLognormal($F$9,$F$10)</f>
        <v>#VALUE!</v>
      </c>
      <c r="G451" t="e" vm="2">
        <f>[1]!genBinomial(1,0.567)</f>
        <v>#VALUE!</v>
      </c>
      <c r="H451" s="13" t="e" vm="1">
        <f t="shared" si="42"/>
        <v>#VALUE!</v>
      </c>
      <c r="I451" s="1">
        <f>Main!$A$28</f>
        <v>546.4568794166978</v>
      </c>
      <c r="J451" s="48" t="e" vm="1">
        <f t="shared" si="43"/>
        <v>#VALUE!</v>
      </c>
      <c r="K451" t="e" vm="1">
        <f t="shared" si="44"/>
        <v>#VALUE!</v>
      </c>
      <c r="L451" s="1">
        <f>Main!$B$28</f>
        <v>543.76347110552581</v>
      </c>
      <c r="M451" s="48" t="e" vm="1">
        <f t="shared" si="45"/>
        <v>#VALUE!</v>
      </c>
      <c r="N451" t="e" vm="1">
        <f t="shared" si="46"/>
        <v>#VALUE!</v>
      </c>
      <c r="O451" s="1">
        <f>Main!$C$28</f>
        <v>549.13290547962629</v>
      </c>
      <c r="P451" s="48" t="e" vm="1">
        <f t="shared" si="47"/>
        <v>#VALUE!</v>
      </c>
      <c r="Q451" t="e" vm="1">
        <f t="shared" si="48"/>
        <v>#VALUE!</v>
      </c>
    </row>
    <row r="452" spans="1:17">
      <c r="A452">
        <v>442</v>
      </c>
      <c r="C452" t="e" vm="2">
        <f>[1]!GenLognormal($C$9,$C$10)</f>
        <v>#VALUE!</v>
      </c>
      <c r="D452" t="e" vm="2">
        <f>[1]!GenLognormal($D$9,$D$10)</f>
        <v>#VALUE!</v>
      </c>
      <c r="E452" t="e" vm="2">
        <f>[1]!genNormal($E$9,$E$10)</f>
        <v>#VALUE!</v>
      </c>
      <c r="F452" t="e" vm="2">
        <f>[1]!GenLognormal($F$9,$F$10)</f>
        <v>#VALUE!</v>
      </c>
      <c r="G452" t="e" vm="2">
        <f>[1]!genBinomial(1,0.567)</f>
        <v>#VALUE!</v>
      </c>
      <c r="H452" s="13" t="e" vm="1">
        <f t="shared" si="42"/>
        <v>#VALUE!</v>
      </c>
      <c r="I452" s="1">
        <f>Main!$A$28</f>
        <v>546.4568794166978</v>
      </c>
      <c r="J452" s="48" t="e" vm="1">
        <f t="shared" si="43"/>
        <v>#VALUE!</v>
      </c>
      <c r="K452" t="e" vm="1">
        <f t="shared" si="44"/>
        <v>#VALUE!</v>
      </c>
      <c r="L452" s="1">
        <f>Main!$B$28</f>
        <v>543.76347110552581</v>
      </c>
      <c r="M452" s="48" t="e" vm="1">
        <f t="shared" si="45"/>
        <v>#VALUE!</v>
      </c>
      <c r="N452" t="e" vm="1">
        <f t="shared" si="46"/>
        <v>#VALUE!</v>
      </c>
      <c r="O452" s="1">
        <f>Main!$C$28</f>
        <v>549.13290547962629</v>
      </c>
      <c r="P452" s="48" t="e" vm="1">
        <f t="shared" si="47"/>
        <v>#VALUE!</v>
      </c>
      <c r="Q452" t="e" vm="1">
        <f t="shared" si="48"/>
        <v>#VALUE!</v>
      </c>
    </row>
    <row r="453" spans="1:17">
      <c r="A453">
        <v>443</v>
      </c>
      <c r="C453" t="e" vm="2">
        <f>[1]!GenLognormal($C$9,$C$10)</f>
        <v>#VALUE!</v>
      </c>
      <c r="D453" t="e" vm="2">
        <f>[1]!GenLognormal($D$9,$D$10)</f>
        <v>#VALUE!</v>
      </c>
      <c r="E453" t="e" vm="2">
        <f>[1]!genNormal($E$9,$E$10)</f>
        <v>#VALUE!</v>
      </c>
      <c r="F453" t="e" vm="2">
        <f>[1]!GenLognormal($F$9,$F$10)</f>
        <v>#VALUE!</v>
      </c>
      <c r="G453" t="e" vm="2">
        <f>[1]!genBinomial(1,0.567)</f>
        <v>#VALUE!</v>
      </c>
      <c r="H453" s="13" t="e" vm="1">
        <f t="shared" si="42"/>
        <v>#VALUE!</v>
      </c>
      <c r="I453" s="1">
        <f>Main!$A$28</f>
        <v>546.4568794166978</v>
      </c>
      <c r="J453" s="48" t="e" vm="1">
        <f t="shared" si="43"/>
        <v>#VALUE!</v>
      </c>
      <c r="K453" t="e" vm="1">
        <f t="shared" si="44"/>
        <v>#VALUE!</v>
      </c>
      <c r="L453" s="1">
        <f>Main!$B$28</f>
        <v>543.76347110552581</v>
      </c>
      <c r="M453" s="48" t="e" vm="1">
        <f t="shared" si="45"/>
        <v>#VALUE!</v>
      </c>
      <c r="N453" t="e" vm="1">
        <f t="shared" si="46"/>
        <v>#VALUE!</v>
      </c>
      <c r="O453" s="1">
        <f>Main!$C$28</f>
        <v>549.13290547962629</v>
      </c>
      <c r="P453" s="48" t="e" vm="1">
        <f t="shared" si="47"/>
        <v>#VALUE!</v>
      </c>
      <c r="Q453" t="e" vm="1">
        <f t="shared" si="48"/>
        <v>#VALUE!</v>
      </c>
    </row>
    <row r="454" spans="1:17">
      <c r="A454">
        <v>444</v>
      </c>
      <c r="C454" t="e" vm="2">
        <f>[1]!GenLognormal($C$9,$C$10)</f>
        <v>#VALUE!</v>
      </c>
      <c r="D454" t="e" vm="2">
        <f>[1]!GenLognormal($D$9,$D$10)</f>
        <v>#VALUE!</v>
      </c>
      <c r="E454" t="e" vm="2">
        <f>[1]!genNormal($E$9,$E$10)</f>
        <v>#VALUE!</v>
      </c>
      <c r="F454" t="e" vm="2">
        <f>[1]!GenLognormal($F$9,$F$10)</f>
        <v>#VALUE!</v>
      </c>
      <c r="G454" t="e" vm="2">
        <f>[1]!genBinomial(1,0.567)</f>
        <v>#VALUE!</v>
      </c>
      <c r="H454" s="13" t="e" vm="1">
        <f t="shared" si="42"/>
        <v>#VALUE!</v>
      </c>
      <c r="I454" s="1">
        <f>Main!$A$28</f>
        <v>546.4568794166978</v>
      </c>
      <c r="J454" s="48" t="e" vm="1">
        <f t="shared" si="43"/>
        <v>#VALUE!</v>
      </c>
      <c r="K454" t="e" vm="1">
        <f t="shared" si="44"/>
        <v>#VALUE!</v>
      </c>
      <c r="L454" s="1">
        <f>Main!$B$28</f>
        <v>543.76347110552581</v>
      </c>
      <c r="M454" s="48" t="e" vm="1">
        <f t="shared" si="45"/>
        <v>#VALUE!</v>
      </c>
      <c r="N454" t="e" vm="1">
        <f t="shared" si="46"/>
        <v>#VALUE!</v>
      </c>
      <c r="O454" s="1">
        <f>Main!$C$28</f>
        <v>549.13290547962629</v>
      </c>
      <c r="P454" s="48" t="e" vm="1">
        <f t="shared" si="47"/>
        <v>#VALUE!</v>
      </c>
      <c r="Q454" t="e" vm="1">
        <f t="shared" si="48"/>
        <v>#VALUE!</v>
      </c>
    </row>
    <row r="455" spans="1:17">
      <c r="A455">
        <v>445</v>
      </c>
      <c r="C455" t="e" vm="2">
        <f>[1]!GenLognormal($C$9,$C$10)</f>
        <v>#VALUE!</v>
      </c>
      <c r="D455" t="e" vm="2">
        <f>[1]!GenLognormal($D$9,$D$10)</f>
        <v>#VALUE!</v>
      </c>
      <c r="E455" t="e" vm="2">
        <f>[1]!genNormal($E$9,$E$10)</f>
        <v>#VALUE!</v>
      </c>
      <c r="F455" t="e" vm="2">
        <f>[1]!GenLognormal($F$9,$F$10)</f>
        <v>#VALUE!</v>
      </c>
      <c r="G455" t="e" vm="2">
        <f>[1]!genBinomial(1,0.567)</f>
        <v>#VALUE!</v>
      </c>
      <c r="H455" s="13" t="e" vm="1">
        <f t="shared" si="42"/>
        <v>#VALUE!</v>
      </c>
      <c r="I455" s="1">
        <f>Main!$A$28</f>
        <v>546.4568794166978</v>
      </c>
      <c r="J455" s="48" t="e" vm="1">
        <f t="shared" si="43"/>
        <v>#VALUE!</v>
      </c>
      <c r="K455" t="e" vm="1">
        <f t="shared" si="44"/>
        <v>#VALUE!</v>
      </c>
      <c r="L455" s="1">
        <f>Main!$B$28</f>
        <v>543.76347110552581</v>
      </c>
      <c r="M455" s="48" t="e" vm="1">
        <f t="shared" si="45"/>
        <v>#VALUE!</v>
      </c>
      <c r="N455" t="e" vm="1">
        <f t="shared" si="46"/>
        <v>#VALUE!</v>
      </c>
      <c r="O455" s="1">
        <f>Main!$C$28</f>
        <v>549.13290547962629</v>
      </c>
      <c r="P455" s="48" t="e" vm="1">
        <f t="shared" si="47"/>
        <v>#VALUE!</v>
      </c>
      <c r="Q455" t="e" vm="1">
        <f t="shared" si="48"/>
        <v>#VALUE!</v>
      </c>
    </row>
    <row r="456" spans="1:17">
      <c r="A456">
        <v>446</v>
      </c>
      <c r="C456" t="e" vm="2">
        <f>[1]!GenLognormal($C$9,$C$10)</f>
        <v>#VALUE!</v>
      </c>
      <c r="D456" t="e" vm="2">
        <f>[1]!GenLognormal($D$9,$D$10)</f>
        <v>#VALUE!</v>
      </c>
      <c r="E456" t="e" vm="2">
        <f>[1]!genNormal($E$9,$E$10)</f>
        <v>#VALUE!</v>
      </c>
      <c r="F456" t="e" vm="2">
        <f>[1]!GenLognormal($F$9,$F$10)</f>
        <v>#VALUE!</v>
      </c>
      <c r="G456" t="e" vm="2">
        <f>[1]!genBinomial(1,0.567)</f>
        <v>#VALUE!</v>
      </c>
      <c r="H456" s="13" t="e" vm="1">
        <f t="shared" si="42"/>
        <v>#VALUE!</v>
      </c>
      <c r="I456" s="1">
        <f>Main!$A$28</f>
        <v>546.4568794166978</v>
      </c>
      <c r="J456" s="48" t="e" vm="1">
        <f t="shared" si="43"/>
        <v>#VALUE!</v>
      </c>
      <c r="K456" t="e" vm="1">
        <f t="shared" si="44"/>
        <v>#VALUE!</v>
      </c>
      <c r="L456" s="1">
        <f>Main!$B$28</f>
        <v>543.76347110552581</v>
      </c>
      <c r="M456" s="48" t="e" vm="1">
        <f t="shared" si="45"/>
        <v>#VALUE!</v>
      </c>
      <c r="N456" t="e" vm="1">
        <f t="shared" si="46"/>
        <v>#VALUE!</v>
      </c>
      <c r="O456" s="1">
        <f>Main!$C$28</f>
        <v>549.13290547962629</v>
      </c>
      <c r="P456" s="48" t="e" vm="1">
        <f t="shared" si="47"/>
        <v>#VALUE!</v>
      </c>
      <c r="Q456" t="e" vm="1">
        <f t="shared" si="48"/>
        <v>#VALUE!</v>
      </c>
    </row>
    <row r="457" spans="1:17">
      <c r="A457">
        <v>447</v>
      </c>
      <c r="C457" t="e" vm="2">
        <f>[1]!GenLognormal($C$9,$C$10)</f>
        <v>#VALUE!</v>
      </c>
      <c r="D457" t="e" vm="2">
        <f>[1]!GenLognormal($D$9,$D$10)</f>
        <v>#VALUE!</v>
      </c>
      <c r="E457" t="e" vm="2">
        <f>[1]!genNormal($E$9,$E$10)</f>
        <v>#VALUE!</v>
      </c>
      <c r="F457" t="e" vm="2">
        <f>[1]!GenLognormal($F$9,$F$10)</f>
        <v>#VALUE!</v>
      </c>
      <c r="G457" t="e" vm="2">
        <f>[1]!genBinomial(1,0.567)</f>
        <v>#VALUE!</v>
      </c>
      <c r="H457" s="13" t="e" vm="1">
        <f t="shared" si="42"/>
        <v>#VALUE!</v>
      </c>
      <c r="I457" s="1">
        <f>Main!$A$28</f>
        <v>546.4568794166978</v>
      </c>
      <c r="J457" s="48" t="e" vm="1">
        <f t="shared" si="43"/>
        <v>#VALUE!</v>
      </c>
      <c r="K457" t="e" vm="1">
        <f t="shared" si="44"/>
        <v>#VALUE!</v>
      </c>
      <c r="L457" s="1">
        <f>Main!$B$28</f>
        <v>543.76347110552581</v>
      </c>
      <c r="M457" s="48" t="e" vm="1">
        <f t="shared" si="45"/>
        <v>#VALUE!</v>
      </c>
      <c r="N457" t="e" vm="1">
        <f t="shared" si="46"/>
        <v>#VALUE!</v>
      </c>
      <c r="O457" s="1">
        <f>Main!$C$28</f>
        <v>549.13290547962629</v>
      </c>
      <c r="P457" s="48" t="e" vm="1">
        <f t="shared" si="47"/>
        <v>#VALUE!</v>
      </c>
      <c r="Q457" t="e" vm="1">
        <f t="shared" si="48"/>
        <v>#VALUE!</v>
      </c>
    </row>
    <row r="458" spans="1:17">
      <c r="A458">
        <v>448</v>
      </c>
      <c r="C458" t="e" vm="2">
        <f>[1]!GenLognormal($C$9,$C$10)</f>
        <v>#VALUE!</v>
      </c>
      <c r="D458" t="e" vm="2">
        <f>[1]!GenLognormal($D$9,$D$10)</f>
        <v>#VALUE!</v>
      </c>
      <c r="E458" t="e" vm="2">
        <f>[1]!genNormal($E$9,$E$10)</f>
        <v>#VALUE!</v>
      </c>
      <c r="F458" t="e" vm="2">
        <f>[1]!GenLognormal($F$9,$F$10)</f>
        <v>#VALUE!</v>
      </c>
      <c r="G458" t="e" vm="2">
        <f>[1]!genBinomial(1,0.567)</f>
        <v>#VALUE!</v>
      </c>
      <c r="H458" s="13" t="e" vm="1">
        <f t="shared" si="42"/>
        <v>#VALUE!</v>
      </c>
      <c r="I458" s="1">
        <f>Main!$A$28</f>
        <v>546.4568794166978</v>
      </c>
      <c r="J458" s="48" t="e" vm="1">
        <f t="shared" si="43"/>
        <v>#VALUE!</v>
      </c>
      <c r="K458" t="e" vm="1">
        <f t="shared" si="44"/>
        <v>#VALUE!</v>
      </c>
      <c r="L458" s="1">
        <f>Main!$B$28</f>
        <v>543.76347110552581</v>
      </c>
      <c r="M458" s="48" t="e" vm="1">
        <f t="shared" si="45"/>
        <v>#VALUE!</v>
      </c>
      <c r="N458" t="e" vm="1">
        <f t="shared" si="46"/>
        <v>#VALUE!</v>
      </c>
      <c r="O458" s="1">
        <f>Main!$C$28</f>
        <v>549.13290547962629</v>
      </c>
      <c r="P458" s="48" t="e" vm="1">
        <f t="shared" si="47"/>
        <v>#VALUE!</v>
      </c>
      <c r="Q458" t="e" vm="1">
        <f t="shared" si="48"/>
        <v>#VALUE!</v>
      </c>
    </row>
    <row r="459" spans="1:17">
      <c r="A459">
        <v>449</v>
      </c>
      <c r="C459" t="e" vm="2">
        <f>[1]!GenLognormal($C$9,$C$10)</f>
        <v>#VALUE!</v>
      </c>
      <c r="D459" t="e" vm="2">
        <f>[1]!GenLognormal($D$9,$D$10)</f>
        <v>#VALUE!</v>
      </c>
      <c r="E459" t="e" vm="2">
        <f>[1]!genNormal($E$9,$E$10)</f>
        <v>#VALUE!</v>
      </c>
      <c r="F459" t="e" vm="2">
        <f>[1]!GenLognormal($F$9,$F$10)</f>
        <v>#VALUE!</v>
      </c>
      <c r="G459" t="e" vm="2">
        <f>[1]!genBinomial(1,0.567)</f>
        <v>#VALUE!</v>
      </c>
      <c r="H459" s="13" t="e" vm="1">
        <f t="shared" si="42"/>
        <v>#VALUE!</v>
      </c>
      <c r="I459" s="1">
        <f>Main!$A$28</f>
        <v>546.4568794166978</v>
      </c>
      <c r="J459" s="48" t="e" vm="1">
        <f t="shared" si="43"/>
        <v>#VALUE!</v>
      </c>
      <c r="K459" t="e" vm="1">
        <f t="shared" si="44"/>
        <v>#VALUE!</v>
      </c>
      <c r="L459" s="1">
        <f>Main!$B$28</f>
        <v>543.76347110552581</v>
      </c>
      <c r="M459" s="48" t="e" vm="1">
        <f t="shared" si="45"/>
        <v>#VALUE!</v>
      </c>
      <c r="N459" t="e" vm="1">
        <f t="shared" si="46"/>
        <v>#VALUE!</v>
      </c>
      <c r="O459" s="1">
        <f>Main!$C$28</f>
        <v>549.13290547962629</v>
      </c>
      <c r="P459" s="48" t="e" vm="1">
        <f t="shared" si="47"/>
        <v>#VALUE!</v>
      </c>
      <c r="Q459" t="e" vm="1">
        <f t="shared" si="48"/>
        <v>#VALUE!</v>
      </c>
    </row>
    <row r="460" spans="1:17">
      <c r="A460">
        <v>450</v>
      </c>
      <c r="C460" t="e" vm="2">
        <f>[1]!GenLognormal($C$9,$C$10)</f>
        <v>#VALUE!</v>
      </c>
      <c r="D460" t="e" vm="2">
        <f>[1]!GenLognormal($D$9,$D$10)</f>
        <v>#VALUE!</v>
      </c>
      <c r="E460" t="e" vm="2">
        <f>[1]!genNormal($E$9,$E$10)</f>
        <v>#VALUE!</v>
      </c>
      <c r="F460" t="e" vm="2">
        <f>[1]!GenLognormal($F$9,$F$10)</f>
        <v>#VALUE!</v>
      </c>
      <c r="G460" t="e" vm="2">
        <f>[1]!genBinomial(1,0.567)</f>
        <v>#VALUE!</v>
      </c>
      <c r="H460" s="13" t="e" vm="1">
        <f t="shared" ref="H460:H523" si="49">(266.16-47.17*G460-2.33*F460+0.66*E460+0.017*(E460^2))*113.12/1000000*D460</f>
        <v>#VALUE!</v>
      </c>
      <c r="I460" s="1">
        <f>Main!$A$28</f>
        <v>546.4568794166978</v>
      </c>
      <c r="J460" s="48" t="e" vm="1">
        <f t="shared" ref="J460:J523" si="50">I460*$H460/24/60</f>
        <v>#VALUE!</v>
      </c>
      <c r="K460" t="e" vm="1">
        <f t="shared" ref="K460:K523" si="51">J460*24*60/$D460</f>
        <v>#VALUE!</v>
      </c>
      <c r="L460" s="1">
        <f>Main!$B$28</f>
        <v>543.76347110552581</v>
      </c>
      <c r="M460" s="48" t="e" vm="1">
        <f t="shared" ref="M460:M523" si="52">L460*$H460/24/60</f>
        <v>#VALUE!</v>
      </c>
      <c r="N460" t="e" vm="1">
        <f t="shared" ref="N460:N523" si="53">M460*24*60/$D460</f>
        <v>#VALUE!</v>
      </c>
      <c r="O460" s="1">
        <f>Main!$C$28</f>
        <v>549.13290547962629</v>
      </c>
      <c r="P460" s="48" t="e" vm="1">
        <f t="shared" ref="P460:P523" si="54">O460*$H460/24/60</f>
        <v>#VALUE!</v>
      </c>
      <c r="Q460" t="e" vm="1">
        <f t="shared" ref="Q460:Q523" si="55">P460*24*60/$D460</f>
        <v>#VALUE!</v>
      </c>
    </row>
    <row r="461" spans="1:17">
      <c r="A461">
        <v>451</v>
      </c>
      <c r="C461" t="e" vm="2">
        <f>[1]!GenLognormal($C$9,$C$10)</f>
        <v>#VALUE!</v>
      </c>
      <c r="D461" t="e" vm="2">
        <f>[1]!GenLognormal($D$9,$D$10)</f>
        <v>#VALUE!</v>
      </c>
      <c r="E461" t="e" vm="2">
        <f>[1]!genNormal($E$9,$E$10)</f>
        <v>#VALUE!</v>
      </c>
      <c r="F461" t="e" vm="2">
        <f>[1]!GenLognormal($F$9,$F$10)</f>
        <v>#VALUE!</v>
      </c>
      <c r="G461" t="e" vm="2">
        <f>[1]!genBinomial(1,0.567)</f>
        <v>#VALUE!</v>
      </c>
      <c r="H461" s="13" t="e" vm="1">
        <f t="shared" si="49"/>
        <v>#VALUE!</v>
      </c>
      <c r="I461" s="1">
        <f>Main!$A$28</f>
        <v>546.4568794166978</v>
      </c>
      <c r="J461" s="48" t="e" vm="1">
        <f t="shared" si="50"/>
        <v>#VALUE!</v>
      </c>
      <c r="K461" t="e" vm="1">
        <f t="shared" si="51"/>
        <v>#VALUE!</v>
      </c>
      <c r="L461" s="1">
        <f>Main!$B$28</f>
        <v>543.76347110552581</v>
      </c>
      <c r="M461" s="48" t="e" vm="1">
        <f t="shared" si="52"/>
        <v>#VALUE!</v>
      </c>
      <c r="N461" t="e" vm="1">
        <f t="shared" si="53"/>
        <v>#VALUE!</v>
      </c>
      <c r="O461" s="1">
        <f>Main!$C$28</f>
        <v>549.13290547962629</v>
      </c>
      <c r="P461" s="48" t="e" vm="1">
        <f t="shared" si="54"/>
        <v>#VALUE!</v>
      </c>
      <c r="Q461" t="e" vm="1">
        <f t="shared" si="55"/>
        <v>#VALUE!</v>
      </c>
    </row>
    <row r="462" spans="1:17">
      <c r="A462">
        <v>452</v>
      </c>
      <c r="C462" t="e" vm="2">
        <f>[1]!GenLognormal($C$9,$C$10)</f>
        <v>#VALUE!</v>
      </c>
      <c r="D462" t="e" vm="2">
        <f>[1]!GenLognormal($D$9,$D$10)</f>
        <v>#VALUE!</v>
      </c>
      <c r="E462" t="e" vm="2">
        <f>[1]!genNormal($E$9,$E$10)</f>
        <v>#VALUE!</v>
      </c>
      <c r="F462" t="e" vm="2">
        <f>[1]!GenLognormal($F$9,$F$10)</f>
        <v>#VALUE!</v>
      </c>
      <c r="G462" t="e" vm="2">
        <f>[1]!genBinomial(1,0.567)</f>
        <v>#VALUE!</v>
      </c>
      <c r="H462" s="13" t="e" vm="1">
        <f t="shared" si="49"/>
        <v>#VALUE!</v>
      </c>
      <c r="I462" s="1">
        <f>Main!$A$28</f>
        <v>546.4568794166978</v>
      </c>
      <c r="J462" s="48" t="e" vm="1">
        <f t="shared" si="50"/>
        <v>#VALUE!</v>
      </c>
      <c r="K462" t="e" vm="1">
        <f t="shared" si="51"/>
        <v>#VALUE!</v>
      </c>
      <c r="L462" s="1">
        <f>Main!$B$28</f>
        <v>543.76347110552581</v>
      </c>
      <c r="M462" s="48" t="e" vm="1">
        <f t="shared" si="52"/>
        <v>#VALUE!</v>
      </c>
      <c r="N462" t="e" vm="1">
        <f t="shared" si="53"/>
        <v>#VALUE!</v>
      </c>
      <c r="O462" s="1">
        <f>Main!$C$28</f>
        <v>549.13290547962629</v>
      </c>
      <c r="P462" s="48" t="e" vm="1">
        <f t="shared" si="54"/>
        <v>#VALUE!</v>
      </c>
      <c r="Q462" t="e" vm="1">
        <f t="shared" si="55"/>
        <v>#VALUE!</v>
      </c>
    </row>
    <row r="463" spans="1:17">
      <c r="A463">
        <v>453</v>
      </c>
      <c r="C463" t="e" vm="2">
        <f>[1]!GenLognormal($C$9,$C$10)</f>
        <v>#VALUE!</v>
      </c>
      <c r="D463" t="e" vm="2">
        <f>[1]!GenLognormal($D$9,$D$10)</f>
        <v>#VALUE!</v>
      </c>
      <c r="E463" t="e" vm="2">
        <f>[1]!genNormal($E$9,$E$10)</f>
        <v>#VALUE!</v>
      </c>
      <c r="F463" t="e" vm="2">
        <f>[1]!GenLognormal($F$9,$F$10)</f>
        <v>#VALUE!</v>
      </c>
      <c r="G463" t="e" vm="2">
        <f>[1]!genBinomial(1,0.567)</f>
        <v>#VALUE!</v>
      </c>
      <c r="H463" s="13" t="e" vm="1">
        <f t="shared" si="49"/>
        <v>#VALUE!</v>
      </c>
      <c r="I463" s="1">
        <f>Main!$A$28</f>
        <v>546.4568794166978</v>
      </c>
      <c r="J463" s="48" t="e" vm="1">
        <f t="shared" si="50"/>
        <v>#VALUE!</v>
      </c>
      <c r="K463" t="e" vm="1">
        <f t="shared" si="51"/>
        <v>#VALUE!</v>
      </c>
      <c r="L463" s="1">
        <f>Main!$B$28</f>
        <v>543.76347110552581</v>
      </c>
      <c r="M463" s="48" t="e" vm="1">
        <f t="shared" si="52"/>
        <v>#VALUE!</v>
      </c>
      <c r="N463" t="e" vm="1">
        <f t="shared" si="53"/>
        <v>#VALUE!</v>
      </c>
      <c r="O463" s="1">
        <f>Main!$C$28</f>
        <v>549.13290547962629</v>
      </c>
      <c r="P463" s="48" t="e" vm="1">
        <f t="shared" si="54"/>
        <v>#VALUE!</v>
      </c>
      <c r="Q463" t="e" vm="1">
        <f t="shared" si="55"/>
        <v>#VALUE!</v>
      </c>
    </row>
    <row r="464" spans="1:17">
      <c r="A464">
        <v>454</v>
      </c>
      <c r="C464" t="e" vm="2">
        <f>[1]!GenLognormal($C$9,$C$10)</f>
        <v>#VALUE!</v>
      </c>
      <c r="D464" t="e" vm="2">
        <f>[1]!GenLognormal($D$9,$D$10)</f>
        <v>#VALUE!</v>
      </c>
      <c r="E464" t="e" vm="2">
        <f>[1]!genNormal($E$9,$E$10)</f>
        <v>#VALUE!</v>
      </c>
      <c r="F464" t="e" vm="2">
        <f>[1]!GenLognormal($F$9,$F$10)</f>
        <v>#VALUE!</v>
      </c>
      <c r="G464" t="e" vm="2">
        <f>[1]!genBinomial(1,0.567)</f>
        <v>#VALUE!</v>
      </c>
      <c r="H464" s="13" t="e" vm="1">
        <f t="shared" si="49"/>
        <v>#VALUE!</v>
      </c>
      <c r="I464" s="1">
        <f>Main!$A$28</f>
        <v>546.4568794166978</v>
      </c>
      <c r="J464" s="48" t="e" vm="1">
        <f t="shared" si="50"/>
        <v>#VALUE!</v>
      </c>
      <c r="K464" t="e" vm="1">
        <f t="shared" si="51"/>
        <v>#VALUE!</v>
      </c>
      <c r="L464" s="1">
        <f>Main!$B$28</f>
        <v>543.76347110552581</v>
      </c>
      <c r="M464" s="48" t="e" vm="1">
        <f t="shared" si="52"/>
        <v>#VALUE!</v>
      </c>
      <c r="N464" t="e" vm="1">
        <f t="shared" si="53"/>
        <v>#VALUE!</v>
      </c>
      <c r="O464" s="1">
        <f>Main!$C$28</f>
        <v>549.13290547962629</v>
      </c>
      <c r="P464" s="48" t="e" vm="1">
        <f t="shared" si="54"/>
        <v>#VALUE!</v>
      </c>
      <c r="Q464" t="e" vm="1">
        <f t="shared" si="55"/>
        <v>#VALUE!</v>
      </c>
    </row>
    <row r="465" spans="1:17">
      <c r="A465">
        <v>455</v>
      </c>
      <c r="C465" t="e" vm="2">
        <f>[1]!GenLognormal($C$9,$C$10)</f>
        <v>#VALUE!</v>
      </c>
      <c r="D465" t="e" vm="2">
        <f>[1]!GenLognormal($D$9,$D$10)</f>
        <v>#VALUE!</v>
      </c>
      <c r="E465" t="e" vm="2">
        <f>[1]!genNormal($E$9,$E$10)</f>
        <v>#VALUE!</v>
      </c>
      <c r="F465" t="e" vm="2">
        <f>[1]!GenLognormal($F$9,$F$10)</f>
        <v>#VALUE!</v>
      </c>
      <c r="G465" t="e" vm="2">
        <f>[1]!genBinomial(1,0.567)</f>
        <v>#VALUE!</v>
      </c>
      <c r="H465" s="13" t="e" vm="1">
        <f t="shared" si="49"/>
        <v>#VALUE!</v>
      </c>
      <c r="I465" s="1">
        <f>Main!$A$28</f>
        <v>546.4568794166978</v>
      </c>
      <c r="J465" s="48" t="e" vm="1">
        <f t="shared" si="50"/>
        <v>#VALUE!</v>
      </c>
      <c r="K465" t="e" vm="1">
        <f t="shared" si="51"/>
        <v>#VALUE!</v>
      </c>
      <c r="L465" s="1">
        <f>Main!$B$28</f>
        <v>543.76347110552581</v>
      </c>
      <c r="M465" s="48" t="e" vm="1">
        <f t="shared" si="52"/>
        <v>#VALUE!</v>
      </c>
      <c r="N465" t="e" vm="1">
        <f t="shared" si="53"/>
        <v>#VALUE!</v>
      </c>
      <c r="O465" s="1">
        <f>Main!$C$28</f>
        <v>549.13290547962629</v>
      </c>
      <c r="P465" s="48" t="e" vm="1">
        <f t="shared" si="54"/>
        <v>#VALUE!</v>
      </c>
      <c r="Q465" t="e" vm="1">
        <f t="shared" si="55"/>
        <v>#VALUE!</v>
      </c>
    </row>
    <row r="466" spans="1:17">
      <c r="A466">
        <v>456</v>
      </c>
      <c r="C466" t="e" vm="2">
        <f>[1]!GenLognormal($C$9,$C$10)</f>
        <v>#VALUE!</v>
      </c>
      <c r="D466" t="e" vm="2">
        <f>[1]!GenLognormal($D$9,$D$10)</f>
        <v>#VALUE!</v>
      </c>
      <c r="E466" t="e" vm="2">
        <f>[1]!genNormal($E$9,$E$10)</f>
        <v>#VALUE!</v>
      </c>
      <c r="F466" t="e" vm="2">
        <f>[1]!GenLognormal($F$9,$F$10)</f>
        <v>#VALUE!</v>
      </c>
      <c r="G466" t="e" vm="2">
        <f>[1]!genBinomial(1,0.567)</f>
        <v>#VALUE!</v>
      </c>
      <c r="H466" s="13" t="e" vm="1">
        <f t="shared" si="49"/>
        <v>#VALUE!</v>
      </c>
      <c r="I466" s="1">
        <f>Main!$A$28</f>
        <v>546.4568794166978</v>
      </c>
      <c r="J466" s="48" t="e" vm="1">
        <f t="shared" si="50"/>
        <v>#VALUE!</v>
      </c>
      <c r="K466" t="e" vm="1">
        <f t="shared" si="51"/>
        <v>#VALUE!</v>
      </c>
      <c r="L466" s="1">
        <f>Main!$B$28</f>
        <v>543.76347110552581</v>
      </c>
      <c r="M466" s="48" t="e" vm="1">
        <f t="shared" si="52"/>
        <v>#VALUE!</v>
      </c>
      <c r="N466" t="e" vm="1">
        <f t="shared" si="53"/>
        <v>#VALUE!</v>
      </c>
      <c r="O466" s="1">
        <f>Main!$C$28</f>
        <v>549.13290547962629</v>
      </c>
      <c r="P466" s="48" t="e" vm="1">
        <f t="shared" si="54"/>
        <v>#VALUE!</v>
      </c>
      <c r="Q466" t="e" vm="1">
        <f t="shared" si="55"/>
        <v>#VALUE!</v>
      </c>
    </row>
    <row r="467" spans="1:17">
      <c r="A467">
        <v>457</v>
      </c>
      <c r="C467" t="e" vm="2">
        <f>[1]!GenLognormal($C$9,$C$10)</f>
        <v>#VALUE!</v>
      </c>
      <c r="D467" t="e" vm="2">
        <f>[1]!GenLognormal($D$9,$D$10)</f>
        <v>#VALUE!</v>
      </c>
      <c r="E467" t="e" vm="2">
        <f>[1]!genNormal($E$9,$E$10)</f>
        <v>#VALUE!</v>
      </c>
      <c r="F467" t="e" vm="2">
        <f>[1]!GenLognormal($F$9,$F$10)</f>
        <v>#VALUE!</v>
      </c>
      <c r="G467" t="e" vm="2">
        <f>[1]!genBinomial(1,0.567)</f>
        <v>#VALUE!</v>
      </c>
      <c r="H467" s="13" t="e" vm="1">
        <f t="shared" si="49"/>
        <v>#VALUE!</v>
      </c>
      <c r="I467" s="1">
        <f>Main!$A$28</f>
        <v>546.4568794166978</v>
      </c>
      <c r="J467" s="48" t="e" vm="1">
        <f t="shared" si="50"/>
        <v>#VALUE!</v>
      </c>
      <c r="K467" t="e" vm="1">
        <f t="shared" si="51"/>
        <v>#VALUE!</v>
      </c>
      <c r="L467" s="1">
        <f>Main!$B$28</f>
        <v>543.76347110552581</v>
      </c>
      <c r="M467" s="48" t="e" vm="1">
        <f t="shared" si="52"/>
        <v>#VALUE!</v>
      </c>
      <c r="N467" t="e" vm="1">
        <f t="shared" si="53"/>
        <v>#VALUE!</v>
      </c>
      <c r="O467" s="1">
        <f>Main!$C$28</f>
        <v>549.13290547962629</v>
      </c>
      <c r="P467" s="48" t="e" vm="1">
        <f t="shared" si="54"/>
        <v>#VALUE!</v>
      </c>
      <c r="Q467" t="e" vm="1">
        <f t="shared" si="55"/>
        <v>#VALUE!</v>
      </c>
    </row>
    <row r="468" spans="1:17">
      <c r="A468">
        <v>458</v>
      </c>
      <c r="C468" t="e" vm="2">
        <f>[1]!GenLognormal($C$9,$C$10)</f>
        <v>#VALUE!</v>
      </c>
      <c r="D468" t="e" vm="2">
        <f>[1]!GenLognormal($D$9,$D$10)</f>
        <v>#VALUE!</v>
      </c>
      <c r="E468" t="e" vm="2">
        <f>[1]!genNormal($E$9,$E$10)</f>
        <v>#VALUE!</v>
      </c>
      <c r="F468" t="e" vm="2">
        <f>[1]!GenLognormal($F$9,$F$10)</f>
        <v>#VALUE!</v>
      </c>
      <c r="G468" t="e" vm="2">
        <f>[1]!genBinomial(1,0.567)</f>
        <v>#VALUE!</v>
      </c>
      <c r="H468" s="13" t="e" vm="1">
        <f t="shared" si="49"/>
        <v>#VALUE!</v>
      </c>
      <c r="I468" s="1">
        <f>Main!$A$28</f>
        <v>546.4568794166978</v>
      </c>
      <c r="J468" s="48" t="e" vm="1">
        <f t="shared" si="50"/>
        <v>#VALUE!</v>
      </c>
      <c r="K468" t="e" vm="1">
        <f t="shared" si="51"/>
        <v>#VALUE!</v>
      </c>
      <c r="L468" s="1">
        <f>Main!$B$28</f>
        <v>543.76347110552581</v>
      </c>
      <c r="M468" s="48" t="e" vm="1">
        <f t="shared" si="52"/>
        <v>#VALUE!</v>
      </c>
      <c r="N468" t="e" vm="1">
        <f t="shared" si="53"/>
        <v>#VALUE!</v>
      </c>
      <c r="O468" s="1">
        <f>Main!$C$28</f>
        <v>549.13290547962629</v>
      </c>
      <c r="P468" s="48" t="e" vm="1">
        <f t="shared" si="54"/>
        <v>#VALUE!</v>
      </c>
      <c r="Q468" t="e" vm="1">
        <f t="shared" si="55"/>
        <v>#VALUE!</v>
      </c>
    </row>
    <row r="469" spans="1:17">
      <c r="A469">
        <v>459</v>
      </c>
      <c r="C469" t="e" vm="2">
        <f>[1]!GenLognormal($C$9,$C$10)</f>
        <v>#VALUE!</v>
      </c>
      <c r="D469" t="e" vm="2">
        <f>[1]!GenLognormal($D$9,$D$10)</f>
        <v>#VALUE!</v>
      </c>
      <c r="E469" t="e" vm="2">
        <f>[1]!genNormal($E$9,$E$10)</f>
        <v>#VALUE!</v>
      </c>
      <c r="F469" t="e" vm="2">
        <f>[1]!GenLognormal($F$9,$F$10)</f>
        <v>#VALUE!</v>
      </c>
      <c r="G469" t="e" vm="2">
        <f>[1]!genBinomial(1,0.567)</f>
        <v>#VALUE!</v>
      </c>
      <c r="H469" s="13" t="e" vm="1">
        <f t="shared" si="49"/>
        <v>#VALUE!</v>
      </c>
      <c r="I469" s="1">
        <f>Main!$A$28</f>
        <v>546.4568794166978</v>
      </c>
      <c r="J469" s="48" t="e" vm="1">
        <f t="shared" si="50"/>
        <v>#VALUE!</v>
      </c>
      <c r="K469" t="e" vm="1">
        <f t="shared" si="51"/>
        <v>#VALUE!</v>
      </c>
      <c r="L469" s="1">
        <f>Main!$B$28</f>
        <v>543.76347110552581</v>
      </c>
      <c r="M469" s="48" t="e" vm="1">
        <f t="shared" si="52"/>
        <v>#VALUE!</v>
      </c>
      <c r="N469" t="e" vm="1">
        <f t="shared" si="53"/>
        <v>#VALUE!</v>
      </c>
      <c r="O469" s="1">
        <f>Main!$C$28</f>
        <v>549.13290547962629</v>
      </c>
      <c r="P469" s="48" t="e" vm="1">
        <f t="shared" si="54"/>
        <v>#VALUE!</v>
      </c>
      <c r="Q469" t="e" vm="1">
        <f t="shared" si="55"/>
        <v>#VALUE!</v>
      </c>
    </row>
    <row r="470" spans="1:17">
      <c r="A470">
        <v>460</v>
      </c>
      <c r="C470" t="e" vm="2">
        <f>[1]!GenLognormal($C$9,$C$10)</f>
        <v>#VALUE!</v>
      </c>
      <c r="D470" t="e" vm="2">
        <f>[1]!GenLognormal($D$9,$D$10)</f>
        <v>#VALUE!</v>
      </c>
      <c r="E470" t="e" vm="2">
        <f>[1]!genNormal($E$9,$E$10)</f>
        <v>#VALUE!</v>
      </c>
      <c r="F470" t="e" vm="2">
        <f>[1]!GenLognormal($F$9,$F$10)</f>
        <v>#VALUE!</v>
      </c>
      <c r="G470" t="e" vm="2">
        <f>[1]!genBinomial(1,0.567)</f>
        <v>#VALUE!</v>
      </c>
      <c r="H470" s="13" t="e" vm="1">
        <f t="shared" si="49"/>
        <v>#VALUE!</v>
      </c>
      <c r="I470" s="1">
        <f>Main!$A$28</f>
        <v>546.4568794166978</v>
      </c>
      <c r="J470" s="48" t="e" vm="1">
        <f t="shared" si="50"/>
        <v>#VALUE!</v>
      </c>
      <c r="K470" t="e" vm="1">
        <f t="shared" si="51"/>
        <v>#VALUE!</v>
      </c>
      <c r="L470" s="1">
        <f>Main!$B$28</f>
        <v>543.76347110552581</v>
      </c>
      <c r="M470" s="48" t="e" vm="1">
        <f t="shared" si="52"/>
        <v>#VALUE!</v>
      </c>
      <c r="N470" t="e" vm="1">
        <f t="shared" si="53"/>
        <v>#VALUE!</v>
      </c>
      <c r="O470" s="1">
        <f>Main!$C$28</f>
        <v>549.13290547962629</v>
      </c>
      <c r="P470" s="48" t="e" vm="1">
        <f t="shared" si="54"/>
        <v>#VALUE!</v>
      </c>
      <c r="Q470" t="e" vm="1">
        <f t="shared" si="55"/>
        <v>#VALUE!</v>
      </c>
    </row>
    <row r="471" spans="1:17">
      <c r="A471">
        <v>461</v>
      </c>
      <c r="C471" t="e" vm="2">
        <f>[1]!GenLognormal($C$9,$C$10)</f>
        <v>#VALUE!</v>
      </c>
      <c r="D471" t="e" vm="2">
        <f>[1]!GenLognormal($D$9,$D$10)</f>
        <v>#VALUE!</v>
      </c>
      <c r="E471" t="e" vm="2">
        <f>[1]!genNormal($E$9,$E$10)</f>
        <v>#VALUE!</v>
      </c>
      <c r="F471" t="e" vm="2">
        <f>[1]!GenLognormal($F$9,$F$10)</f>
        <v>#VALUE!</v>
      </c>
      <c r="G471" t="e" vm="2">
        <f>[1]!genBinomial(1,0.567)</f>
        <v>#VALUE!</v>
      </c>
      <c r="H471" s="13" t="e" vm="1">
        <f t="shared" si="49"/>
        <v>#VALUE!</v>
      </c>
      <c r="I471" s="1">
        <f>Main!$A$28</f>
        <v>546.4568794166978</v>
      </c>
      <c r="J471" s="48" t="e" vm="1">
        <f t="shared" si="50"/>
        <v>#VALUE!</v>
      </c>
      <c r="K471" t="e" vm="1">
        <f t="shared" si="51"/>
        <v>#VALUE!</v>
      </c>
      <c r="L471" s="1">
        <f>Main!$B$28</f>
        <v>543.76347110552581</v>
      </c>
      <c r="M471" s="48" t="e" vm="1">
        <f t="shared" si="52"/>
        <v>#VALUE!</v>
      </c>
      <c r="N471" t="e" vm="1">
        <f t="shared" si="53"/>
        <v>#VALUE!</v>
      </c>
      <c r="O471" s="1">
        <f>Main!$C$28</f>
        <v>549.13290547962629</v>
      </c>
      <c r="P471" s="48" t="e" vm="1">
        <f t="shared" si="54"/>
        <v>#VALUE!</v>
      </c>
      <c r="Q471" t="e" vm="1">
        <f t="shared" si="55"/>
        <v>#VALUE!</v>
      </c>
    </row>
    <row r="472" spans="1:17">
      <c r="A472">
        <v>462</v>
      </c>
      <c r="C472" t="e" vm="2">
        <f>[1]!GenLognormal($C$9,$C$10)</f>
        <v>#VALUE!</v>
      </c>
      <c r="D472" t="e" vm="2">
        <f>[1]!GenLognormal($D$9,$D$10)</f>
        <v>#VALUE!</v>
      </c>
      <c r="E472" t="e" vm="2">
        <f>[1]!genNormal($E$9,$E$10)</f>
        <v>#VALUE!</v>
      </c>
      <c r="F472" t="e" vm="2">
        <f>[1]!GenLognormal($F$9,$F$10)</f>
        <v>#VALUE!</v>
      </c>
      <c r="G472" t="e" vm="2">
        <f>[1]!genBinomial(1,0.567)</f>
        <v>#VALUE!</v>
      </c>
      <c r="H472" s="13" t="e" vm="1">
        <f t="shared" si="49"/>
        <v>#VALUE!</v>
      </c>
      <c r="I472" s="1">
        <f>Main!$A$28</f>
        <v>546.4568794166978</v>
      </c>
      <c r="J472" s="48" t="e" vm="1">
        <f t="shared" si="50"/>
        <v>#VALUE!</v>
      </c>
      <c r="K472" t="e" vm="1">
        <f t="shared" si="51"/>
        <v>#VALUE!</v>
      </c>
      <c r="L472" s="1">
        <f>Main!$B$28</f>
        <v>543.76347110552581</v>
      </c>
      <c r="M472" s="48" t="e" vm="1">
        <f t="shared" si="52"/>
        <v>#VALUE!</v>
      </c>
      <c r="N472" t="e" vm="1">
        <f t="shared" si="53"/>
        <v>#VALUE!</v>
      </c>
      <c r="O472" s="1">
        <f>Main!$C$28</f>
        <v>549.13290547962629</v>
      </c>
      <c r="P472" s="48" t="e" vm="1">
        <f t="shared" si="54"/>
        <v>#VALUE!</v>
      </c>
      <c r="Q472" t="e" vm="1">
        <f t="shared" si="55"/>
        <v>#VALUE!</v>
      </c>
    </row>
    <row r="473" spans="1:17">
      <c r="A473">
        <v>463</v>
      </c>
      <c r="C473" t="e" vm="2">
        <f>[1]!GenLognormal($C$9,$C$10)</f>
        <v>#VALUE!</v>
      </c>
      <c r="D473" t="e" vm="2">
        <f>[1]!GenLognormal($D$9,$D$10)</f>
        <v>#VALUE!</v>
      </c>
      <c r="E473" t="e" vm="2">
        <f>[1]!genNormal($E$9,$E$10)</f>
        <v>#VALUE!</v>
      </c>
      <c r="F473" t="e" vm="2">
        <f>[1]!GenLognormal($F$9,$F$10)</f>
        <v>#VALUE!</v>
      </c>
      <c r="G473" t="e" vm="2">
        <f>[1]!genBinomial(1,0.567)</f>
        <v>#VALUE!</v>
      </c>
      <c r="H473" s="13" t="e" vm="1">
        <f t="shared" si="49"/>
        <v>#VALUE!</v>
      </c>
      <c r="I473" s="1">
        <f>Main!$A$28</f>
        <v>546.4568794166978</v>
      </c>
      <c r="J473" s="48" t="e" vm="1">
        <f t="shared" si="50"/>
        <v>#VALUE!</v>
      </c>
      <c r="K473" t="e" vm="1">
        <f t="shared" si="51"/>
        <v>#VALUE!</v>
      </c>
      <c r="L473" s="1">
        <f>Main!$B$28</f>
        <v>543.76347110552581</v>
      </c>
      <c r="M473" s="48" t="e" vm="1">
        <f t="shared" si="52"/>
        <v>#VALUE!</v>
      </c>
      <c r="N473" t="e" vm="1">
        <f t="shared" si="53"/>
        <v>#VALUE!</v>
      </c>
      <c r="O473" s="1">
        <f>Main!$C$28</f>
        <v>549.13290547962629</v>
      </c>
      <c r="P473" s="48" t="e" vm="1">
        <f t="shared" si="54"/>
        <v>#VALUE!</v>
      </c>
      <c r="Q473" t="e" vm="1">
        <f t="shared" si="55"/>
        <v>#VALUE!</v>
      </c>
    </row>
    <row r="474" spans="1:17">
      <c r="A474">
        <v>464</v>
      </c>
      <c r="C474" t="e" vm="2">
        <f>[1]!GenLognormal($C$9,$C$10)</f>
        <v>#VALUE!</v>
      </c>
      <c r="D474" t="e" vm="2">
        <f>[1]!GenLognormal($D$9,$D$10)</f>
        <v>#VALUE!</v>
      </c>
      <c r="E474" t="e" vm="2">
        <f>[1]!genNormal($E$9,$E$10)</f>
        <v>#VALUE!</v>
      </c>
      <c r="F474" t="e" vm="2">
        <f>[1]!GenLognormal($F$9,$F$10)</f>
        <v>#VALUE!</v>
      </c>
      <c r="G474" t="e" vm="2">
        <f>[1]!genBinomial(1,0.567)</f>
        <v>#VALUE!</v>
      </c>
      <c r="H474" s="13" t="e" vm="1">
        <f t="shared" si="49"/>
        <v>#VALUE!</v>
      </c>
      <c r="I474" s="1">
        <f>Main!$A$28</f>
        <v>546.4568794166978</v>
      </c>
      <c r="J474" s="48" t="e" vm="1">
        <f t="shared" si="50"/>
        <v>#VALUE!</v>
      </c>
      <c r="K474" t="e" vm="1">
        <f t="shared" si="51"/>
        <v>#VALUE!</v>
      </c>
      <c r="L474" s="1">
        <f>Main!$B$28</f>
        <v>543.76347110552581</v>
      </c>
      <c r="M474" s="48" t="e" vm="1">
        <f t="shared" si="52"/>
        <v>#VALUE!</v>
      </c>
      <c r="N474" t="e" vm="1">
        <f t="shared" si="53"/>
        <v>#VALUE!</v>
      </c>
      <c r="O474" s="1">
        <f>Main!$C$28</f>
        <v>549.13290547962629</v>
      </c>
      <c r="P474" s="48" t="e" vm="1">
        <f t="shared" si="54"/>
        <v>#VALUE!</v>
      </c>
      <c r="Q474" t="e" vm="1">
        <f t="shared" si="55"/>
        <v>#VALUE!</v>
      </c>
    </row>
    <row r="475" spans="1:17">
      <c r="A475">
        <v>465</v>
      </c>
      <c r="C475" t="e" vm="2">
        <f>[1]!GenLognormal($C$9,$C$10)</f>
        <v>#VALUE!</v>
      </c>
      <c r="D475" t="e" vm="2">
        <f>[1]!GenLognormal($D$9,$D$10)</f>
        <v>#VALUE!</v>
      </c>
      <c r="E475" t="e" vm="2">
        <f>[1]!genNormal($E$9,$E$10)</f>
        <v>#VALUE!</v>
      </c>
      <c r="F475" t="e" vm="2">
        <f>[1]!GenLognormal($F$9,$F$10)</f>
        <v>#VALUE!</v>
      </c>
      <c r="G475" t="e" vm="2">
        <f>[1]!genBinomial(1,0.567)</f>
        <v>#VALUE!</v>
      </c>
      <c r="H475" s="13" t="e" vm="1">
        <f t="shared" si="49"/>
        <v>#VALUE!</v>
      </c>
      <c r="I475" s="1">
        <f>Main!$A$28</f>
        <v>546.4568794166978</v>
      </c>
      <c r="J475" s="48" t="e" vm="1">
        <f t="shared" si="50"/>
        <v>#VALUE!</v>
      </c>
      <c r="K475" t="e" vm="1">
        <f t="shared" si="51"/>
        <v>#VALUE!</v>
      </c>
      <c r="L475" s="1">
        <f>Main!$B$28</f>
        <v>543.76347110552581</v>
      </c>
      <c r="M475" s="48" t="e" vm="1">
        <f t="shared" si="52"/>
        <v>#VALUE!</v>
      </c>
      <c r="N475" t="e" vm="1">
        <f t="shared" si="53"/>
        <v>#VALUE!</v>
      </c>
      <c r="O475" s="1">
        <f>Main!$C$28</f>
        <v>549.13290547962629</v>
      </c>
      <c r="P475" s="48" t="e" vm="1">
        <f t="shared" si="54"/>
        <v>#VALUE!</v>
      </c>
      <c r="Q475" t="e" vm="1">
        <f t="shared" si="55"/>
        <v>#VALUE!</v>
      </c>
    </row>
    <row r="476" spans="1:17">
      <c r="A476">
        <v>466</v>
      </c>
      <c r="C476" t="e" vm="2">
        <f>[1]!GenLognormal($C$9,$C$10)</f>
        <v>#VALUE!</v>
      </c>
      <c r="D476" t="e" vm="2">
        <f>[1]!GenLognormal($D$9,$D$10)</f>
        <v>#VALUE!</v>
      </c>
      <c r="E476" t="e" vm="2">
        <f>[1]!genNormal($E$9,$E$10)</f>
        <v>#VALUE!</v>
      </c>
      <c r="F476" t="e" vm="2">
        <f>[1]!GenLognormal($F$9,$F$10)</f>
        <v>#VALUE!</v>
      </c>
      <c r="G476" t="e" vm="2">
        <f>[1]!genBinomial(1,0.567)</f>
        <v>#VALUE!</v>
      </c>
      <c r="H476" s="13" t="e" vm="1">
        <f t="shared" si="49"/>
        <v>#VALUE!</v>
      </c>
      <c r="I476" s="1">
        <f>Main!$A$28</f>
        <v>546.4568794166978</v>
      </c>
      <c r="J476" s="48" t="e" vm="1">
        <f t="shared" si="50"/>
        <v>#VALUE!</v>
      </c>
      <c r="K476" t="e" vm="1">
        <f t="shared" si="51"/>
        <v>#VALUE!</v>
      </c>
      <c r="L476" s="1">
        <f>Main!$B$28</f>
        <v>543.76347110552581</v>
      </c>
      <c r="M476" s="48" t="e" vm="1">
        <f t="shared" si="52"/>
        <v>#VALUE!</v>
      </c>
      <c r="N476" t="e" vm="1">
        <f t="shared" si="53"/>
        <v>#VALUE!</v>
      </c>
      <c r="O476" s="1">
        <f>Main!$C$28</f>
        <v>549.13290547962629</v>
      </c>
      <c r="P476" s="48" t="e" vm="1">
        <f t="shared" si="54"/>
        <v>#VALUE!</v>
      </c>
      <c r="Q476" t="e" vm="1">
        <f t="shared" si="55"/>
        <v>#VALUE!</v>
      </c>
    </row>
    <row r="477" spans="1:17">
      <c r="A477">
        <v>467</v>
      </c>
      <c r="C477" t="e" vm="2">
        <f>[1]!GenLognormal($C$9,$C$10)</f>
        <v>#VALUE!</v>
      </c>
      <c r="D477" t="e" vm="2">
        <f>[1]!GenLognormal($D$9,$D$10)</f>
        <v>#VALUE!</v>
      </c>
      <c r="E477" t="e" vm="2">
        <f>[1]!genNormal($E$9,$E$10)</f>
        <v>#VALUE!</v>
      </c>
      <c r="F477" t="e" vm="2">
        <f>[1]!GenLognormal($F$9,$F$10)</f>
        <v>#VALUE!</v>
      </c>
      <c r="G477" t="e" vm="2">
        <f>[1]!genBinomial(1,0.567)</f>
        <v>#VALUE!</v>
      </c>
      <c r="H477" s="13" t="e" vm="1">
        <f t="shared" si="49"/>
        <v>#VALUE!</v>
      </c>
      <c r="I477" s="1">
        <f>Main!$A$28</f>
        <v>546.4568794166978</v>
      </c>
      <c r="J477" s="48" t="e" vm="1">
        <f t="shared" si="50"/>
        <v>#VALUE!</v>
      </c>
      <c r="K477" t="e" vm="1">
        <f t="shared" si="51"/>
        <v>#VALUE!</v>
      </c>
      <c r="L477" s="1">
        <f>Main!$B$28</f>
        <v>543.76347110552581</v>
      </c>
      <c r="M477" s="48" t="e" vm="1">
        <f t="shared" si="52"/>
        <v>#VALUE!</v>
      </c>
      <c r="N477" t="e" vm="1">
        <f t="shared" si="53"/>
        <v>#VALUE!</v>
      </c>
      <c r="O477" s="1">
        <f>Main!$C$28</f>
        <v>549.13290547962629</v>
      </c>
      <c r="P477" s="48" t="e" vm="1">
        <f t="shared" si="54"/>
        <v>#VALUE!</v>
      </c>
      <c r="Q477" t="e" vm="1">
        <f t="shared" si="55"/>
        <v>#VALUE!</v>
      </c>
    </row>
    <row r="478" spans="1:17">
      <c r="A478">
        <v>468</v>
      </c>
      <c r="C478" t="e" vm="2">
        <f>[1]!GenLognormal($C$9,$C$10)</f>
        <v>#VALUE!</v>
      </c>
      <c r="D478" t="e" vm="2">
        <f>[1]!GenLognormal($D$9,$D$10)</f>
        <v>#VALUE!</v>
      </c>
      <c r="E478" t="e" vm="2">
        <f>[1]!genNormal($E$9,$E$10)</f>
        <v>#VALUE!</v>
      </c>
      <c r="F478" t="e" vm="2">
        <f>[1]!GenLognormal($F$9,$F$10)</f>
        <v>#VALUE!</v>
      </c>
      <c r="G478" t="e" vm="2">
        <f>[1]!genBinomial(1,0.567)</f>
        <v>#VALUE!</v>
      </c>
      <c r="H478" s="13" t="e" vm="1">
        <f t="shared" si="49"/>
        <v>#VALUE!</v>
      </c>
      <c r="I478" s="1">
        <f>Main!$A$28</f>
        <v>546.4568794166978</v>
      </c>
      <c r="J478" s="48" t="e" vm="1">
        <f t="shared" si="50"/>
        <v>#VALUE!</v>
      </c>
      <c r="K478" t="e" vm="1">
        <f t="shared" si="51"/>
        <v>#VALUE!</v>
      </c>
      <c r="L478" s="1">
        <f>Main!$B$28</f>
        <v>543.76347110552581</v>
      </c>
      <c r="M478" s="48" t="e" vm="1">
        <f t="shared" si="52"/>
        <v>#VALUE!</v>
      </c>
      <c r="N478" t="e" vm="1">
        <f t="shared" si="53"/>
        <v>#VALUE!</v>
      </c>
      <c r="O478" s="1">
        <f>Main!$C$28</f>
        <v>549.13290547962629</v>
      </c>
      <c r="P478" s="48" t="e" vm="1">
        <f t="shared" si="54"/>
        <v>#VALUE!</v>
      </c>
      <c r="Q478" t="e" vm="1">
        <f t="shared" si="55"/>
        <v>#VALUE!</v>
      </c>
    </row>
    <row r="479" spans="1:17">
      <c r="A479">
        <v>469</v>
      </c>
      <c r="C479" t="e" vm="2">
        <f>[1]!GenLognormal($C$9,$C$10)</f>
        <v>#VALUE!</v>
      </c>
      <c r="D479" t="e" vm="2">
        <f>[1]!GenLognormal($D$9,$D$10)</f>
        <v>#VALUE!</v>
      </c>
      <c r="E479" t="e" vm="2">
        <f>[1]!genNormal($E$9,$E$10)</f>
        <v>#VALUE!</v>
      </c>
      <c r="F479" t="e" vm="2">
        <f>[1]!GenLognormal($F$9,$F$10)</f>
        <v>#VALUE!</v>
      </c>
      <c r="G479" t="e" vm="2">
        <f>[1]!genBinomial(1,0.567)</f>
        <v>#VALUE!</v>
      </c>
      <c r="H479" s="13" t="e" vm="1">
        <f t="shared" si="49"/>
        <v>#VALUE!</v>
      </c>
      <c r="I479" s="1">
        <f>Main!$A$28</f>
        <v>546.4568794166978</v>
      </c>
      <c r="J479" s="48" t="e" vm="1">
        <f t="shared" si="50"/>
        <v>#VALUE!</v>
      </c>
      <c r="K479" t="e" vm="1">
        <f t="shared" si="51"/>
        <v>#VALUE!</v>
      </c>
      <c r="L479" s="1">
        <f>Main!$B$28</f>
        <v>543.76347110552581</v>
      </c>
      <c r="M479" s="48" t="e" vm="1">
        <f t="shared" si="52"/>
        <v>#VALUE!</v>
      </c>
      <c r="N479" t="e" vm="1">
        <f t="shared" si="53"/>
        <v>#VALUE!</v>
      </c>
      <c r="O479" s="1">
        <f>Main!$C$28</f>
        <v>549.13290547962629</v>
      </c>
      <c r="P479" s="48" t="e" vm="1">
        <f t="shared" si="54"/>
        <v>#VALUE!</v>
      </c>
      <c r="Q479" t="e" vm="1">
        <f t="shared" si="55"/>
        <v>#VALUE!</v>
      </c>
    </row>
    <row r="480" spans="1:17">
      <c r="A480">
        <v>470</v>
      </c>
      <c r="C480" t="e" vm="2">
        <f>[1]!GenLognormal($C$9,$C$10)</f>
        <v>#VALUE!</v>
      </c>
      <c r="D480" t="e" vm="2">
        <f>[1]!GenLognormal($D$9,$D$10)</f>
        <v>#VALUE!</v>
      </c>
      <c r="E480" t="e" vm="2">
        <f>[1]!genNormal($E$9,$E$10)</f>
        <v>#VALUE!</v>
      </c>
      <c r="F480" t="e" vm="2">
        <f>[1]!GenLognormal($F$9,$F$10)</f>
        <v>#VALUE!</v>
      </c>
      <c r="G480" t="e" vm="2">
        <f>[1]!genBinomial(1,0.567)</f>
        <v>#VALUE!</v>
      </c>
      <c r="H480" s="13" t="e" vm="1">
        <f t="shared" si="49"/>
        <v>#VALUE!</v>
      </c>
      <c r="I480" s="1">
        <f>Main!$A$28</f>
        <v>546.4568794166978</v>
      </c>
      <c r="J480" s="48" t="e" vm="1">
        <f t="shared" si="50"/>
        <v>#VALUE!</v>
      </c>
      <c r="K480" t="e" vm="1">
        <f t="shared" si="51"/>
        <v>#VALUE!</v>
      </c>
      <c r="L480" s="1">
        <f>Main!$B$28</f>
        <v>543.76347110552581</v>
      </c>
      <c r="M480" s="48" t="e" vm="1">
        <f t="shared" si="52"/>
        <v>#VALUE!</v>
      </c>
      <c r="N480" t="e" vm="1">
        <f t="shared" si="53"/>
        <v>#VALUE!</v>
      </c>
      <c r="O480" s="1">
        <f>Main!$C$28</f>
        <v>549.13290547962629</v>
      </c>
      <c r="P480" s="48" t="e" vm="1">
        <f t="shared" si="54"/>
        <v>#VALUE!</v>
      </c>
      <c r="Q480" t="e" vm="1">
        <f t="shared" si="55"/>
        <v>#VALUE!</v>
      </c>
    </row>
    <row r="481" spans="1:17">
      <c r="A481">
        <v>471</v>
      </c>
      <c r="C481" t="e" vm="2">
        <f>[1]!GenLognormal($C$9,$C$10)</f>
        <v>#VALUE!</v>
      </c>
      <c r="D481" t="e" vm="2">
        <f>[1]!GenLognormal($D$9,$D$10)</f>
        <v>#VALUE!</v>
      </c>
      <c r="E481" t="e" vm="2">
        <f>[1]!genNormal($E$9,$E$10)</f>
        <v>#VALUE!</v>
      </c>
      <c r="F481" t="e" vm="2">
        <f>[1]!GenLognormal($F$9,$F$10)</f>
        <v>#VALUE!</v>
      </c>
      <c r="G481" t="e" vm="2">
        <f>[1]!genBinomial(1,0.567)</f>
        <v>#VALUE!</v>
      </c>
      <c r="H481" s="13" t="e" vm="1">
        <f t="shared" si="49"/>
        <v>#VALUE!</v>
      </c>
      <c r="I481" s="1">
        <f>Main!$A$28</f>
        <v>546.4568794166978</v>
      </c>
      <c r="J481" s="48" t="e" vm="1">
        <f t="shared" si="50"/>
        <v>#VALUE!</v>
      </c>
      <c r="K481" t="e" vm="1">
        <f t="shared" si="51"/>
        <v>#VALUE!</v>
      </c>
      <c r="L481" s="1">
        <f>Main!$B$28</f>
        <v>543.76347110552581</v>
      </c>
      <c r="M481" s="48" t="e" vm="1">
        <f t="shared" si="52"/>
        <v>#VALUE!</v>
      </c>
      <c r="N481" t="e" vm="1">
        <f t="shared" si="53"/>
        <v>#VALUE!</v>
      </c>
      <c r="O481" s="1">
        <f>Main!$C$28</f>
        <v>549.13290547962629</v>
      </c>
      <c r="P481" s="48" t="e" vm="1">
        <f t="shared" si="54"/>
        <v>#VALUE!</v>
      </c>
      <c r="Q481" t="e" vm="1">
        <f t="shared" si="55"/>
        <v>#VALUE!</v>
      </c>
    </row>
    <row r="482" spans="1:17">
      <c r="A482">
        <v>472</v>
      </c>
      <c r="C482" t="e" vm="2">
        <f>[1]!GenLognormal($C$9,$C$10)</f>
        <v>#VALUE!</v>
      </c>
      <c r="D482" t="e" vm="2">
        <f>[1]!GenLognormal($D$9,$D$10)</f>
        <v>#VALUE!</v>
      </c>
      <c r="E482" t="e" vm="2">
        <f>[1]!genNormal($E$9,$E$10)</f>
        <v>#VALUE!</v>
      </c>
      <c r="F482" t="e" vm="2">
        <f>[1]!GenLognormal($F$9,$F$10)</f>
        <v>#VALUE!</v>
      </c>
      <c r="G482" t="e" vm="2">
        <f>[1]!genBinomial(1,0.567)</f>
        <v>#VALUE!</v>
      </c>
      <c r="H482" s="13" t="e" vm="1">
        <f t="shared" si="49"/>
        <v>#VALUE!</v>
      </c>
      <c r="I482" s="1">
        <f>Main!$A$28</f>
        <v>546.4568794166978</v>
      </c>
      <c r="J482" s="48" t="e" vm="1">
        <f t="shared" si="50"/>
        <v>#VALUE!</v>
      </c>
      <c r="K482" t="e" vm="1">
        <f t="shared" si="51"/>
        <v>#VALUE!</v>
      </c>
      <c r="L482" s="1">
        <f>Main!$B$28</f>
        <v>543.76347110552581</v>
      </c>
      <c r="M482" s="48" t="e" vm="1">
        <f t="shared" si="52"/>
        <v>#VALUE!</v>
      </c>
      <c r="N482" t="e" vm="1">
        <f t="shared" si="53"/>
        <v>#VALUE!</v>
      </c>
      <c r="O482" s="1">
        <f>Main!$C$28</f>
        <v>549.13290547962629</v>
      </c>
      <c r="P482" s="48" t="e" vm="1">
        <f t="shared" si="54"/>
        <v>#VALUE!</v>
      </c>
      <c r="Q482" t="e" vm="1">
        <f t="shared" si="55"/>
        <v>#VALUE!</v>
      </c>
    </row>
    <row r="483" spans="1:17">
      <c r="A483">
        <v>473</v>
      </c>
      <c r="C483" t="e" vm="2">
        <f>[1]!GenLognormal($C$9,$C$10)</f>
        <v>#VALUE!</v>
      </c>
      <c r="D483" t="e" vm="2">
        <f>[1]!GenLognormal($D$9,$D$10)</f>
        <v>#VALUE!</v>
      </c>
      <c r="E483" t="e" vm="2">
        <f>[1]!genNormal($E$9,$E$10)</f>
        <v>#VALUE!</v>
      </c>
      <c r="F483" t="e" vm="2">
        <f>[1]!GenLognormal($F$9,$F$10)</f>
        <v>#VALUE!</v>
      </c>
      <c r="G483" t="e" vm="2">
        <f>[1]!genBinomial(1,0.567)</f>
        <v>#VALUE!</v>
      </c>
      <c r="H483" s="13" t="e" vm="1">
        <f t="shared" si="49"/>
        <v>#VALUE!</v>
      </c>
      <c r="I483" s="1">
        <f>Main!$A$28</f>
        <v>546.4568794166978</v>
      </c>
      <c r="J483" s="48" t="e" vm="1">
        <f t="shared" si="50"/>
        <v>#VALUE!</v>
      </c>
      <c r="K483" t="e" vm="1">
        <f t="shared" si="51"/>
        <v>#VALUE!</v>
      </c>
      <c r="L483" s="1">
        <f>Main!$B$28</f>
        <v>543.76347110552581</v>
      </c>
      <c r="M483" s="48" t="e" vm="1">
        <f t="shared" si="52"/>
        <v>#VALUE!</v>
      </c>
      <c r="N483" t="e" vm="1">
        <f t="shared" si="53"/>
        <v>#VALUE!</v>
      </c>
      <c r="O483" s="1">
        <f>Main!$C$28</f>
        <v>549.13290547962629</v>
      </c>
      <c r="P483" s="48" t="e" vm="1">
        <f t="shared" si="54"/>
        <v>#VALUE!</v>
      </c>
      <c r="Q483" t="e" vm="1">
        <f t="shared" si="55"/>
        <v>#VALUE!</v>
      </c>
    </row>
    <row r="484" spans="1:17">
      <c r="A484">
        <v>474</v>
      </c>
      <c r="C484" t="e" vm="2">
        <f>[1]!GenLognormal($C$9,$C$10)</f>
        <v>#VALUE!</v>
      </c>
      <c r="D484" t="e" vm="2">
        <f>[1]!GenLognormal($D$9,$D$10)</f>
        <v>#VALUE!</v>
      </c>
      <c r="E484" t="e" vm="2">
        <f>[1]!genNormal($E$9,$E$10)</f>
        <v>#VALUE!</v>
      </c>
      <c r="F484" t="e" vm="2">
        <f>[1]!GenLognormal($F$9,$F$10)</f>
        <v>#VALUE!</v>
      </c>
      <c r="G484" t="e" vm="2">
        <f>[1]!genBinomial(1,0.567)</f>
        <v>#VALUE!</v>
      </c>
      <c r="H484" s="13" t="e" vm="1">
        <f t="shared" si="49"/>
        <v>#VALUE!</v>
      </c>
      <c r="I484" s="1">
        <f>Main!$A$28</f>
        <v>546.4568794166978</v>
      </c>
      <c r="J484" s="48" t="e" vm="1">
        <f t="shared" si="50"/>
        <v>#VALUE!</v>
      </c>
      <c r="K484" t="e" vm="1">
        <f t="shared" si="51"/>
        <v>#VALUE!</v>
      </c>
      <c r="L484" s="1">
        <f>Main!$B$28</f>
        <v>543.76347110552581</v>
      </c>
      <c r="M484" s="48" t="e" vm="1">
        <f t="shared" si="52"/>
        <v>#VALUE!</v>
      </c>
      <c r="N484" t="e" vm="1">
        <f t="shared" si="53"/>
        <v>#VALUE!</v>
      </c>
      <c r="O484" s="1">
        <f>Main!$C$28</f>
        <v>549.13290547962629</v>
      </c>
      <c r="P484" s="48" t="e" vm="1">
        <f t="shared" si="54"/>
        <v>#VALUE!</v>
      </c>
      <c r="Q484" t="e" vm="1">
        <f t="shared" si="55"/>
        <v>#VALUE!</v>
      </c>
    </row>
    <row r="485" spans="1:17">
      <c r="A485">
        <v>475</v>
      </c>
      <c r="C485" t="e" vm="2">
        <f>[1]!GenLognormal($C$9,$C$10)</f>
        <v>#VALUE!</v>
      </c>
      <c r="D485" t="e" vm="2">
        <f>[1]!GenLognormal($D$9,$D$10)</f>
        <v>#VALUE!</v>
      </c>
      <c r="E485" t="e" vm="2">
        <f>[1]!genNormal($E$9,$E$10)</f>
        <v>#VALUE!</v>
      </c>
      <c r="F485" t="e" vm="2">
        <f>[1]!GenLognormal($F$9,$F$10)</f>
        <v>#VALUE!</v>
      </c>
      <c r="G485" t="e" vm="2">
        <f>[1]!genBinomial(1,0.567)</f>
        <v>#VALUE!</v>
      </c>
      <c r="H485" s="13" t="e" vm="1">
        <f t="shared" si="49"/>
        <v>#VALUE!</v>
      </c>
      <c r="I485" s="1">
        <f>Main!$A$28</f>
        <v>546.4568794166978</v>
      </c>
      <c r="J485" s="48" t="e" vm="1">
        <f t="shared" si="50"/>
        <v>#VALUE!</v>
      </c>
      <c r="K485" t="e" vm="1">
        <f t="shared" si="51"/>
        <v>#VALUE!</v>
      </c>
      <c r="L485" s="1">
        <f>Main!$B$28</f>
        <v>543.76347110552581</v>
      </c>
      <c r="M485" s="48" t="e" vm="1">
        <f t="shared" si="52"/>
        <v>#VALUE!</v>
      </c>
      <c r="N485" t="e" vm="1">
        <f t="shared" si="53"/>
        <v>#VALUE!</v>
      </c>
      <c r="O485" s="1">
        <f>Main!$C$28</f>
        <v>549.13290547962629</v>
      </c>
      <c r="P485" s="48" t="e" vm="1">
        <f t="shared" si="54"/>
        <v>#VALUE!</v>
      </c>
      <c r="Q485" t="e" vm="1">
        <f t="shared" si="55"/>
        <v>#VALUE!</v>
      </c>
    </row>
    <row r="486" spans="1:17">
      <c r="A486">
        <v>476</v>
      </c>
      <c r="C486" t="e" vm="2">
        <f>[1]!GenLognormal($C$9,$C$10)</f>
        <v>#VALUE!</v>
      </c>
      <c r="D486" t="e" vm="2">
        <f>[1]!GenLognormal($D$9,$D$10)</f>
        <v>#VALUE!</v>
      </c>
      <c r="E486" t="e" vm="2">
        <f>[1]!genNormal($E$9,$E$10)</f>
        <v>#VALUE!</v>
      </c>
      <c r="F486" t="e" vm="2">
        <f>[1]!GenLognormal($F$9,$F$10)</f>
        <v>#VALUE!</v>
      </c>
      <c r="G486" t="e" vm="2">
        <f>[1]!genBinomial(1,0.567)</f>
        <v>#VALUE!</v>
      </c>
      <c r="H486" s="13" t="e" vm="1">
        <f t="shared" si="49"/>
        <v>#VALUE!</v>
      </c>
      <c r="I486" s="1">
        <f>Main!$A$28</f>
        <v>546.4568794166978</v>
      </c>
      <c r="J486" s="48" t="e" vm="1">
        <f t="shared" si="50"/>
        <v>#VALUE!</v>
      </c>
      <c r="K486" t="e" vm="1">
        <f t="shared" si="51"/>
        <v>#VALUE!</v>
      </c>
      <c r="L486" s="1">
        <f>Main!$B$28</f>
        <v>543.76347110552581</v>
      </c>
      <c r="M486" s="48" t="e" vm="1">
        <f t="shared" si="52"/>
        <v>#VALUE!</v>
      </c>
      <c r="N486" t="e" vm="1">
        <f t="shared" si="53"/>
        <v>#VALUE!</v>
      </c>
      <c r="O486" s="1">
        <f>Main!$C$28</f>
        <v>549.13290547962629</v>
      </c>
      <c r="P486" s="48" t="e" vm="1">
        <f t="shared" si="54"/>
        <v>#VALUE!</v>
      </c>
      <c r="Q486" t="e" vm="1">
        <f t="shared" si="55"/>
        <v>#VALUE!</v>
      </c>
    </row>
    <row r="487" spans="1:17">
      <c r="A487">
        <v>477</v>
      </c>
      <c r="C487" t="e" vm="2">
        <f>[1]!GenLognormal($C$9,$C$10)</f>
        <v>#VALUE!</v>
      </c>
      <c r="D487" t="e" vm="2">
        <f>[1]!GenLognormal($D$9,$D$10)</f>
        <v>#VALUE!</v>
      </c>
      <c r="E487" t="e" vm="2">
        <f>[1]!genNormal($E$9,$E$10)</f>
        <v>#VALUE!</v>
      </c>
      <c r="F487" t="e" vm="2">
        <f>[1]!GenLognormal($F$9,$F$10)</f>
        <v>#VALUE!</v>
      </c>
      <c r="G487" t="e" vm="2">
        <f>[1]!genBinomial(1,0.567)</f>
        <v>#VALUE!</v>
      </c>
      <c r="H487" s="13" t="e" vm="1">
        <f t="shared" si="49"/>
        <v>#VALUE!</v>
      </c>
      <c r="I487" s="1">
        <f>Main!$A$28</f>
        <v>546.4568794166978</v>
      </c>
      <c r="J487" s="48" t="e" vm="1">
        <f t="shared" si="50"/>
        <v>#VALUE!</v>
      </c>
      <c r="K487" t="e" vm="1">
        <f t="shared" si="51"/>
        <v>#VALUE!</v>
      </c>
      <c r="L487" s="1">
        <f>Main!$B$28</f>
        <v>543.76347110552581</v>
      </c>
      <c r="M487" s="48" t="e" vm="1">
        <f t="shared" si="52"/>
        <v>#VALUE!</v>
      </c>
      <c r="N487" t="e" vm="1">
        <f t="shared" si="53"/>
        <v>#VALUE!</v>
      </c>
      <c r="O487" s="1">
        <f>Main!$C$28</f>
        <v>549.13290547962629</v>
      </c>
      <c r="P487" s="48" t="e" vm="1">
        <f t="shared" si="54"/>
        <v>#VALUE!</v>
      </c>
      <c r="Q487" t="e" vm="1">
        <f t="shared" si="55"/>
        <v>#VALUE!</v>
      </c>
    </row>
    <row r="488" spans="1:17">
      <c r="A488">
        <v>478</v>
      </c>
      <c r="C488" t="e" vm="2">
        <f>[1]!GenLognormal($C$9,$C$10)</f>
        <v>#VALUE!</v>
      </c>
      <c r="D488" t="e" vm="2">
        <f>[1]!GenLognormal($D$9,$D$10)</f>
        <v>#VALUE!</v>
      </c>
      <c r="E488" t="e" vm="2">
        <f>[1]!genNormal($E$9,$E$10)</f>
        <v>#VALUE!</v>
      </c>
      <c r="F488" t="e" vm="2">
        <f>[1]!GenLognormal($F$9,$F$10)</f>
        <v>#VALUE!</v>
      </c>
      <c r="G488" t="e" vm="2">
        <f>[1]!genBinomial(1,0.567)</f>
        <v>#VALUE!</v>
      </c>
      <c r="H488" s="13" t="e" vm="1">
        <f t="shared" si="49"/>
        <v>#VALUE!</v>
      </c>
      <c r="I488" s="1">
        <f>Main!$A$28</f>
        <v>546.4568794166978</v>
      </c>
      <c r="J488" s="48" t="e" vm="1">
        <f t="shared" si="50"/>
        <v>#VALUE!</v>
      </c>
      <c r="K488" t="e" vm="1">
        <f t="shared" si="51"/>
        <v>#VALUE!</v>
      </c>
      <c r="L488" s="1">
        <f>Main!$B$28</f>
        <v>543.76347110552581</v>
      </c>
      <c r="M488" s="48" t="e" vm="1">
        <f t="shared" si="52"/>
        <v>#VALUE!</v>
      </c>
      <c r="N488" t="e" vm="1">
        <f t="shared" si="53"/>
        <v>#VALUE!</v>
      </c>
      <c r="O488" s="1">
        <f>Main!$C$28</f>
        <v>549.13290547962629</v>
      </c>
      <c r="P488" s="48" t="e" vm="1">
        <f t="shared" si="54"/>
        <v>#VALUE!</v>
      </c>
      <c r="Q488" t="e" vm="1">
        <f t="shared" si="55"/>
        <v>#VALUE!</v>
      </c>
    </row>
    <row r="489" spans="1:17">
      <c r="A489">
        <v>479</v>
      </c>
      <c r="C489" t="e" vm="2">
        <f>[1]!GenLognormal($C$9,$C$10)</f>
        <v>#VALUE!</v>
      </c>
      <c r="D489" t="e" vm="2">
        <f>[1]!GenLognormal($D$9,$D$10)</f>
        <v>#VALUE!</v>
      </c>
      <c r="E489" t="e" vm="2">
        <f>[1]!genNormal($E$9,$E$10)</f>
        <v>#VALUE!</v>
      </c>
      <c r="F489" t="e" vm="2">
        <f>[1]!GenLognormal($F$9,$F$10)</f>
        <v>#VALUE!</v>
      </c>
      <c r="G489" t="e" vm="2">
        <f>[1]!genBinomial(1,0.567)</f>
        <v>#VALUE!</v>
      </c>
      <c r="H489" s="13" t="e" vm="1">
        <f t="shared" si="49"/>
        <v>#VALUE!</v>
      </c>
      <c r="I489" s="1">
        <f>Main!$A$28</f>
        <v>546.4568794166978</v>
      </c>
      <c r="J489" s="48" t="e" vm="1">
        <f t="shared" si="50"/>
        <v>#VALUE!</v>
      </c>
      <c r="K489" t="e" vm="1">
        <f t="shared" si="51"/>
        <v>#VALUE!</v>
      </c>
      <c r="L489" s="1">
        <f>Main!$B$28</f>
        <v>543.76347110552581</v>
      </c>
      <c r="M489" s="48" t="e" vm="1">
        <f t="shared" si="52"/>
        <v>#VALUE!</v>
      </c>
      <c r="N489" t="e" vm="1">
        <f t="shared" si="53"/>
        <v>#VALUE!</v>
      </c>
      <c r="O489" s="1">
        <f>Main!$C$28</f>
        <v>549.13290547962629</v>
      </c>
      <c r="P489" s="48" t="e" vm="1">
        <f t="shared" si="54"/>
        <v>#VALUE!</v>
      </c>
      <c r="Q489" t="e" vm="1">
        <f t="shared" si="55"/>
        <v>#VALUE!</v>
      </c>
    </row>
    <row r="490" spans="1:17">
      <c r="A490">
        <v>480</v>
      </c>
      <c r="C490" t="e" vm="2">
        <f>[1]!GenLognormal($C$9,$C$10)</f>
        <v>#VALUE!</v>
      </c>
      <c r="D490" t="e" vm="2">
        <f>[1]!GenLognormal($D$9,$D$10)</f>
        <v>#VALUE!</v>
      </c>
      <c r="E490" t="e" vm="2">
        <f>[1]!genNormal($E$9,$E$10)</f>
        <v>#VALUE!</v>
      </c>
      <c r="F490" t="e" vm="2">
        <f>[1]!GenLognormal($F$9,$F$10)</f>
        <v>#VALUE!</v>
      </c>
      <c r="G490" t="e" vm="2">
        <f>[1]!genBinomial(1,0.567)</f>
        <v>#VALUE!</v>
      </c>
      <c r="H490" s="13" t="e" vm="1">
        <f t="shared" si="49"/>
        <v>#VALUE!</v>
      </c>
      <c r="I490" s="1">
        <f>Main!$A$28</f>
        <v>546.4568794166978</v>
      </c>
      <c r="J490" s="48" t="e" vm="1">
        <f t="shared" si="50"/>
        <v>#VALUE!</v>
      </c>
      <c r="K490" t="e" vm="1">
        <f t="shared" si="51"/>
        <v>#VALUE!</v>
      </c>
      <c r="L490" s="1">
        <f>Main!$B$28</f>
        <v>543.76347110552581</v>
      </c>
      <c r="M490" s="48" t="e" vm="1">
        <f t="shared" si="52"/>
        <v>#VALUE!</v>
      </c>
      <c r="N490" t="e" vm="1">
        <f t="shared" si="53"/>
        <v>#VALUE!</v>
      </c>
      <c r="O490" s="1">
        <f>Main!$C$28</f>
        <v>549.13290547962629</v>
      </c>
      <c r="P490" s="48" t="e" vm="1">
        <f t="shared" si="54"/>
        <v>#VALUE!</v>
      </c>
      <c r="Q490" t="e" vm="1">
        <f t="shared" si="55"/>
        <v>#VALUE!</v>
      </c>
    </row>
    <row r="491" spans="1:17">
      <c r="A491">
        <v>481</v>
      </c>
      <c r="C491" t="e" vm="2">
        <f>[1]!GenLognormal($C$9,$C$10)</f>
        <v>#VALUE!</v>
      </c>
      <c r="D491" t="e" vm="2">
        <f>[1]!GenLognormal($D$9,$D$10)</f>
        <v>#VALUE!</v>
      </c>
      <c r="E491" t="e" vm="2">
        <f>[1]!genNormal($E$9,$E$10)</f>
        <v>#VALUE!</v>
      </c>
      <c r="F491" t="e" vm="2">
        <f>[1]!GenLognormal($F$9,$F$10)</f>
        <v>#VALUE!</v>
      </c>
      <c r="G491" t="e" vm="2">
        <f>[1]!genBinomial(1,0.567)</f>
        <v>#VALUE!</v>
      </c>
      <c r="H491" s="13" t="e" vm="1">
        <f t="shared" si="49"/>
        <v>#VALUE!</v>
      </c>
      <c r="I491" s="1">
        <f>Main!$A$28</f>
        <v>546.4568794166978</v>
      </c>
      <c r="J491" s="48" t="e" vm="1">
        <f t="shared" si="50"/>
        <v>#VALUE!</v>
      </c>
      <c r="K491" t="e" vm="1">
        <f t="shared" si="51"/>
        <v>#VALUE!</v>
      </c>
      <c r="L491" s="1">
        <f>Main!$B$28</f>
        <v>543.76347110552581</v>
      </c>
      <c r="M491" s="48" t="e" vm="1">
        <f t="shared" si="52"/>
        <v>#VALUE!</v>
      </c>
      <c r="N491" t="e" vm="1">
        <f t="shared" si="53"/>
        <v>#VALUE!</v>
      </c>
      <c r="O491" s="1">
        <f>Main!$C$28</f>
        <v>549.13290547962629</v>
      </c>
      <c r="P491" s="48" t="e" vm="1">
        <f t="shared" si="54"/>
        <v>#VALUE!</v>
      </c>
      <c r="Q491" t="e" vm="1">
        <f t="shared" si="55"/>
        <v>#VALUE!</v>
      </c>
    </row>
    <row r="492" spans="1:17">
      <c r="A492">
        <v>482</v>
      </c>
      <c r="C492" t="e" vm="2">
        <f>[1]!GenLognormal($C$9,$C$10)</f>
        <v>#VALUE!</v>
      </c>
      <c r="D492" t="e" vm="2">
        <f>[1]!GenLognormal($D$9,$D$10)</f>
        <v>#VALUE!</v>
      </c>
      <c r="E492" t="e" vm="2">
        <f>[1]!genNormal($E$9,$E$10)</f>
        <v>#VALUE!</v>
      </c>
      <c r="F492" t="e" vm="2">
        <f>[1]!GenLognormal($F$9,$F$10)</f>
        <v>#VALUE!</v>
      </c>
      <c r="G492" t="e" vm="2">
        <f>[1]!genBinomial(1,0.567)</f>
        <v>#VALUE!</v>
      </c>
      <c r="H492" s="13" t="e" vm="1">
        <f t="shared" si="49"/>
        <v>#VALUE!</v>
      </c>
      <c r="I492" s="1">
        <f>Main!$A$28</f>
        <v>546.4568794166978</v>
      </c>
      <c r="J492" s="48" t="e" vm="1">
        <f t="shared" si="50"/>
        <v>#VALUE!</v>
      </c>
      <c r="K492" t="e" vm="1">
        <f t="shared" si="51"/>
        <v>#VALUE!</v>
      </c>
      <c r="L492" s="1">
        <f>Main!$B$28</f>
        <v>543.76347110552581</v>
      </c>
      <c r="M492" s="48" t="e" vm="1">
        <f t="shared" si="52"/>
        <v>#VALUE!</v>
      </c>
      <c r="N492" t="e" vm="1">
        <f t="shared" si="53"/>
        <v>#VALUE!</v>
      </c>
      <c r="O492" s="1">
        <f>Main!$C$28</f>
        <v>549.13290547962629</v>
      </c>
      <c r="P492" s="48" t="e" vm="1">
        <f t="shared" si="54"/>
        <v>#VALUE!</v>
      </c>
      <c r="Q492" t="e" vm="1">
        <f t="shared" si="55"/>
        <v>#VALUE!</v>
      </c>
    </row>
    <row r="493" spans="1:17">
      <c r="A493">
        <v>483</v>
      </c>
      <c r="C493" t="e" vm="2">
        <f>[1]!GenLognormal($C$9,$C$10)</f>
        <v>#VALUE!</v>
      </c>
      <c r="D493" t="e" vm="2">
        <f>[1]!GenLognormal($D$9,$D$10)</f>
        <v>#VALUE!</v>
      </c>
      <c r="E493" t="e" vm="2">
        <f>[1]!genNormal($E$9,$E$10)</f>
        <v>#VALUE!</v>
      </c>
      <c r="F493" t="e" vm="2">
        <f>[1]!GenLognormal($F$9,$F$10)</f>
        <v>#VALUE!</v>
      </c>
      <c r="G493" t="e" vm="2">
        <f>[1]!genBinomial(1,0.567)</f>
        <v>#VALUE!</v>
      </c>
      <c r="H493" s="13" t="e" vm="1">
        <f t="shared" si="49"/>
        <v>#VALUE!</v>
      </c>
      <c r="I493" s="1">
        <f>Main!$A$28</f>
        <v>546.4568794166978</v>
      </c>
      <c r="J493" s="48" t="e" vm="1">
        <f t="shared" si="50"/>
        <v>#VALUE!</v>
      </c>
      <c r="K493" t="e" vm="1">
        <f t="shared" si="51"/>
        <v>#VALUE!</v>
      </c>
      <c r="L493" s="1">
        <f>Main!$B$28</f>
        <v>543.76347110552581</v>
      </c>
      <c r="M493" s="48" t="e" vm="1">
        <f t="shared" si="52"/>
        <v>#VALUE!</v>
      </c>
      <c r="N493" t="e" vm="1">
        <f t="shared" si="53"/>
        <v>#VALUE!</v>
      </c>
      <c r="O493" s="1">
        <f>Main!$C$28</f>
        <v>549.13290547962629</v>
      </c>
      <c r="P493" s="48" t="e" vm="1">
        <f t="shared" si="54"/>
        <v>#VALUE!</v>
      </c>
      <c r="Q493" t="e" vm="1">
        <f t="shared" si="55"/>
        <v>#VALUE!</v>
      </c>
    </row>
    <row r="494" spans="1:17">
      <c r="A494">
        <v>484</v>
      </c>
      <c r="C494" t="e" vm="2">
        <f>[1]!GenLognormal($C$9,$C$10)</f>
        <v>#VALUE!</v>
      </c>
      <c r="D494" t="e" vm="2">
        <f>[1]!GenLognormal($D$9,$D$10)</f>
        <v>#VALUE!</v>
      </c>
      <c r="E494" t="e" vm="2">
        <f>[1]!genNormal($E$9,$E$10)</f>
        <v>#VALUE!</v>
      </c>
      <c r="F494" t="e" vm="2">
        <f>[1]!GenLognormal($F$9,$F$10)</f>
        <v>#VALUE!</v>
      </c>
      <c r="G494" t="e" vm="2">
        <f>[1]!genBinomial(1,0.567)</f>
        <v>#VALUE!</v>
      </c>
      <c r="H494" s="13" t="e" vm="1">
        <f t="shared" si="49"/>
        <v>#VALUE!</v>
      </c>
      <c r="I494" s="1">
        <f>Main!$A$28</f>
        <v>546.4568794166978</v>
      </c>
      <c r="J494" s="48" t="e" vm="1">
        <f t="shared" si="50"/>
        <v>#VALUE!</v>
      </c>
      <c r="K494" t="e" vm="1">
        <f t="shared" si="51"/>
        <v>#VALUE!</v>
      </c>
      <c r="L494" s="1">
        <f>Main!$B$28</f>
        <v>543.76347110552581</v>
      </c>
      <c r="M494" s="48" t="e" vm="1">
        <f t="shared" si="52"/>
        <v>#VALUE!</v>
      </c>
      <c r="N494" t="e" vm="1">
        <f t="shared" si="53"/>
        <v>#VALUE!</v>
      </c>
      <c r="O494" s="1">
        <f>Main!$C$28</f>
        <v>549.13290547962629</v>
      </c>
      <c r="P494" s="48" t="e" vm="1">
        <f t="shared" si="54"/>
        <v>#VALUE!</v>
      </c>
      <c r="Q494" t="e" vm="1">
        <f t="shared" si="55"/>
        <v>#VALUE!</v>
      </c>
    </row>
    <row r="495" spans="1:17">
      <c r="A495">
        <v>485</v>
      </c>
      <c r="C495" t="e" vm="2">
        <f>[1]!GenLognormal($C$9,$C$10)</f>
        <v>#VALUE!</v>
      </c>
      <c r="D495" t="e" vm="2">
        <f>[1]!GenLognormal($D$9,$D$10)</f>
        <v>#VALUE!</v>
      </c>
      <c r="E495" t="e" vm="2">
        <f>[1]!genNormal($E$9,$E$10)</f>
        <v>#VALUE!</v>
      </c>
      <c r="F495" t="e" vm="2">
        <f>[1]!GenLognormal($F$9,$F$10)</f>
        <v>#VALUE!</v>
      </c>
      <c r="G495" t="e" vm="2">
        <f>[1]!genBinomial(1,0.567)</f>
        <v>#VALUE!</v>
      </c>
      <c r="H495" s="13" t="e" vm="1">
        <f t="shared" si="49"/>
        <v>#VALUE!</v>
      </c>
      <c r="I495" s="1">
        <f>Main!$A$28</f>
        <v>546.4568794166978</v>
      </c>
      <c r="J495" s="48" t="e" vm="1">
        <f t="shared" si="50"/>
        <v>#VALUE!</v>
      </c>
      <c r="K495" t="e" vm="1">
        <f t="shared" si="51"/>
        <v>#VALUE!</v>
      </c>
      <c r="L495" s="1">
        <f>Main!$B$28</f>
        <v>543.76347110552581</v>
      </c>
      <c r="M495" s="48" t="e" vm="1">
        <f t="shared" si="52"/>
        <v>#VALUE!</v>
      </c>
      <c r="N495" t="e" vm="1">
        <f t="shared" si="53"/>
        <v>#VALUE!</v>
      </c>
      <c r="O495" s="1">
        <f>Main!$C$28</f>
        <v>549.13290547962629</v>
      </c>
      <c r="P495" s="48" t="e" vm="1">
        <f t="shared" si="54"/>
        <v>#VALUE!</v>
      </c>
      <c r="Q495" t="e" vm="1">
        <f t="shared" si="55"/>
        <v>#VALUE!</v>
      </c>
    </row>
    <row r="496" spans="1:17">
      <c r="A496">
        <v>486</v>
      </c>
      <c r="C496" t="e" vm="2">
        <f>[1]!GenLognormal($C$9,$C$10)</f>
        <v>#VALUE!</v>
      </c>
      <c r="D496" t="e" vm="2">
        <f>[1]!GenLognormal($D$9,$D$10)</f>
        <v>#VALUE!</v>
      </c>
      <c r="E496" t="e" vm="2">
        <f>[1]!genNormal($E$9,$E$10)</f>
        <v>#VALUE!</v>
      </c>
      <c r="F496" t="e" vm="2">
        <f>[1]!GenLognormal($F$9,$F$10)</f>
        <v>#VALUE!</v>
      </c>
      <c r="G496" t="e" vm="2">
        <f>[1]!genBinomial(1,0.567)</f>
        <v>#VALUE!</v>
      </c>
      <c r="H496" s="13" t="e" vm="1">
        <f t="shared" si="49"/>
        <v>#VALUE!</v>
      </c>
      <c r="I496" s="1">
        <f>Main!$A$28</f>
        <v>546.4568794166978</v>
      </c>
      <c r="J496" s="48" t="e" vm="1">
        <f t="shared" si="50"/>
        <v>#VALUE!</v>
      </c>
      <c r="K496" t="e" vm="1">
        <f t="shared" si="51"/>
        <v>#VALUE!</v>
      </c>
      <c r="L496" s="1">
        <f>Main!$B$28</f>
        <v>543.76347110552581</v>
      </c>
      <c r="M496" s="48" t="e" vm="1">
        <f t="shared" si="52"/>
        <v>#VALUE!</v>
      </c>
      <c r="N496" t="e" vm="1">
        <f t="shared" si="53"/>
        <v>#VALUE!</v>
      </c>
      <c r="O496" s="1">
        <f>Main!$C$28</f>
        <v>549.13290547962629</v>
      </c>
      <c r="P496" s="48" t="e" vm="1">
        <f t="shared" si="54"/>
        <v>#VALUE!</v>
      </c>
      <c r="Q496" t="e" vm="1">
        <f t="shared" si="55"/>
        <v>#VALUE!</v>
      </c>
    </row>
    <row r="497" spans="1:17">
      <c r="A497">
        <v>487</v>
      </c>
      <c r="C497" t="e" vm="2">
        <f>[1]!GenLognormal($C$9,$C$10)</f>
        <v>#VALUE!</v>
      </c>
      <c r="D497" t="e" vm="2">
        <f>[1]!GenLognormal($D$9,$D$10)</f>
        <v>#VALUE!</v>
      </c>
      <c r="E497" t="e" vm="2">
        <f>[1]!genNormal($E$9,$E$10)</f>
        <v>#VALUE!</v>
      </c>
      <c r="F497" t="e" vm="2">
        <f>[1]!GenLognormal($F$9,$F$10)</f>
        <v>#VALUE!</v>
      </c>
      <c r="G497" t="e" vm="2">
        <f>[1]!genBinomial(1,0.567)</f>
        <v>#VALUE!</v>
      </c>
      <c r="H497" s="13" t="e" vm="1">
        <f t="shared" si="49"/>
        <v>#VALUE!</v>
      </c>
      <c r="I497" s="1">
        <f>Main!$A$28</f>
        <v>546.4568794166978</v>
      </c>
      <c r="J497" s="48" t="e" vm="1">
        <f t="shared" si="50"/>
        <v>#VALUE!</v>
      </c>
      <c r="K497" t="e" vm="1">
        <f t="shared" si="51"/>
        <v>#VALUE!</v>
      </c>
      <c r="L497" s="1">
        <f>Main!$B$28</f>
        <v>543.76347110552581</v>
      </c>
      <c r="M497" s="48" t="e" vm="1">
        <f t="shared" si="52"/>
        <v>#VALUE!</v>
      </c>
      <c r="N497" t="e" vm="1">
        <f t="shared" si="53"/>
        <v>#VALUE!</v>
      </c>
      <c r="O497" s="1">
        <f>Main!$C$28</f>
        <v>549.13290547962629</v>
      </c>
      <c r="P497" s="48" t="e" vm="1">
        <f t="shared" si="54"/>
        <v>#VALUE!</v>
      </c>
      <c r="Q497" t="e" vm="1">
        <f t="shared" si="55"/>
        <v>#VALUE!</v>
      </c>
    </row>
    <row r="498" spans="1:17">
      <c r="A498">
        <v>488</v>
      </c>
      <c r="C498" t="e" vm="2">
        <f>[1]!GenLognormal($C$9,$C$10)</f>
        <v>#VALUE!</v>
      </c>
      <c r="D498" t="e" vm="2">
        <f>[1]!GenLognormal($D$9,$D$10)</f>
        <v>#VALUE!</v>
      </c>
      <c r="E498" t="e" vm="2">
        <f>[1]!genNormal($E$9,$E$10)</f>
        <v>#VALUE!</v>
      </c>
      <c r="F498" t="e" vm="2">
        <f>[1]!GenLognormal($F$9,$F$10)</f>
        <v>#VALUE!</v>
      </c>
      <c r="G498" t="e" vm="2">
        <f>[1]!genBinomial(1,0.567)</f>
        <v>#VALUE!</v>
      </c>
      <c r="H498" s="13" t="e" vm="1">
        <f t="shared" si="49"/>
        <v>#VALUE!</v>
      </c>
      <c r="I498" s="1">
        <f>Main!$A$28</f>
        <v>546.4568794166978</v>
      </c>
      <c r="J498" s="48" t="e" vm="1">
        <f t="shared" si="50"/>
        <v>#VALUE!</v>
      </c>
      <c r="K498" t="e" vm="1">
        <f t="shared" si="51"/>
        <v>#VALUE!</v>
      </c>
      <c r="L498" s="1">
        <f>Main!$B$28</f>
        <v>543.76347110552581</v>
      </c>
      <c r="M498" s="48" t="e" vm="1">
        <f t="shared" si="52"/>
        <v>#VALUE!</v>
      </c>
      <c r="N498" t="e" vm="1">
        <f t="shared" si="53"/>
        <v>#VALUE!</v>
      </c>
      <c r="O498" s="1">
        <f>Main!$C$28</f>
        <v>549.13290547962629</v>
      </c>
      <c r="P498" s="48" t="e" vm="1">
        <f t="shared" si="54"/>
        <v>#VALUE!</v>
      </c>
      <c r="Q498" t="e" vm="1">
        <f t="shared" si="55"/>
        <v>#VALUE!</v>
      </c>
    </row>
    <row r="499" spans="1:17">
      <c r="A499">
        <v>489</v>
      </c>
      <c r="C499" t="e" vm="2">
        <f>[1]!GenLognormal($C$9,$C$10)</f>
        <v>#VALUE!</v>
      </c>
      <c r="D499" t="e" vm="2">
        <f>[1]!GenLognormal($D$9,$D$10)</f>
        <v>#VALUE!</v>
      </c>
      <c r="E499" t="e" vm="2">
        <f>[1]!genNormal($E$9,$E$10)</f>
        <v>#VALUE!</v>
      </c>
      <c r="F499" t="e" vm="2">
        <f>[1]!GenLognormal($F$9,$F$10)</f>
        <v>#VALUE!</v>
      </c>
      <c r="G499" t="e" vm="2">
        <f>[1]!genBinomial(1,0.567)</f>
        <v>#VALUE!</v>
      </c>
      <c r="H499" s="13" t="e" vm="1">
        <f t="shared" si="49"/>
        <v>#VALUE!</v>
      </c>
      <c r="I499" s="1">
        <f>Main!$A$28</f>
        <v>546.4568794166978</v>
      </c>
      <c r="J499" s="48" t="e" vm="1">
        <f t="shared" si="50"/>
        <v>#VALUE!</v>
      </c>
      <c r="K499" t="e" vm="1">
        <f t="shared" si="51"/>
        <v>#VALUE!</v>
      </c>
      <c r="L499" s="1">
        <f>Main!$B$28</f>
        <v>543.76347110552581</v>
      </c>
      <c r="M499" s="48" t="e" vm="1">
        <f t="shared" si="52"/>
        <v>#VALUE!</v>
      </c>
      <c r="N499" t="e" vm="1">
        <f t="shared" si="53"/>
        <v>#VALUE!</v>
      </c>
      <c r="O499" s="1">
        <f>Main!$C$28</f>
        <v>549.13290547962629</v>
      </c>
      <c r="P499" s="48" t="e" vm="1">
        <f t="shared" si="54"/>
        <v>#VALUE!</v>
      </c>
      <c r="Q499" t="e" vm="1">
        <f t="shared" si="55"/>
        <v>#VALUE!</v>
      </c>
    </row>
    <row r="500" spans="1:17">
      <c r="A500">
        <v>490</v>
      </c>
      <c r="C500" t="e" vm="2">
        <f>[1]!GenLognormal($C$9,$C$10)</f>
        <v>#VALUE!</v>
      </c>
      <c r="D500" t="e" vm="2">
        <f>[1]!GenLognormal($D$9,$D$10)</f>
        <v>#VALUE!</v>
      </c>
      <c r="E500" t="e" vm="2">
        <f>[1]!genNormal($E$9,$E$10)</f>
        <v>#VALUE!</v>
      </c>
      <c r="F500" t="e" vm="2">
        <f>[1]!GenLognormal($F$9,$F$10)</f>
        <v>#VALUE!</v>
      </c>
      <c r="G500" t="e" vm="2">
        <f>[1]!genBinomial(1,0.567)</f>
        <v>#VALUE!</v>
      </c>
      <c r="H500" s="13" t="e" vm="1">
        <f t="shared" si="49"/>
        <v>#VALUE!</v>
      </c>
      <c r="I500" s="1">
        <f>Main!$A$28</f>
        <v>546.4568794166978</v>
      </c>
      <c r="J500" s="48" t="e" vm="1">
        <f t="shared" si="50"/>
        <v>#VALUE!</v>
      </c>
      <c r="K500" t="e" vm="1">
        <f t="shared" si="51"/>
        <v>#VALUE!</v>
      </c>
      <c r="L500" s="1">
        <f>Main!$B$28</f>
        <v>543.76347110552581</v>
      </c>
      <c r="M500" s="48" t="e" vm="1">
        <f t="shared" si="52"/>
        <v>#VALUE!</v>
      </c>
      <c r="N500" t="e" vm="1">
        <f t="shared" si="53"/>
        <v>#VALUE!</v>
      </c>
      <c r="O500" s="1">
        <f>Main!$C$28</f>
        <v>549.13290547962629</v>
      </c>
      <c r="P500" s="48" t="e" vm="1">
        <f t="shared" si="54"/>
        <v>#VALUE!</v>
      </c>
      <c r="Q500" t="e" vm="1">
        <f t="shared" si="55"/>
        <v>#VALUE!</v>
      </c>
    </row>
    <row r="501" spans="1:17">
      <c r="A501">
        <v>491</v>
      </c>
      <c r="C501" t="e" vm="2">
        <f>[1]!GenLognormal($C$9,$C$10)</f>
        <v>#VALUE!</v>
      </c>
      <c r="D501" t="e" vm="2">
        <f>[1]!GenLognormal($D$9,$D$10)</f>
        <v>#VALUE!</v>
      </c>
      <c r="E501" t="e" vm="2">
        <f>[1]!genNormal($E$9,$E$10)</f>
        <v>#VALUE!</v>
      </c>
      <c r="F501" t="e" vm="2">
        <f>[1]!GenLognormal($F$9,$F$10)</f>
        <v>#VALUE!</v>
      </c>
      <c r="G501" t="e" vm="2">
        <f>[1]!genBinomial(1,0.567)</f>
        <v>#VALUE!</v>
      </c>
      <c r="H501" s="13" t="e" vm="1">
        <f t="shared" si="49"/>
        <v>#VALUE!</v>
      </c>
      <c r="I501" s="1">
        <f>Main!$A$28</f>
        <v>546.4568794166978</v>
      </c>
      <c r="J501" s="48" t="e" vm="1">
        <f t="shared" si="50"/>
        <v>#VALUE!</v>
      </c>
      <c r="K501" t="e" vm="1">
        <f t="shared" si="51"/>
        <v>#VALUE!</v>
      </c>
      <c r="L501" s="1">
        <f>Main!$B$28</f>
        <v>543.76347110552581</v>
      </c>
      <c r="M501" s="48" t="e" vm="1">
        <f t="shared" si="52"/>
        <v>#VALUE!</v>
      </c>
      <c r="N501" t="e" vm="1">
        <f t="shared" si="53"/>
        <v>#VALUE!</v>
      </c>
      <c r="O501" s="1">
        <f>Main!$C$28</f>
        <v>549.13290547962629</v>
      </c>
      <c r="P501" s="48" t="e" vm="1">
        <f t="shared" si="54"/>
        <v>#VALUE!</v>
      </c>
      <c r="Q501" t="e" vm="1">
        <f t="shared" si="55"/>
        <v>#VALUE!</v>
      </c>
    </row>
    <row r="502" spans="1:17">
      <c r="A502">
        <v>492</v>
      </c>
      <c r="C502" t="e" vm="2">
        <f>[1]!GenLognormal($C$9,$C$10)</f>
        <v>#VALUE!</v>
      </c>
      <c r="D502" t="e" vm="2">
        <f>[1]!GenLognormal($D$9,$D$10)</f>
        <v>#VALUE!</v>
      </c>
      <c r="E502" t="e" vm="2">
        <f>[1]!genNormal($E$9,$E$10)</f>
        <v>#VALUE!</v>
      </c>
      <c r="F502" t="e" vm="2">
        <f>[1]!GenLognormal($F$9,$F$10)</f>
        <v>#VALUE!</v>
      </c>
      <c r="G502" t="e" vm="2">
        <f>[1]!genBinomial(1,0.567)</f>
        <v>#VALUE!</v>
      </c>
      <c r="H502" s="13" t="e" vm="1">
        <f t="shared" si="49"/>
        <v>#VALUE!</v>
      </c>
      <c r="I502" s="1">
        <f>Main!$A$28</f>
        <v>546.4568794166978</v>
      </c>
      <c r="J502" s="48" t="e" vm="1">
        <f t="shared" si="50"/>
        <v>#VALUE!</v>
      </c>
      <c r="K502" t="e" vm="1">
        <f t="shared" si="51"/>
        <v>#VALUE!</v>
      </c>
      <c r="L502" s="1">
        <f>Main!$B$28</f>
        <v>543.76347110552581</v>
      </c>
      <c r="M502" s="48" t="e" vm="1">
        <f t="shared" si="52"/>
        <v>#VALUE!</v>
      </c>
      <c r="N502" t="e" vm="1">
        <f t="shared" si="53"/>
        <v>#VALUE!</v>
      </c>
      <c r="O502" s="1">
        <f>Main!$C$28</f>
        <v>549.13290547962629</v>
      </c>
      <c r="P502" s="48" t="e" vm="1">
        <f t="shared" si="54"/>
        <v>#VALUE!</v>
      </c>
      <c r="Q502" t="e" vm="1">
        <f t="shared" si="55"/>
        <v>#VALUE!</v>
      </c>
    </row>
    <row r="503" spans="1:17">
      <c r="A503">
        <v>493</v>
      </c>
      <c r="C503" t="e" vm="2">
        <f>[1]!GenLognormal($C$9,$C$10)</f>
        <v>#VALUE!</v>
      </c>
      <c r="D503" t="e" vm="2">
        <f>[1]!GenLognormal($D$9,$D$10)</f>
        <v>#VALUE!</v>
      </c>
      <c r="E503" t="e" vm="2">
        <f>[1]!genNormal($E$9,$E$10)</f>
        <v>#VALUE!</v>
      </c>
      <c r="F503" t="e" vm="2">
        <f>[1]!GenLognormal($F$9,$F$10)</f>
        <v>#VALUE!</v>
      </c>
      <c r="G503" t="e" vm="2">
        <f>[1]!genBinomial(1,0.567)</f>
        <v>#VALUE!</v>
      </c>
      <c r="H503" s="13" t="e" vm="1">
        <f t="shared" si="49"/>
        <v>#VALUE!</v>
      </c>
      <c r="I503" s="1">
        <f>Main!$A$28</f>
        <v>546.4568794166978</v>
      </c>
      <c r="J503" s="48" t="e" vm="1">
        <f t="shared" si="50"/>
        <v>#VALUE!</v>
      </c>
      <c r="K503" t="e" vm="1">
        <f t="shared" si="51"/>
        <v>#VALUE!</v>
      </c>
      <c r="L503" s="1">
        <f>Main!$B$28</f>
        <v>543.76347110552581</v>
      </c>
      <c r="M503" s="48" t="e" vm="1">
        <f t="shared" si="52"/>
        <v>#VALUE!</v>
      </c>
      <c r="N503" t="e" vm="1">
        <f t="shared" si="53"/>
        <v>#VALUE!</v>
      </c>
      <c r="O503" s="1">
        <f>Main!$C$28</f>
        <v>549.13290547962629</v>
      </c>
      <c r="P503" s="48" t="e" vm="1">
        <f t="shared" si="54"/>
        <v>#VALUE!</v>
      </c>
      <c r="Q503" t="e" vm="1">
        <f t="shared" si="55"/>
        <v>#VALUE!</v>
      </c>
    </row>
    <row r="504" spans="1:17">
      <c r="A504">
        <v>494</v>
      </c>
      <c r="C504" t="e" vm="2">
        <f>[1]!GenLognormal($C$9,$C$10)</f>
        <v>#VALUE!</v>
      </c>
      <c r="D504" t="e" vm="2">
        <f>[1]!GenLognormal($D$9,$D$10)</f>
        <v>#VALUE!</v>
      </c>
      <c r="E504" t="e" vm="2">
        <f>[1]!genNormal($E$9,$E$10)</f>
        <v>#VALUE!</v>
      </c>
      <c r="F504" t="e" vm="2">
        <f>[1]!GenLognormal($F$9,$F$10)</f>
        <v>#VALUE!</v>
      </c>
      <c r="G504" t="e" vm="2">
        <f>[1]!genBinomial(1,0.567)</f>
        <v>#VALUE!</v>
      </c>
      <c r="H504" s="13" t="e" vm="1">
        <f t="shared" si="49"/>
        <v>#VALUE!</v>
      </c>
      <c r="I504" s="1">
        <f>Main!$A$28</f>
        <v>546.4568794166978</v>
      </c>
      <c r="J504" s="48" t="e" vm="1">
        <f t="shared" si="50"/>
        <v>#VALUE!</v>
      </c>
      <c r="K504" t="e" vm="1">
        <f t="shared" si="51"/>
        <v>#VALUE!</v>
      </c>
      <c r="L504" s="1">
        <f>Main!$B$28</f>
        <v>543.76347110552581</v>
      </c>
      <c r="M504" s="48" t="e" vm="1">
        <f t="shared" si="52"/>
        <v>#VALUE!</v>
      </c>
      <c r="N504" t="e" vm="1">
        <f t="shared" si="53"/>
        <v>#VALUE!</v>
      </c>
      <c r="O504" s="1">
        <f>Main!$C$28</f>
        <v>549.13290547962629</v>
      </c>
      <c r="P504" s="48" t="e" vm="1">
        <f t="shared" si="54"/>
        <v>#VALUE!</v>
      </c>
      <c r="Q504" t="e" vm="1">
        <f t="shared" si="55"/>
        <v>#VALUE!</v>
      </c>
    </row>
    <row r="505" spans="1:17">
      <c r="A505">
        <v>495</v>
      </c>
      <c r="C505" t="e" vm="2">
        <f>[1]!GenLognormal($C$9,$C$10)</f>
        <v>#VALUE!</v>
      </c>
      <c r="D505" t="e" vm="2">
        <f>[1]!GenLognormal($D$9,$D$10)</f>
        <v>#VALUE!</v>
      </c>
      <c r="E505" t="e" vm="2">
        <f>[1]!genNormal($E$9,$E$10)</f>
        <v>#VALUE!</v>
      </c>
      <c r="F505" t="e" vm="2">
        <f>[1]!GenLognormal($F$9,$F$10)</f>
        <v>#VALUE!</v>
      </c>
      <c r="G505" t="e" vm="2">
        <f>[1]!genBinomial(1,0.567)</f>
        <v>#VALUE!</v>
      </c>
      <c r="H505" s="13" t="e" vm="1">
        <f t="shared" si="49"/>
        <v>#VALUE!</v>
      </c>
      <c r="I505" s="1">
        <f>Main!$A$28</f>
        <v>546.4568794166978</v>
      </c>
      <c r="J505" s="48" t="e" vm="1">
        <f t="shared" si="50"/>
        <v>#VALUE!</v>
      </c>
      <c r="K505" t="e" vm="1">
        <f t="shared" si="51"/>
        <v>#VALUE!</v>
      </c>
      <c r="L505" s="1">
        <f>Main!$B$28</f>
        <v>543.76347110552581</v>
      </c>
      <c r="M505" s="48" t="e" vm="1">
        <f t="shared" si="52"/>
        <v>#VALUE!</v>
      </c>
      <c r="N505" t="e" vm="1">
        <f t="shared" si="53"/>
        <v>#VALUE!</v>
      </c>
      <c r="O505" s="1">
        <f>Main!$C$28</f>
        <v>549.13290547962629</v>
      </c>
      <c r="P505" s="48" t="e" vm="1">
        <f t="shared" si="54"/>
        <v>#VALUE!</v>
      </c>
      <c r="Q505" t="e" vm="1">
        <f t="shared" si="55"/>
        <v>#VALUE!</v>
      </c>
    </row>
    <row r="506" spans="1:17">
      <c r="A506">
        <v>496</v>
      </c>
      <c r="C506" t="e" vm="2">
        <f>[1]!GenLognormal($C$9,$C$10)</f>
        <v>#VALUE!</v>
      </c>
      <c r="D506" t="e" vm="2">
        <f>[1]!GenLognormal($D$9,$D$10)</f>
        <v>#VALUE!</v>
      </c>
      <c r="E506" t="e" vm="2">
        <f>[1]!genNormal($E$9,$E$10)</f>
        <v>#VALUE!</v>
      </c>
      <c r="F506" t="e" vm="2">
        <f>[1]!GenLognormal($F$9,$F$10)</f>
        <v>#VALUE!</v>
      </c>
      <c r="G506" t="e" vm="2">
        <f>[1]!genBinomial(1,0.567)</f>
        <v>#VALUE!</v>
      </c>
      <c r="H506" s="13" t="e" vm="1">
        <f t="shared" si="49"/>
        <v>#VALUE!</v>
      </c>
      <c r="I506" s="1">
        <f>Main!$A$28</f>
        <v>546.4568794166978</v>
      </c>
      <c r="J506" s="48" t="e" vm="1">
        <f t="shared" si="50"/>
        <v>#VALUE!</v>
      </c>
      <c r="K506" t="e" vm="1">
        <f t="shared" si="51"/>
        <v>#VALUE!</v>
      </c>
      <c r="L506" s="1">
        <f>Main!$B$28</f>
        <v>543.76347110552581</v>
      </c>
      <c r="M506" s="48" t="e" vm="1">
        <f t="shared" si="52"/>
        <v>#VALUE!</v>
      </c>
      <c r="N506" t="e" vm="1">
        <f t="shared" si="53"/>
        <v>#VALUE!</v>
      </c>
      <c r="O506" s="1">
        <f>Main!$C$28</f>
        <v>549.13290547962629</v>
      </c>
      <c r="P506" s="48" t="e" vm="1">
        <f t="shared" si="54"/>
        <v>#VALUE!</v>
      </c>
      <c r="Q506" t="e" vm="1">
        <f t="shared" si="55"/>
        <v>#VALUE!</v>
      </c>
    </row>
    <row r="507" spans="1:17">
      <c r="A507">
        <v>497</v>
      </c>
      <c r="C507" t="e" vm="2">
        <f>[1]!GenLognormal($C$9,$C$10)</f>
        <v>#VALUE!</v>
      </c>
      <c r="D507" t="e" vm="2">
        <f>[1]!GenLognormal($D$9,$D$10)</f>
        <v>#VALUE!</v>
      </c>
      <c r="E507" t="e" vm="2">
        <f>[1]!genNormal($E$9,$E$10)</f>
        <v>#VALUE!</v>
      </c>
      <c r="F507" t="e" vm="2">
        <f>[1]!GenLognormal($F$9,$F$10)</f>
        <v>#VALUE!</v>
      </c>
      <c r="G507" t="e" vm="2">
        <f>[1]!genBinomial(1,0.567)</f>
        <v>#VALUE!</v>
      </c>
      <c r="H507" s="13" t="e" vm="1">
        <f t="shared" si="49"/>
        <v>#VALUE!</v>
      </c>
      <c r="I507" s="1">
        <f>Main!$A$28</f>
        <v>546.4568794166978</v>
      </c>
      <c r="J507" s="48" t="e" vm="1">
        <f t="shared" si="50"/>
        <v>#VALUE!</v>
      </c>
      <c r="K507" t="e" vm="1">
        <f t="shared" si="51"/>
        <v>#VALUE!</v>
      </c>
      <c r="L507" s="1">
        <f>Main!$B$28</f>
        <v>543.76347110552581</v>
      </c>
      <c r="M507" s="48" t="e" vm="1">
        <f t="shared" si="52"/>
        <v>#VALUE!</v>
      </c>
      <c r="N507" t="e" vm="1">
        <f t="shared" si="53"/>
        <v>#VALUE!</v>
      </c>
      <c r="O507" s="1">
        <f>Main!$C$28</f>
        <v>549.13290547962629</v>
      </c>
      <c r="P507" s="48" t="e" vm="1">
        <f t="shared" si="54"/>
        <v>#VALUE!</v>
      </c>
      <c r="Q507" t="e" vm="1">
        <f t="shared" si="55"/>
        <v>#VALUE!</v>
      </c>
    </row>
    <row r="508" spans="1:17">
      <c r="A508">
        <v>498</v>
      </c>
      <c r="C508" t="e" vm="2">
        <f>[1]!GenLognormal($C$9,$C$10)</f>
        <v>#VALUE!</v>
      </c>
      <c r="D508" t="e" vm="2">
        <f>[1]!GenLognormal($D$9,$D$10)</f>
        <v>#VALUE!</v>
      </c>
      <c r="E508" t="e" vm="2">
        <f>[1]!genNormal($E$9,$E$10)</f>
        <v>#VALUE!</v>
      </c>
      <c r="F508" t="e" vm="2">
        <f>[1]!GenLognormal($F$9,$F$10)</f>
        <v>#VALUE!</v>
      </c>
      <c r="G508" t="e" vm="2">
        <f>[1]!genBinomial(1,0.567)</f>
        <v>#VALUE!</v>
      </c>
      <c r="H508" s="13" t="e" vm="1">
        <f t="shared" si="49"/>
        <v>#VALUE!</v>
      </c>
      <c r="I508" s="1">
        <f>Main!$A$28</f>
        <v>546.4568794166978</v>
      </c>
      <c r="J508" s="48" t="e" vm="1">
        <f t="shared" si="50"/>
        <v>#VALUE!</v>
      </c>
      <c r="K508" t="e" vm="1">
        <f t="shared" si="51"/>
        <v>#VALUE!</v>
      </c>
      <c r="L508" s="1">
        <f>Main!$B$28</f>
        <v>543.76347110552581</v>
      </c>
      <c r="M508" s="48" t="e" vm="1">
        <f t="shared" si="52"/>
        <v>#VALUE!</v>
      </c>
      <c r="N508" t="e" vm="1">
        <f t="shared" si="53"/>
        <v>#VALUE!</v>
      </c>
      <c r="O508" s="1">
        <f>Main!$C$28</f>
        <v>549.13290547962629</v>
      </c>
      <c r="P508" s="48" t="e" vm="1">
        <f t="shared" si="54"/>
        <v>#VALUE!</v>
      </c>
      <c r="Q508" t="e" vm="1">
        <f t="shared" si="55"/>
        <v>#VALUE!</v>
      </c>
    </row>
    <row r="509" spans="1:17">
      <c r="A509">
        <v>499</v>
      </c>
      <c r="C509" t="e" vm="2">
        <f>[1]!GenLognormal($C$9,$C$10)</f>
        <v>#VALUE!</v>
      </c>
      <c r="D509" t="e" vm="2">
        <f>[1]!GenLognormal($D$9,$D$10)</f>
        <v>#VALUE!</v>
      </c>
      <c r="E509" t="e" vm="2">
        <f>[1]!genNormal($E$9,$E$10)</f>
        <v>#VALUE!</v>
      </c>
      <c r="F509" t="e" vm="2">
        <f>[1]!GenLognormal($F$9,$F$10)</f>
        <v>#VALUE!</v>
      </c>
      <c r="G509" t="e" vm="2">
        <f>[1]!genBinomial(1,0.567)</f>
        <v>#VALUE!</v>
      </c>
      <c r="H509" s="13" t="e" vm="1">
        <f t="shared" si="49"/>
        <v>#VALUE!</v>
      </c>
      <c r="I509" s="1">
        <f>Main!$A$28</f>
        <v>546.4568794166978</v>
      </c>
      <c r="J509" s="48" t="e" vm="1">
        <f t="shared" si="50"/>
        <v>#VALUE!</v>
      </c>
      <c r="K509" t="e" vm="1">
        <f t="shared" si="51"/>
        <v>#VALUE!</v>
      </c>
      <c r="L509" s="1">
        <f>Main!$B$28</f>
        <v>543.76347110552581</v>
      </c>
      <c r="M509" s="48" t="e" vm="1">
        <f t="shared" si="52"/>
        <v>#VALUE!</v>
      </c>
      <c r="N509" t="e" vm="1">
        <f t="shared" si="53"/>
        <v>#VALUE!</v>
      </c>
      <c r="O509" s="1">
        <f>Main!$C$28</f>
        <v>549.13290547962629</v>
      </c>
      <c r="P509" s="48" t="e" vm="1">
        <f t="shared" si="54"/>
        <v>#VALUE!</v>
      </c>
      <c r="Q509" t="e" vm="1">
        <f t="shared" si="55"/>
        <v>#VALUE!</v>
      </c>
    </row>
    <row r="510" spans="1:17">
      <c r="A510">
        <v>500</v>
      </c>
      <c r="C510" t="e" vm="2">
        <f>[1]!GenLognormal($C$9,$C$10)</f>
        <v>#VALUE!</v>
      </c>
      <c r="D510" t="e" vm="2">
        <f>[1]!GenLognormal($D$9,$D$10)</f>
        <v>#VALUE!</v>
      </c>
      <c r="E510" t="e" vm="2">
        <f>[1]!genNormal($E$9,$E$10)</f>
        <v>#VALUE!</v>
      </c>
      <c r="F510" t="e" vm="2">
        <f>[1]!GenLognormal($F$9,$F$10)</f>
        <v>#VALUE!</v>
      </c>
      <c r="G510" t="e" vm="2">
        <f>[1]!genBinomial(1,0.567)</f>
        <v>#VALUE!</v>
      </c>
      <c r="H510" s="13" t="e" vm="1">
        <f t="shared" si="49"/>
        <v>#VALUE!</v>
      </c>
      <c r="I510" s="1">
        <f>Main!$A$28</f>
        <v>546.4568794166978</v>
      </c>
      <c r="J510" s="48" t="e" vm="1">
        <f t="shared" si="50"/>
        <v>#VALUE!</v>
      </c>
      <c r="K510" t="e" vm="1">
        <f t="shared" si="51"/>
        <v>#VALUE!</v>
      </c>
      <c r="L510" s="1">
        <f>Main!$B$28</f>
        <v>543.76347110552581</v>
      </c>
      <c r="M510" s="48" t="e" vm="1">
        <f t="shared" si="52"/>
        <v>#VALUE!</v>
      </c>
      <c r="N510" t="e" vm="1">
        <f t="shared" si="53"/>
        <v>#VALUE!</v>
      </c>
      <c r="O510" s="1">
        <f>Main!$C$28</f>
        <v>549.13290547962629</v>
      </c>
      <c r="P510" s="48" t="e" vm="1">
        <f t="shared" si="54"/>
        <v>#VALUE!</v>
      </c>
      <c r="Q510" t="e" vm="1">
        <f t="shared" si="55"/>
        <v>#VALUE!</v>
      </c>
    </row>
    <row r="511" spans="1:17">
      <c r="A511">
        <v>501</v>
      </c>
      <c r="C511" t="e" vm="2">
        <f>[1]!GenLognormal($C$9,$C$10)</f>
        <v>#VALUE!</v>
      </c>
      <c r="D511" t="e" vm="2">
        <f>[1]!GenLognormal($D$9,$D$10)</f>
        <v>#VALUE!</v>
      </c>
      <c r="E511" t="e" vm="2">
        <f>[1]!genNormal($E$9,$E$10)</f>
        <v>#VALUE!</v>
      </c>
      <c r="F511" t="e" vm="2">
        <f>[1]!GenLognormal($F$9,$F$10)</f>
        <v>#VALUE!</v>
      </c>
      <c r="G511" t="e" vm="2">
        <f>[1]!genBinomial(1,0.567)</f>
        <v>#VALUE!</v>
      </c>
      <c r="H511" s="13" t="e" vm="1">
        <f t="shared" si="49"/>
        <v>#VALUE!</v>
      </c>
      <c r="I511" s="1">
        <f>Main!$A$28</f>
        <v>546.4568794166978</v>
      </c>
      <c r="J511" s="48" t="e" vm="1">
        <f t="shared" si="50"/>
        <v>#VALUE!</v>
      </c>
      <c r="K511" t="e" vm="1">
        <f t="shared" si="51"/>
        <v>#VALUE!</v>
      </c>
      <c r="L511" s="1">
        <f>Main!$B$28</f>
        <v>543.76347110552581</v>
      </c>
      <c r="M511" s="48" t="e" vm="1">
        <f t="shared" si="52"/>
        <v>#VALUE!</v>
      </c>
      <c r="N511" t="e" vm="1">
        <f t="shared" si="53"/>
        <v>#VALUE!</v>
      </c>
      <c r="O511" s="1">
        <f>Main!$C$28</f>
        <v>549.13290547962629</v>
      </c>
      <c r="P511" s="48" t="e" vm="1">
        <f t="shared" si="54"/>
        <v>#VALUE!</v>
      </c>
      <c r="Q511" t="e" vm="1">
        <f t="shared" si="55"/>
        <v>#VALUE!</v>
      </c>
    </row>
    <row r="512" spans="1:17">
      <c r="A512">
        <v>502</v>
      </c>
      <c r="C512" t="e" vm="2">
        <f>[1]!GenLognormal($C$9,$C$10)</f>
        <v>#VALUE!</v>
      </c>
      <c r="D512" t="e" vm="2">
        <f>[1]!GenLognormal($D$9,$D$10)</f>
        <v>#VALUE!</v>
      </c>
      <c r="E512" t="e" vm="2">
        <f>[1]!genNormal($E$9,$E$10)</f>
        <v>#VALUE!</v>
      </c>
      <c r="F512" t="e" vm="2">
        <f>[1]!GenLognormal($F$9,$F$10)</f>
        <v>#VALUE!</v>
      </c>
      <c r="G512" t="e" vm="2">
        <f>[1]!genBinomial(1,0.567)</f>
        <v>#VALUE!</v>
      </c>
      <c r="H512" s="13" t="e" vm="1">
        <f t="shared" si="49"/>
        <v>#VALUE!</v>
      </c>
      <c r="I512" s="1">
        <f>Main!$A$28</f>
        <v>546.4568794166978</v>
      </c>
      <c r="J512" s="48" t="e" vm="1">
        <f t="shared" si="50"/>
        <v>#VALUE!</v>
      </c>
      <c r="K512" t="e" vm="1">
        <f t="shared" si="51"/>
        <v>#VALUE!</v>
      </c>
      <c r="L512" s="1">
        <f>Main!$B$28</f>
        <v>543.76347110552581</v>
      </c>
      <c r="M512" s="48" t="e" vm="1">
        <f t="shared" si="52"/>
        <v>#VALUE!</v>
      </c>
      <c r="N512" t="e" vm="1">
        <f t="shared" si="53"/>
        <v>#VALUE!</v>
      </c>
      <c r="O512" s="1">
        <f>Main!$C$28</f>
        <v>549.13290547962629</v>
      </c>
      <c r="P512" s="48" t="e" vm="1">
        <f t="shared" si="54"/>
        <v>#VALUE!</v>
      </c>
      <c r="Q512" t="e" vm="1">
        <f t="shared" si="55"/>
        <v>#VALUE!</v>
      </c>
    </row>
    <row r="513" spans="1:17">
      <c r="A513">
        <v>503</v>
      </c>
      <c r="C513" t="e" vm="2">
        <f>[1]!GenLognormal($C$9,$C$10)</f>
        <v>#VALUE!</v>
      </c>
      <c r="D513" t="e" vm="2">
        <f>[1]!GenLognormal($D$9,$D$10)</f>
        <v>#VALUE!</v>
      </c>
      <c r="E513" t="e" vm="2">
        <f>[1]!genNormal($E$9,$E$10)</f>
        <v>#VALUE!</v>
      </c>
      <c r="F513" t="e" vm="2">
        <f>[1]!GenLognormal($F$9,$F$10)</f>
        <v>#VALUE!</v>
      </c>
      <c r="G513" t="e" vm="2">
        <f>[1]!genBinomial(1,0.567)</f>
        <v>#VALUE!</v>
      </c>
      <c r="H513" s="13" t="e" vm="1">
        <f t="shared" si="49"/>
        <v>#VALUE!</v>
      </c>
      <c r="I513" s="1">
        <f>Main!$A$28</f>
        <v>546.4568794166978</v>
      </c>
      <c r="J513" s="48" t="e" vm="1">
        <f t="shared" si="50"/>
        <v>#VALUE!</v>
      </c>
      <c r="K513" t="e" vm="1">
        <f t="shared" si="51"/>
        <v>#VALUE!</v>
      </c>
      <c r="L513" s="1">
        <f>Main!$B$28</f>
        <v>543.76347110552581</v>
      </c>
      <c r="M513" s="48" t="e" vm="1">
        <f t="shared" si="52"/>
        <v>#VALUE!</v>
      </c>
      <c r="N513" t="e" vm="1">
        <f t="shared" si="53"/>
        <v>#VALUE!</v>
      </c>
      <c r="O513" s="1">
        <f>Main!$C$28</f>
        <v>549.13290547962629</v>
      </c>
      <c r="P513" s="48" t="e" vm="1">
        <f t="shared" si="54"/>
        <v>#VALUE!</v>
      </c>
      <c r="Q513" t="e" vm="1">
        <f t="shared" si="55"/>
        <v>#VALUE!</v>
      </c>
    </row>
    <row r="514" spans="1:17">
      <c r="A514">
        <v>504</v>
      </c>
      <c r="C514" t="e" vm="2">
        <f>[1]!GenLognormal($C$9,$C$10)</f>
        <v>#VALUE!</v>
      </c>
      <c r="D514" t="e" vm="2">
        <f>[1]!GenLognormal($D$9,$D$10)</f>
        <v>#VALUE!</v>
      </c>
      <c r="E514" t="e" vm="2">
        <f>[1]!genNormal($E$9,$E$10)</f>
        <v>#VALUE!</v>
      </c>
      <c r="F514" t="e" vm="2">
        <f>[1]!GenLognormal($F$9,$F$10)</f>
        <v>#VALUE!</v>
      </c>
      <c r="G514" t="e" vm="2">
        <f>[1]!genBinomial(1,0.567)</f>
        <v>#VALUE!</v>
      </c>
      <c r="H514" s="13" t="e" vm="1">
        <f t="shared" si="49"/>
        <v>#VALUE!</v>
      </c>
      <c r="I514" s="1">
        <f>Main!$A$28</f>
        <v>546.4568794166978</v>
      </c>
      <c r="J514" s="48" t="e" vm="1">
        <f t="shared" si="50"/>
        <v>#VALUE!</v>
      </c>
      <c r="K514" t="e" vm="1">
        <f t="shared" si="51"/>
        <v>#VALUE!</v>
      </c>
      <c r="L514" s="1">
        <f>Main!$B$28</f>
        <v>543.76347110552581</v>
      </c>
      <c r="M514" s="48" t="e" vm="1">
        <f t="shared" si="52"/>
        <v>#VALUE!</v>
      </c>
      <c r="N514" t="e" vm="1">
        <f t="shared" si="53"/>
        <v>#VALUE!</v>
      </c>
      <c r="O514" s="1">
        <f>Main!$C$28</f>
        <v>549.13290547962629</v>
      </c>
      <c r="P514" s="48" t="e" vm="1">
        <f t="shared" si="54"/>
        <v>#VALUE!</v>
      </c>
      <c r="Q514" t="e" vm="1">
        <f t="shared" si="55"/>
        <v>#VALUE!</v>
      </c>
    </row>
    <row r="515" spans="1:17">
      <c r="A515">
        <v>505</v>
      </c>
      <c r="C515" t="e" vm="2">
        <f>[1]!GenLognormal($C$9,$C$10)</f>
        <v>#VALUE!</v>
      </c>
      <c r="D515" t="e" vm="2">
        <f>[1]!GenLognormal($D$9,$D$10)</f>
        <v>#VALUE!</v>
      </c>
      <c r="E515" t="e" vm="2">
        <f>[1]!genNormal($E$9,$E$10)</f>
        <v>#VALUE!</v>
      </c>
      <c r="F515" t="e" vm="2">
        <f>[1]!GenLognormal($F$9,$F$10)</f>
        <v>#VALUE!</v>
      </c>
      <c r="G515" t="e" vm="2">
        <f>[1]!genBinomial(1,0.567)</f>
        <v>#VALUE!</v>
      </c>
      <c r="H515" s="13" t="e" vm="1">
        <f t="shared" si="49"/>
        <v>#VALUE!</v>
      </c>
      <c r="I515" s="1">
        <f>Main!$A$28</f>
        <v>546.4568794166978</v>
      </c>
      <c r="J515" s="48" t="e" vm="1">
        <f t="shared" si="50"/>
        <v>#VALUE!</v>
      </c>
      <c r="K515" t="e" vm="1">
        <f t="shared" si="51"/>
        <v>#VALUE!</v>
      </c>
      <c r="L515" s="1">
        <f>Main!$B$28</f>
        <v>543.76347110552581</v>
      </c>
      <c r="M515" s="48" t="e" vm="1">
        <f t="shared" si="52"/>
        <v>#VALUE!</v>
      </c>
      <c r="N515" t="e" vm="1">
        <f t="shared" si="53"/>
        <v>#VALUE!</v>
      </c>
      <c r="O515" s="1">
        <f>Main!$C$28</f>
        <v>549.13290547962629</v>
      </c>
      <c r="P515" s="48" t="e" vm="1">
        <f t="shared" si="54"/>
        <v>#VALUE!</v>
      </c>
      <c r="Q515" t="e" vm="1">
        <f t="shared" si="55"/>
        <v>#VALUE!</v>
      </c>
    </row>
    <row r="516" spans="1:17">
      <c r="A516">
        <v>506</v>
      </c>
      <c r="C516" t="e" vm="2">
        <f>[1]!GenLognormal($C$9,$C$10)</f>
        <v>#VALUE!</v>
      </c>
      <c r="D516" t="e" vm="2">
        <f>[1]!GenLognormal($D$9,$D$10)</f>
        <v>#VALUE!</v>
      </c>
      <c r="E516" t="e" vm="2">
        <f>[1]!genNormal($E$9,$E$10)</f>
        <v>#VALUE!</v>
      </c>
      <c r="F516" t="e" vm="2">
        <f>[1]!GenLognormal($F$9,$F$10)</f>
        <v>#VALUE!</v>
      </c>
      <c r="G516" t="e" vm="2">
        <f>[1]!genBinomial(1,0.567)</f>
        <v>#VALUE!</v>
      </c>
      <c r="H516" s="13" t="e" vm="1">
        <f t="shared" si="49"/>
        <v>#VALUE!</v>
      </c>
      <c r="I516" s="1">
        <f>Main!$A$28</f>
        <v>546.4568794166978</v>
      </c>
      <c r="J516" s="48" t="e" vm="1">
        <f t="shared" si="50"/>
        <v>#VALUE!</v>
      </c>
      <c r="K516" t="e" vm="1">
        <f t="shared" si="51"/>
        <v>#VALUE!</v>
      </c>
      <c r="L516" s="1">
        <f>Main!$B$28</f>
        <v>543.76347110552581</v>
      </c>
      <c r="M516" s="48" t="e" vm="1">
        <f t="shared" si="52"/>
        <v>#VALUE!</v>
      </c>
      <c r="N516" t="e" vm="1">
        <f t="shared" si="53"/>
        <v>#VALUE!</v>
      </c>
      <c r="O516" s="1">
        <f>Main!$C$28</f>
        <v>549.13290547962629</v>
      </c>
      <c r="P516" s="48" t="e" vm="1">
        <f t="shared" si="54"/>
        <v>#VALUE!</v>
      </c>
      <c r="Q516" t="e" vm="1">
        <f t="shared" si="55"/>
        <v>#VALUE!</v>
      </c>
    </row>
    <row r="517" spans="1:17">
      <c r="A517">
        <v>507</v>
      </c>
      <c r="C517" t="e" vm="2">
        <f>[1]!GenLognormal($C$9,$C$10)</f>
        <v>#VALUE!</v>
      </c>
      <c r="D517" t="e" vm="2">
        <f>[1]!GenLognormal($D$9,$D$10)</f>
        <v>#VALUE!</v>
      </c>
      <c r="E517" t="e" vm="2">
        <f>[1]!genNormal($E$9,$E$10)</f>
        <v>#VALUE!</v>
      </c>
      <c r="F517" t="e" vm="2">
        <f>[1]!GenLognormal($F$9,$F$10)</f>
        <v>#VALUE!</v>
      </c>
      <c r="G517" t="e" vm="2">
        <f>[1]!genBinomial(1,0.567)</f>
        <v>#VALUE!</v>
      </c>
      <c r="H517" s="13" t="e" vm="1">
        <f t="shared" si="49"/>
        <v>#VALUE!</v>
      </c>
      <c r="I517" s="1">
        <f>Main!$A$28</f>
        <v>546.4568794166978</v>
      </c>
      <c r="J517" s="48" t="e" vm="1">
        <f t="shared" si="50"/>
        <v>#VALUE!</v>
      </c>
      <c r="K517" t="e" vm="1">
        <f t="shared" si="51"/>
        <v>#VALUE!</v>
      </c>
      <c r="L517" s="1">
        <f>Main!$B$28</f>
        <v>543.76347110552581</v>
      </c>
      <c r="M517" s="48" t="e" vm="1">
        <f t="shared" si="52"/>
        <v>#VALUE!</v>
      </c>
      <c r="N517" t="e" vm="1">
        <f t="shared" si="53"/>
        <v>#VALUE!</v>
      </c>
      <c r="O517" s="1">
        <f>Main!$C$28</f>
        <v>549.13290547962629</v>
      </c>
      <c r="P517" s="48" t="e" vm="1">
        <f t="shared" si="54"/>
        <v>#VALUE!</v>
      </c>
      <c r="Q517" t="e" vm="1">
        <f t="shared" si="55"/>
        <v>#VALUE!</v>
      </c>
    </row>
    <row r="518" spans="1:17">
      <c r="A518">
        <v>508</v>
      </c>
      <c r="C518" t="e" vm="2">
        <f>[1]!GenLognormal($C$9,$C$10)</f>
        <v>#VALUE!</v>
      </c>
      <c r="D518" t="e" vm="2">
        <f>[1]!GenLognormal($D$9,$D$10)</f>
        <v>#VALUE!</v>
      </c>
      <c r="E518" t="e" vm="2">
        <f>[1]!genNormal($E$9,$E$10)</f>
        <v>#VALUE!</v>
      </c>
      <c r="F518" t="e" vm="2">
        <f>[1]!GenLognormal($F$9,$F$10)</f>
        <v>#VALUE!</v>
      </c>
      <c r="G518" t="e" vm="2">
        <f>[1]!genBinomial(1,0.567)</f>
        <v>#VALUE!</v>
      </c>
      <c r="H518" s="13" t="e" vm="1">
        <f t="shared" si="49"/>
        <v>#VALUE!</v>
      </c>
      <c r="I518" s="1">
        <f>Main!$A$28</f>
        <v>546.4568794166978</v>
      </c>
      <c r="J518" s="48" t="e" vm="1">
        <f t="shared" si="50"/>
        <v>#VALUE!</v>
      </c>
      <c r="K518" t="e" vm="1">
        <f t="shared" si="51"/>
        <v>#VALUE!</v>
      </c>
      <c r="L518" s="1">
        <f>Main!$B$28</f>
        <v>543.76347110552581</v>
      </c>
      <c r="M518" s="48" t="e" vm="1">
        <f t="shared" si="52"/>
        <v>#VALUE!</v>
      </c>
      <c r="N518" t="e" vm="1">
        <f t="shared" si="53"/>
        <v>#VALUE!</v>
      </c>
      <c r="O518" s="1">
        <f>Main!$C$28</f>
        <v>549.13290547962629</v>
      </c>
      <c r="P518" s="48" t="e" vm="1">
        <f t="shared" si="54"/>
        <v>#VALUE!</v>
      </c>
      <c r="Q518" t="e" vm="1">
        <f t="shared" si="55"/>
        <v>#VALUE!</v>
      </c>
    </row>
    <row r="519" spans="1:17">
      <c r="A519">
        <v>509</v>
      </c>
      <c r="C519" t="e" vm="2">
        <f>[1]!GenLognormal($C$9,$C$10)</f>
        <v>#VALUE!</v>
      </c>
      <c r="D519" t="e" vm="2">
        <f>[1]!GenLognormal($D$9,$D$10)</f>
        <v>#VALUE!</v>
      </c>
      <c r="E519" t="e" vm="2">
        <f>[1]!genNormal($E$9,$E$10)</f>
        <v>#VALUE!</v>
      </c>
      <c r="F519" t="e" vm="2">
        <f>[1]!GenLognormal($F$9,$F$10)</f>
        <v>#VALUE!</v>
      </c>
      <c r="G519" t="e" vm="2">
        <f>[1]!genBinomial(1,0.567)</f>
        <v>#VALUE!</v>
      </c>
      <c r="H519" s="13" t="e" vm="1">
        <f t="shared" si="49"/>
        <v>#VALUE!</v>
      </c>
      <c r="I519" s="1">
        <f>Main!$A$28</f>
        <v>546.4568794166978</v>
      </c>
      <c r="J519" s="48" t="e" vm="1">
        <f t="shared" si="50"/>
        <v>#VALUE!</v>
      </c>
      <c r="K519" t="e" vm="1">
        <f t="shared" si="51"/>
        <v>#VALUE!</v>
      </c>
      <c r="L519" s="1">
        <f>Main!$B$28</f>
        <v>543.76347110552581</v>
      </c>
      <c r="M519" s="48" t="e" vm="1">
        <f t="shared" si="52"/>
        <v>#VALUE!</v>
      </c>
      <c r="N519" t="e" vm="1">
        <f t="shared" si="53"/>
        <v>#VALUE!</v>
      </c>
      <c r="O519" s="1">
        <f>Main!$C$28</f>
        <v>549.13290547962629</v>
      </c>
      <c r="P519" s="48" t="e" vm="1">
        <f t="shared" si="54"/>
        <v>#VALUE!</v>
      </c>
      <c r="Q519" t="e" vm="1">
        <f t="shared" si="55"/>
        <v>#VALUE!</v>
      </c>
    </row>
    <row r="520" spans="1:17">
      <c r="A520">
        <v>510</v>
      </c>
      <c r="C520" t="e" vm="2">
        <f>[1]!GenLognormal($C$9,$C$10)</f>
        <v>#VALUE!</v>
      </c>
      <c r="D520" t="e" vm="2">
        <f>[1]!GenLognormal($D$9,$D$10)</f>
        <v>#VALUE!</v>
      </c>
      <c r="E520" t="e" vm="2">
        <f>[1]!genNormal($E$9,$E$10)</f>
        <v>#VALUE!</v>
      </c>
      <c r="F520" t="e" vm="2">
        <f>[1]!GenLognormal($F$9,$F$10)</f>
        <v>#VALUE!</v>
      </c>
      <c r="G520" t="e" vm="2">
        <f>[1]!genBinomial(1,0.567)</f>
        <v>#VALUE!</v>
      </c>
      <c r="H520" s="13" t="e" vm="1">
        <f t="shared" si="49"/>
        <v>#VALUE!</v>
      </c>
      <c r="I520" s="1">
        <f>Main!$A$28</f>
        <v>546.4568794166978</v>
      </c>
      <c r="J520" s="48" t="e" vm="1">
        <f t="shared" si="50"/>
        <v>#VALUE!</v>
      </c>
      <c r="K520" t="e" vm="1">
        <f t="shared" si="51"/>
        <v>#VALUE!</v>
      </c>
      <c r="L520" s="1">
        <f>Main!$B$28</f>
        <v>543.76347110552581</v>
      </c>
      <c r="M520" s="48" t="e" vm="1">
        <f t="shared" si="52"/>
        <v>#VALUE!</v>
      </c>
      <c r="N520" t="e" vm="1">
        <f t="shared" si="53"/>
        <v>#VALUE!</v>
      </c>
      <c r="O520" s="1">
        <f>Main!$C$28</f>
        <v>549.13290547962629</v>
      </c>
      <c r="P520" s="48" t="e" vm="1">
        <f t="shared" si="54"/>
        <v>#VALUE!</v>
      </c>
      <c r="Q520" t="e" vm="1">
        <f t="shared" si="55"/>
        <v>#VALUE!</v>
      </c>
    </row>
    <row r="521" spans="1:17">
      <c r="A521">
        <v>511</v>
      </c>
      <c r="C521" t="e" vm="2">
        <f>[1]!GenLognormal($C$9,$C$10)</f>
        <v>#VALUE!</v>
      </c>
      <c r="D521" t="e" vm="2">
        <f>[1]!GenLognormal($D$9,$D$10)</f>
        <v>#VALUE!</v>
      </c>
      <c r="E521" t="e" vm="2">
        <f>[1]!genNormal($E$9,$E$10)</f>
        <v>#VALUE!</v>
      </c>
      <c r="F521" t="e" vm="2">
        <f>[1]!GenLognormal($F$9,$F$10)</f>
        <v>#VALUE!</v>
      </c>
      <c r="G521" t="e" vm="2">
        <f>[1]!genBinomial(1,0.567)</f>
        <v>#VALUE!</v>
      </c>
      <c r="H521" s="13" t="e" vm="1">
        <f t="shared" si="49"/>
        <v>#VALUE!</v>
      </c>
      <c r="I521" s="1">
        <f>Main!$A$28</f>
        <v>546.4568794166978</v>
      </c>
      <c r="J521" s="48" t="e" vm="1">
        <f t="shared" si="50"/>
        <v>#VALUE!</v>
      </c>
      <c r="K521" t="e" vm="1">
        <f t="shared" si="51"/>
        <v>#VALUE!</v>
      </c>
      <c r="L521" s="1">
        <f>Main!$B$28</f>
        <v>543.76347110552581</v>
      </c>
      <c r="M521" s="48" t="e" vm="1">
        <f t="shared" si="52"/>
        <v>#VALUE!</v>
      </c>
      <c r="N521" t="e" vm="1">
        <f t="shared" si="53"/>
        <v>#VALUE!</v>
      </c>
      <c r="O521" s="1">
        <f>Main!$C$28</f>
        <v>549.13290547962629</v>
      </c>
      <c r="P521" s="48" t="e" vm="1">
        <f t="shared" si="54"/>
        <v>#VALUE!</v>
      </c>
      <c r="Q521" t="e" vm="1">
        <f t="shared" si="55"/>
        <v>#VALUE!</v>
      </c>
    </row>
    <row r="522" spans="1:17">
      <c r="A522">
        <v>512</v>
      </c>
      <c r="C522" t="e" vm="2">
        <f>[1]!GenLognormal($C$9,$C$10)</f>
        <v>#VALUE!</v>
      </c>
      <c r="D522" t="e" vm="2">
        <f>[1]!GenLognormal($D$9,$D$10)</f>
        <v>#VALUE!</v>
      </c>
      <c r="E522" t="e" vm="2">
        <f>[1]!genNormal($E$9,$E$10)</f>
        <v>#VALUE!</v>
      </c>
      <c r="F522" t="e" vm="2">
        <f>[1]!GenLognormal($F$9,$F$10)</f>
        <v>#VALUE!</v>
      </c>
      <c r="G522" t="e" vm="2">
        <f>[1]!genBinomial(1,0.567)</f>
        <v>#VALUE!</v>
      </c>
      <c r="H522" s="13" t="e" vm="1">
        <f t="shared" si="49"/>
        <v>#VALUE!</v>
      </c>
      <c r="I522" s="1">
        <f>Main!$A$28</f>
        <v>546.4568794166978</v>
      </c>
      <c r="J522" s="48" t="e" vm="1">
        <f t="shared" si="50"/>
        <v>#VALUE!</v>
      </c>
      <c r="K522" t="e" vm="1">
        <f t="shared" si="51"/>
        <v>#VALUE!</v>
      </c>
      <c r="L522" s="1">
        <f>Main!$B$28</f>
        <v>543.76347110552581</v>
      </c>
      <c r="M522" s="48" t="e" vm="1">
        <f t="shared" si="52"/>
        <v>#VALUE!</v>
      </c>
      <c r="N522" t="e" vm="1">
        <f t="shared" si="53"/>
        <v>#VALUE!</v>
      </c>
      <c r="O522" s="1">
        <f>Main!$C$28</f>
        <v>549.13290547962629</v>
      </c>
      <c r="P522" s="48" t="e" vm="1">
        <f t="shared" si="54"/>
        <v>#VALUE!</v>
      </c>
      <c r="Q522" t="e" vm="1">
        <f t="shared" si="55"/>
        <v>#VALUE!</v>
      </c>
    </row>
    <row r="523" spans="1:17">
      <c r="A523">
        <v>513</v>
      </c>
      <c r="C523" t="e" vm="2">
        <f>[1]!GenLognormal($C$9,$C$10)</f>
        <v>#VALUE!</v>
      </c>
      <c r="D523" t="e" vm="2">
        <f>[1]!GenLognormal($D$9,$D$10)</f>
        <v>#VALUE!</v>
      </c>
      <c r="E523" t="e" vm="2">
        <f>[1]!genNormal($E$9,$E$10)</f>
        <v>#VALUE!</v>
      </c>
      <c r="F523" t="e" vm="2">
        <f>[1]!GenLognormal($F$9,$F$10)</f>
        <v>#VALUE!</v>
      </c>
      <c r="G523" t="e" vm="2">
        <f>[1]!genBinomial(1,0.567)</f>
        <v>#VALUE!</v>
      </c>
      <c r="H523" s="13" t="e" vm="1">
        <f t="shared" si="49"/>
        <v>#VALUE!</v>
      </c>
      <c r="I523" s="1">
        <f>Main!$A$28</f>
        <v>546.4568794166978</v>
      </c>
      <c r="J523" s="48" t="e" vm="1">
        <f t="shared" si="50"/>
        <v>#VALUE!</v>
      </c>
      <c r="K523" t="e" vm="1">
        <f t="shared" si="51"/>
        <v>#VALUE!</v>
      </c>
      <c r="L523" s="1">
        <f>Main!$B$28</f>
        <v>543.76347110552581</v>
      </c>
      <c r="M523" s="48" t="e" vm="1">
        <f t="shared" si="52"/>
        <v>#VALUE!</v>
      </c>
      <c r="N523" t="e" vm="1">
        <f t="shared" si="53"/>
        <v>#VALUE!</v>
      </c>
      <c r="O523" s="1">
        <f>Main!$C$28</f>
        <v>549.13290547962629</v>
      </c>
      <c r="P523" s="48" t="e" vm="1">
        <f t="shared" si="54"/>
        <v>#VALUE!</v>
      </c>
      <c r="Q523" t="e" vm="1">
        <f t="shared" si="55"/>
        <v>#VALUE!</v>
      </c>
    </row>
    <row r="524" spans="1:17">
      <c r="A524">
        <v>514</v>
      </c>
      <c r="C524" t="e" vm="2">
        <f>[1]!GenLognormal($C$9,$C$10)</f>
        <v>#VALUE!</v>
      </c>
      <c r="D524" t="e" vm="2">
        <f>[1]!GenLognormal($D$9,$D$10)</f>
        <v>#VALUE!</v>
      </c>
      <c r="E524" t="e" vm="2">
        <f>[1]!genNormal($E$9,$E$10)</f>
        <v>#VALUE!</v>
      </c>
      <c r="F524" t="e" vm="2">
        <f>[1]!GenLognormal($F$9,$F$10)</f>
        <v>#VALUE!</v>
      </c>
      <c r="G524" t="e" vm="2">
        <f>[1]!genBinomial(1,0.567)</f>
        <v>#VALUE!</v>
      </c>
      <c r="H524" s="13" t="e" vm="1">
        <f t="shared" ref="H524:H587" si="56">(266.16-47.17*G524-2.33*F524+0.66*E524+0.017*(E524^2))*113.12/1000000*D524</f>
        <v>#VALUE!</v>
      </c>
      <c r="I524" s="1">
        <f>Main!$A$28</f>
        <v>546.4568794166978</v>
      </c>
      <c r="J524" s="48" t="e" vm="1">
        <f t="shared" ref="J524:J587" si="57">I524*$H524/24/60</f>
        <v>#VALUE!</v>
      </c>
      <c r="K524" t="e" vm="1">
        <f t="shared" ref="K524:K587" si="58">J524*24*60/$D524</f>
        <v>#VALUE!</v>
      </c>
      <c r="L524" s="1">
        <f>Main!$B$28</f>
        <v>543.76347110552581</v>
      </c>
      <c r="M524" s="48" t="e" vm="1">
        <f t="shared" ref="M524:M587" si="59">L524*$H524/24/60</f>
        <v>#VALUE!</v>
      </c>
      <c r="N524" t="e" vm="1">
        <f t="shared" ref="N524:N587" si="60">M524*24*60/$D524</f>
        <v>#VALUE!</v>
      </c>
      <c r="O524" s="1">
        <f>Main!$C$28</f>
        <v>549.13290547962629</v>
      </c>
      <c r="P524" s="48" t="e" vm="1">
        <f t="shared" ref="P524:P587" si="61">O524*$H524/24/60</f>
        <v>#VALUE!</v>
      </c>
      <c r="Q524" t="e" vm="1">
        <f t="shared" ref="Q524:Q587" si="62">P524*24*60/$D524</f>
        <v>#VALUE!</v>
      </c>
    </row>
    <row r="525" spans="1:17">
      <c r="A525">
        <v>515</v>
      </c>
      <c r="C525" t="e" vm="2">
        <f>[1]!GenLognormal($C$9,$C$10)</f>
        <v>#VALUE!</v>
      </c>
      <c r="D525" t="e" vm="2">
        <f>[1]!GenLognormal($D$9,$D$10)</f>
        <v>#VALUE!</v>
      </c>
      <c r="E525" t="e" vm="2">
        <f>[1]!genNormal($E$9,$E$10)</f>
        <v>#VALUE!</v>
      </c>
      <c r="F525" t="e" vm="2">
        <f>[1]!GenLognormal($F$9,$F$10)</f>
        <v>#VALUE!</v>
      </c>
      <c r="G525" t="e" vm="2">
        <f>[1]!genBinomial(1,0.567)</f>
        <v>#VALUE!</v>
      </c>
      <c r="H525" s="13" t="e" vm="1">
        <f t="shared" si="56"/>
        <v>#VALUE!</v>
      </c>
      <c r="I525" s="1">
        <f>Main!$A$28</f>
        <v>546.4568794166978</v>
      </c>
      <c r="J525" s="48" t="e" vm="1">
        <f t="shared" si="57"/>
        <v>#VALUE!</v>
      </c>
      <c r="K525" t="e" vm="1">
        <f t="shared" si="58"/>
        <v>#VALUE!</v>
      </c>
      <c r="L525" s="1">
        <f>Main!$B$28</f>
        <v>543.76347110552581</v>
      </c>
      <c r="M525" s="48" t="e" vm="1">
        <f t="shared" si="59"/>
        <v>#VALUE!</v>
      </c>
      <c r="N525" t="e" vm="1">
        <f t="shared" si="60"/>
        <v>#VALUE!</v>
      </c>
      <c r="O525" s="1">
        <f>Main!$C$28</f>
        <v>549.13290547962629</v>
      </c>
      <c r="P525" s="48" t="e" vm="1">
        <f t="shared" si="61"/>
        <v>#VALUE!</v>
      </c>
      <c r="Q525" t="e" vm="1">
        <f t="shared" si="62"/>
        <v>#VALUE!</v>
      </c>
    </row>
    <row r="526" spans="1:17">
      <c r="A526">
        <v>516</v>
      </c>
      <c r="C526" t="e" vm="2">
        <f>[1]!GenLognormal($C$9,$C$10)</f>
        <v>#VALUE!</v>
      </c>
      <c r="D526" t="e" vm="2">
        <f>[1]!GenLognormal($D$9,$D$10)</f>
        <v>#VALUE!</v>
      </c>
      <c r="E526" t="e" vm="2">
        <f>[1]!genNormal($E$9,$E$10)</f>
        <v>#VALUE!</v>
      </c>
      <c r="F526" t="e" vm="2">
        <f>[1]!GenLognormal($F$9,$F$10)</f>
        <v>#VALUE!</v>
      </c>
      <c r="G526" t="e" vm="2">
        <f>[1]!genBinomial(1,0.567)</f>
        <v>#VALUE!</v>
      </c>
      <c r="H526" s="13" t="e" vm="1">
        <f t="shared" si="56"/>
        <v>#VALUE!</v>
      </c>
      <c r="I526" s="1">
        <f>Main!$A$28</f>
        <v>546.4568794166978</v>
      </c>
      <c r="J526" s="48" t="e" vm="1">
        <f t="shared" si="57"/>
        <v>#VALUE!</v>
      </c>
      <c r="K526" t="e" vm="1">
        <f t="shared" si="58"/>
        <v>#VALUE!</v>
      </c>
      <c r="L526" s="1">
        <f>Main!$B$28</f>
        <v>543.76347110552581</v>
      </c>
      <c r="M526" s="48" t="e" vm="1">
        <f t="shared" si="59"/>
        <v>#VALUE!</v>
      </c>
      <c r="N526" t="e" vm="1">
        <f t="shared" si="60"/>
        <v>#VALUE!</v>
      </c>
      <c r="O526" s="1">
        <f>Main!$C$28</f>
        <v>549.13290547962629</v>
      </c>
      <c r="P526" s="48" t="e" vm="1">
        <f t="shared" si="61"/>
        <v>#VALUE!</v>
      </c>
      <c r="Q526" t="e" vm="1">
        <f t="shared" si="62"/>
        <v>#VALUE!</v>
      </c>
    </row>
    <row r="527" spans="1:17">
      <c r="A527">
        <v>517</v>
      </c>
      <c r="C527" t="e" vm="2">
        <f>[1]!GenLognormal($C$9,$C$10)</f>
        <v>#VALUE!</v>
      </c>
      <c r="D527" t="e" vm="2">
        <f>[1]!GenLognormal($D$9,$D$10)</f>
        <v>#VALUE!</v>
      </c>
      <c r="E527" t="e" vm="2">
        <f>[1]!genNormal($E$9,$E$10)</f>
        <v>#VALUE!</v>
      </c>
      <c r="F527" t="e" vm="2">
        <f>[1]!GenLognormal($F$9,$F$10)</f>
        <v>#VALUE!</v>
      </c>
      <c r="G527" t="e" vm="2">
        <f>[1]!genBinomial(1,0.567)</f>
        <v>#VALUE!</v>
      </c>
      <c r="H527" s="13" t="e" vm="1">
        <f t="shared" si="56"/>
        <v>#VALUE!</v>
      </c>
      <c r="I527" s="1">
        <f>Main!$A$28</f>
        <v>546.4568794166978</v>
      </c>
      <c r="J527" s="48" t="e" vm="1">
        <f t="shared" si="57"/>
        <v>#VALUE!</v>
      </c>
      <c r="K527" t="e" vm="1">
        <f t="shared" si="58"/>
        <v>#VALUE!</v>
      </c>
      <c r="L527" s="1">
        <f>Main!$B$28</f>
        <v>543.76347110552581</v>
      </c>
      <c r="M527" s="48" t="e" vm="1">
        <f t="shared" si="59"/>
        <v>#VALUE!</v>
      </c>
      <c r="N527" t="e" vm="1">
        <f t="shared" si="60"/>
        <v>#VALUE!</v>
      </c>
      <c r="O527" s="1">
        <f>Main!$C$28</f>
        <v>549.13290547962629</v>
      </c>
      <c r="P527" s="48" t="e" vm="1">
        <f t="shared" si="61"/>
        <v>#VALUE!</v>
      </c>
      <c r="Q527" t="e" vm="1">
        <f t="shared" si="62"/>
        <v>#VALUE!</v>
      </c>
    </row>
    <row r="528" spans="1:17">
      <c r="A528">
        <v>518</v>
      </c>
      <c r="C528" t="e" vm="2">
        <f>[1]!GenLognormal($C$9,$C$10)</f>
        <v>#VALUE!</v>
      </c>
      <c r="D528" t="e" vm="2">
        <f>[1]!GenLognormal($D$9,$D$10)</f>
        <v>#VALUE!</v>
      </c>
      <c r="E528" t="e" vm="2">
        <f>[1]!genNormal($E$9,$E$10)</f>
        <v>#VALUE!</v>
      </c>
      <c r="F528" t="e" vm="2">
        <f>[1]!GenLognormal($F$9,$F$10)</f>
        <v>#VALUE!</v>
      </c>
      <c r="G528" t="e" vm="2">
        <f>[1]!genBinomial(1,0.567)</f>
        <v>#VALUE!</v>
      </c>
      <c r="H528" s="13" t="e" vm="1">
        <f t="shared" si="56"/>
        <v>#VALUE!</v>
      </c>
      <c r="I528" s="1">
        <f>Main!$A$28</f>
        <v>546.4568794166978</v>
      </c>
      <c r="J528" s="48" t="e" vm="1">
        <f t="shared" si="57"/>
        <v>#VALUE!</v>
      </c>
      <c r="K528" t="e" vm="1">
        <f t="shared" si="58"/>
        <v>#VALUE!</v>
      </c>
      <c r="L528" s="1">
        <f>Main!$B$28</f>
        <v>543.76347110552581</v>
      </c>
      <c r="M528" s="48" t="e" vm="1">
        <f t="shared" si="59"/>
        <v>#VALUE!</v>
      </c>
      <c r="N528" t="e" vm="1">
        <f t="shared" si="60"/>
        <v>#VALUE!</v>
      </c>
      <c r="O528" s="1">
        <f>Main!$C$28</f>
        <v>549.13290547962629</v>
      </c>
      <c r="P528" s="48" t="e" vm="1">
        <f t="shared" si="61"/>
        <v>#VALUE!</v>
      </c>
      <c r="Q528" t="e" vm="1">
        <f t="shared" si="62"/>
        <v>#VALUE!</v>
      </c>
    </row>
    <row r="529" spans="1:17">
      <c r="A529">
        <v>519</v>
      </c>
      <c r="C529" t="e" vm="2">
        <f>[1]!GenLognormal($C$9,$C$10)</f>
        <v>#VALUE!</v>
      </c>
      <c r="D529" t="e" vm="2">
        <f>[1]!GenLognormal($D$9,$D$10)</f>
        <v>#VALUE!</v>
      </c>
      <c r="E529" t="e" vm="2">
        <f>[1]!genNormal($E$9,$E$10)</f>
        <v>#VALUE!</v>
      </c>
      <c r="F529" t="e" vm="2">
        <f>[1]!GenLognormal($F$9,$F$10)</f>
        <v>#VALUE!</v>
      </c>
      <c r="G529" t="e" vm="2">
        <f>[1]!genBinomial(1,0.567)</f>
        <v>#VALUE!</v>
      </c>
      <c r="H529" s="13" t="e" vm="1">
        <f t="shared" si="56"/>
        <v>#VALUE!</v>
      </c>
      <c r="I529" s="1">
        <f>Main!$A$28</f>
        <v>546.4568794166978</v>
      </c>
      <c r="J529" s="48" t="e" vm="1">
        <f t="shared" si="57"/>
        <v>#VALUE!</v>
      </c>
      <c r="K529" t="e" vm="1">
        <f t="shared" si="58"/>
        <v>#VALUE!</v>
      </c>
      <c r="L529" s="1">
        <f>Main!$B$28</f>
        <v>543.76347110552581</v>
      </c>
      <c r="M529" s="48" t="e" vm="1">
        <f t="shared" si="59"/>
        <v>#VALUE!</v>
      </c>
      <c r="N529" t="e" vm="1">
        <f t="shared" si="60"/>
        <v>#VALUE!</v>
      </c>
      <c r="O529" s="1">
        <f>Main!$C$28</f>
        <v>549.13290547962629</v>
      </c>
      <c r="P529" s="48" t="e" vm="1">
        <f t="shared" si="61"/>
        <v>#VALUE!</v>
      </c>
      <c r="Q529" t="e" vm="1">
        <f t="shared" si="62"/>
        <v>#VALUE!</v>
      </c>
    </row>
    <row r="530" spans="1:17">
      <c r="A530">
        <v>520</v>
      </c>
      <c r="C530" t="e" vm="2">
        <f>[1]!GenLognormal($C$9,$C$10)</f>
        <v>#VALUE!</v>
      </c>
      <c r="D530" t="e" vm="2">
        <f>[1]!GenLognormal($D$9,$D$10)</f>
        <v>#VALUE!</v>
      </c>
      <c r="E530" t="e" vm="2">
        <f>[1]!genNormal($E$9,$E$10)</f>
        <v>#VALUE!</v>
      </c>
      <c r="F530" t="e" vm="2">
        <f>[1]!GenLognormal($F$9,$F$10)</f>
        <v>#VALUE!</v>
      </c>
      <c r="G530" t="e" vm="2">
        <f>[1]!genBinomial(1,0.567)</f>
        <v>#VALUE!</v>
      </c>
      <c r="H530" s="13" t="e" vm="1">
        <f t="shared" si="56"/>
        <v>#VALUE!</v>
      </c>
      <c r="I530" s="1">
        <f>Main!$A$28</f>
        <v>546.4568794166978</v>
      </c>
      <c r="J530" s="48" t="e" vm="1">
        <f t="shared" si="57"/>
        <v>#VALUE!</v>
      </c>
      <c r="K530" t="e" vm="1">
        <f t="shared" si="58"/>
        <v>#VALUE!</v>
      </c>
      <c r="L530" s="1">
        <f>Main!$B$28</f>
        <v>543.76347110552581</v>
      </c>
      <c r="M530" s="48" t="e" vm="1">
        <f t="shared" si="59"/>
        <v>#VALUE!</v>
      </c>
      <c r="N530" t="e" vm="1">
        <f t="shared" si="60"/>
        <v>#VALUE!</v>
      </c>
      <c r="O530" s="1">
        <f>Main!$C$28</f>
        <v>549.13290547962629</v>
      </c>
      <c r="P530" s="48" t="e" vm="1">
        <f t="shared" si="61"/>
        <v>#VALUE!</v>
      </c>
      <c r="Q530" t="e" vm="1">
        <f t="shared" si="62"/>
        <v>#VALUE!</v>
      </c>
    </row>
    <row r="531" spans="1:17">
      <c r="A531">
        <v>521</v>
      </c>
      <c r="C531" t="e" vm="2">
        <f>[1]!GenLognormal($C$9,$C$10)</f>
        <v>#VALUE!</v>
      </c>
      <c r="D531" t="e" vm="2">
        <f>[1]!GenLognormal($D$9,$D$10)</f>
        <v>#VALUE!</v>
      </c>
      <c r="E531" t="e" vm="2">
        <f>[1]!genNormal($E$9,$E$10)</f>
        <v>#VALUE!</v>
      </c>
      <c r="F531" t="e" vm="2">
        <f>[1]!GenLognormal($F$9,$F$10)</f>
        <v>#VALUE!</v>
      </c>
      <c r="G531" t="e" vm="2">
        <f>[1]!genBinomial(1,0.567)</f>
        <v>#VALUE!</v>
      </c>
      <c r="H531" s="13" t="e" vm="1">
        <f t="shared" si="56"/>
        <v>#VALUE!</v>
      </c>
      <c r="I531" s="1">
        <f>Main!$A$28</f>
        <v>546.4568794166978</v>
      </c>
      <c r="J531" s="48" t="e" vm="1">
        <f t="shared" si="57"/>
        <v>#VALUE!</v>
      </c>
      <c r="K531" t="e" vm="1">
        <f t="shared" si="58"/>
        <v>#VALUE!</v>
      </c>
      <c r="L531" s="1">
        <f>Main!$B$28</f>
        <v>543.76347110552581</v>
      </c>
      <c r="M531" s="48" t="e" vm="1">
        <f t="shared" si="59"/>
        <v>#VALUE!</v>
      </c>
      <c r="N531" t="e" vm="1">
        <f t="shared" si="60"/>
        <v>#VALUE!</v>
      </c>
      <c r="O531" s="1">
        <f>Main!$C$28</f>
        <v>549.13290547962629</v>
      </c>
      <c r="P531" s="48" t="e" vm="1">
        <f t="shared" si="61"/>
        <v>#VALUE!</v>
      </c>
      <c r="Q531" t="e" vm="1">
        <f t="shared" si="62"/>
        <v>#VALUE!</v>
      </c>
    </row>
    <row r="532" spans="1:17">
      <c r="A532">
        <v>522</v>
      </c>
      <c r="C532" t="e" vm="2">
        <f>[1]!GenLognormal($C$9,$C$10)</f>
        <v>#VALUE!</v>
      </c>
      <c r="D532" t="e" vm="2">
        <f>[1]!GenLognormal($D$9,$D$10)</f>
        <v>#VALUE!</v>
      </c>
      <c r="E532" t="e" vm="2">
        <f>[1]!genNormal($E$9,$E$10)</f>
        <v>#VALUE!</v>
      </c>
      <c r="F532" t="e" vm="2">
        <f>[1]!GenLognormal($F$9,$F$10)</f>
        <v>#VALUE!</v>
      </c>
      <c r="G532" t="e" vm="2">
        <f>[1]!genBinomial(1,0.567)</f>
        <v>#VALUE!</v>
      </c>
      <c r="H532" s="13" t="e" vm="1">
        <f t="shared" si="56"/>
        <v>#VALUE!</v>
      </c>
      <c r="I532" s="1">
        <f>Main!$A$28</f>
        <v>546.4568794166978</v>
      </c>
      <c r="J532" s="48" t="e" vm="1">
        <f t="shared" si="57"/>
        <v>#VALUE!</v>
      </c>
      <c r="K532" t="e" vm="1">
        <f t="shared" si="58"/>
        <v>#VALUE!</v>
      </c>
      <c r="L532" s="1">
        <f>Main!$B$28</f>
        <v>543.76347110552581</v>
      </c>
      <c r="M532" s="48" t="e" vm="1">
        <f t="shared" si="59"/>
        <v>#VALUE!</v>
      </c>
      <c r="N532" t="e" vm="1">
        <f t="shared" si="60"/>
        <v>#VALUE!</v>
      </c>
      <c r="O532" s="1">
        <f>Main!$C$28</f>
        <v>549.13290547962629</v>
      </c>
      <c r="P532" s="48" t="e" vm="1">
        <f t="shared" si="61"/>
        <v>#VALUE!</v>
      </c>
      <c r="Q532" t="e" vm="1">
        <f t="shared" si="62"/>
        <v>#VALUE!</v>
      </c>
    </row>
    <row r="533" spans="1:17">
      <c r="A533">
        <v>523</v>
      </c>
      <c r="C533" t="e" vm="2">
        <f>[1]!GenLognormal($C$9,$C$10)</f>
        <v>#VALUE!</v>
      </c>
      <c r="D533" t="e" vm="2">
        <f>[1]!GenLognormal($D$9,$D$10)</f>
        <v>#VALUE!</v>
      </c>
      <c r="E533" t="e" vm="2">
        <f>[1]!genNormal($E$9,$E$10)</f>
        <v>#VALUE!</v>
      </c>
      <c r="F533" t="e" vm="2">
        <f>[1]!GenLognormal($F$9,$F$10)</f>
        <v>#VALUE!</v>
      </c>
      <c r="G533" t="e" vm="2">
        <f>[1]!genBinomial(1,0.567)</f>
        <v>#VALUE!</v>
      </c>
      <c r="H533" s="13" t="e" vm="1">
        <f t="shared" si="56"/>
        <v>#VALUE!</v>
      </c>
      <c r="I533" s="1">
        <f>Main!$A$28</f>
        <v>546.4568794166978</v>
      </c>
      <c r="J533" s="48" t="e" vm="1">
        <f t="shared" si="57"/>
        <v>#VALUE!</v>
      </c>
      <c r="K533" t="e" vm="1">
        <f t="shared" si="58"/>
        <v>#VALUE!</v>
      </c>
      <c r="L533" s="1">
        <f>Main!$B$28</f>
        <v>543.76347110552581</v>
      </c>
      <c r="M533" s="48" t="e" vm="1">
        <f t="shared" si="59"/>
        <v>#VALUE!</v>
      </c>
      <c r="N533" t="e" vm="1">
        <f t="shared" si="60"/>
        <v>#VALUE!</v>
      </c>
      <c r="O533" s="1">
        <f>Main!$C$28</f>
        <v>549.13290547962629</v>
      </c>
      <c r="P533" s="48" t="e" vm="1">
        <f t="shared" si="61"/>
        <v>#VALUE!</v>
      </c>
      <c r="Q533" t="e" vm="1">
        <f t="shared" si="62"/>
        <v>#VALUE!</v>
      </c>
    </row>
    <row r="534" spans="1:17">
      <c r="A534">
        <v>524</v>
      </c>
      <c r="C534" t="e" vm="2">
        <f>[1]!GenLognormal($C$9,$C$10)</f>
        <v>#VALUE!</v>
      </c>
      <c r="D534" t="e" vm="2">
        <f>[1]!GenLognormal($D$9,$D$10)</f>
        <v>#VALUE!</v>
      </c>
      <c r="E534" t="e" vm="2">
        <f>[1]!genNormal($E$9,$E$10)</f>
        <v>#VALUE!</v>
      </c>
      <c r="F534" t="e" vm="2">
        <f>[1]!GenLognormal($F$9,$F$10)</f>
        <v>#VALUE!</v>
      </c>
      <c r="G534" t="e" vm="2">
        <f>[1]!genBinomial(1,0.567)</f>
        <v>#VALUE!</v>
      </c>
      <c r="H534" s="13" t="e" vm="1">
        <f t="shared" si="56"/>
        <v>#VALUE!</v>
      </c>
      <c r="I534" s="1">
        <f>Main!$A$28</f>
        <v>546.4568794166978</v>
      </c>
      <c r="J534" s="48" t="e" vm="1">
        <f t="shared" si="57"/>
        <v>#VALUE!</v>
      </c>
      <c r="K534" t="e" vm="1">
        <f t="shared" si="58"/>
        <v>#VALUE!</v>
      </c>
      <c r="L534" s="1">
        <f>Main!$B$28</f>
        <v>543.76347110552581</v>
      </c>
      <c r="M534" s="48" t="e" vm="1">
        <f t="shared" si="59"/>
        <v>#VALUE!</v>
      </c>
      <c r="N534" t="e" vm="1">
        <f t="shared" si="60"/>
        <v>#VALUE!</v>
      </c>
      <c r="O534" s="1">
        <f>Main!$C$28</f>
        <v>549.13290547962629</v>
      </c>
      <c r="P534" s="48" t="e" vm="1">
        <f t="shared" si="61"/>
        <v>#VALUE!</v>
      </c>
      <c r="Q534" t="e" vm="1">
        <f t="shared" si="62"/>
        <v>#VALUE!</v>
      </c>
    </row>
    <row r="535" spans="1:17">
      <c r="A535">
        <v>525</v>
      </c>
      <c r="C535" t="e" vm="2">
        <f>[1]!GenLognormal($C$9,$C$10)</f>
        <v>#VALUE!</v>
      </c>
      <c r="D535" t="e" vm="2">
        <f>[1]!GenLognormal($D$9,$D$10)</f>
        <v>#VALUE!</v>
      </c>
      <c r="E535" t="e" vm="2">
        <f>[1]!genNormal($E$9,$E$10)</f>
        <v>#VALUE!</v>
      </c>
      <c r="F535" t="e" vm="2">
        <f>[1]!GenLognormal($F$9,$F$10)</f>
        <v>#VALUE!</v>
      </c>
      <c r="G535" t="e" vm="2">
        <f>[1]!genBinomial(1,0.567)</f>
        <v>#VALUE!</v>
      </c>
      <c r="H535" s="13" t="e" vm="1">
        <f t="shared" si="56"/>
        <v>#VALUE!</v>
      </c>
      <c r="I535" s="1">
        <f>Main!$A$28</f>
        <v>546.4568794166978</v>
      </c>
      <c r="J535" s="48" t="e" vm="1">
        <f t="shared" si="57"/>
        <v>#VALUE!</v>
      </c>
      <c r="K535" t="e" vm="1">
        <f t="shared" si="58"/>
        <v>#VALUE!</v>
      </c>
      <c r="L535" s="1">
        <f>Main!$B$28</f>
        <v>543.76347110552581</v>
      </c>
      <c r="M535" s="48" t="e" vm="1">
        <f t="shared" si="59"/>
        <v>#VALUE!</v>
      </c>
      <c r="N535" t="e" vm="1">
        <f t="shared" si="60"/>
        <v>#VALUE!</v>
      </c>
      <c r="O535" s="1">
        <f>Main!$C$28</f>
        <v>549.13290547962629</v>
      </c>
      <c r="P535" s="48" t="e" vm="1">
        <f t="shared" si="61"/>
        <v>#VALUE!</v>
      </c>
      <c r="Q535" t="e" vm="1">
        <f t="shared" si="62"/>
        <v>#VALUE!</v>
      </c>
    </row>
    <row r="536" spans="1:17">
      <c r="A536">
        <v>526</v>
      </c>
      <c r="C536" t="e" vm="2">
        <f>[1]!GenLognormal($C$9,$C$10)</f>
        <v>#VALUE!</v>
      </c>
      <c r="D536" t="e" vm="2">
        <f>[1]!GenLognormal($D$9,$D$10)</f>
        <v>#VALUE!</v>
      </c>
      <c r="E536" t="e" vm="2">
        <f>[1]!genNormal($E$9,$E$10)</f>
        <v>#VALUE!</v>
      </c>
      <c r="F536" t="e" vm="2">
        <f>[1]!GenLognormal($F$9,$F$10)</f>
        <v>#VALUE!</v>
      </c>
      <c r="G536" t="e" vm="2">
        <f>[1]!genBinomial(1,0.567)</f>
        <v>#VALUE!</v>
      </c>
      <c r="H536" s="13" t="e" vm="1">
        <f t="shared" si="56"/>
        <v>#VALUE!</v>
      </c>
      <c r="I536" s="1">
        <f>Main!$A$28</f>
        <v>546.4568794166978</v>
      </c>
      <c r="J536" s="48" t="e" vm="1">
        <f t="shared" si="57"/>
        <v>#VALUE!</v>
      </c>
      <c r="K536" t="e" vm="1">
        <f t="shared" si="58"/>
        <v>#VALUE!</v>
      </c>
      <c r="L536" s="1">
        <f>Main!$B$28</f>
        <v>543.76347110552581</v>
      </c>
      <c r="M536" s="48" t="e" vm="1">
        <f t="shared" si="59"/>
        <v>#VALUE!</v>
      </c>
      <c r="N536" t="e" vm="1">
        <f t="shared" si="60"/>
        <v>#VALUE!</v>
      </c>
      <c r="O536" s="1">
        <f>Main!$C$28</f>
        <v>549.13290547962629</v>
      </c>
      <c r="P536" s="48" t="e" vm="1">
        <f t="shared" si="61"/>
        <v>#VALUE!</v>
      </c>
      <c r="Q536" t="e" vm="1">
        <f t="shared" si="62"/>
        <v>#VALUE!</v>
      </c>
    </row>
    <row r="537" spans="1:17">
      <c r="A537">
        <v>527</v>
      </c>
      <c r="C537" t="e" vm="2">
        <f>[1]!GenLognormal($C$9,$C$10)</f>
        <v>#VALUE!</v>
      </c>
      <c r="D537" t="e" vm="2">
        <f>[1]!GenLognormal($D$9,$D$10)</f>
        <v>#VALUE!</v>
      </c>
      <c r="E537" t="e" vm="2">
        <f>[1]!genNormal($E$9,$E$10)</f>
        <v>#VALUE!</v>
      </c>
      <c r="F537" t="e" vm="2">
        <f>[1]!GenLognormal($F$9,$F$10)</f>
        <v>#VALUE!</v>
      </c>
      <c r="G537" t="e" vm="2">
        <f>[1]!genBinomial(1,0.567)</f>
        <v>#VALUE!</v>
      </c>
      <c r="H537" s="13" t="e" vm="1">
        <f t="shared" si="56"/>
        <v>#VALUE!</v>
      </c>
      <c r="I537" s="1">
        <f>Main!$A$28</f>
        <v>546.4568794166978</v>
      </c>
      <c r="J537" s="48" t="e" vm="1">
        <f t="shared" si="57"/>
        <v>#VALUE!</v>
      </c>
      <c r="K537" t="e" vm="1">
        <f t="shared" si="58"/>
        <v>#VALUE!</v>
      </c>
      <c r="L537" s="1">
        <f>Main!$B$28</f>
        <v>543.76347110552581</v>
      </c>
      <c r="M537" s="48" t="e" vm="1">
        <f t="shared" si="59"/>
        <v>#VALUE!</v>
      </c>
      <c r="N537" t="e" vm="1">
        <f t="shared" si="60"/>
        <v>#VALUE!</v>
      </c>
      <c r="O537" s="1">
        <f>Main!$C$28</f>
        <v>549.13290547962629</v>
      </c>
      <c r="P537" s="48" t="e" vm="1">
        <f t="shared" si="61"/>
        <v>#VALUE!</v>
      </c>
      <c r="Q537" t="e" vm="1">
        <f t="shared" si="62"/>
        <v>#VALUE!</v>
      </c>
    </row>
    <row r="538" spans="1:17">
      <c r="A538">
        <v>528</v>
      </c>
      <c r="C538" t="e" vm="2">
        <f>[1]!GenLognormal($C$9,$C$10)</f>
        <v>#VALUE!</v>
      </c>
      <c r="D538" t="e" vm="2">
        <f>[1]!GenLognormal($D$9,$D$10)</f>
        <v>#VALUE!</v>
      </c>
      <c r="E538" t="e" vm="2">
        <f>[1]!genNormal($E$9,$E$10)</f>
        <v>#VALUE!</v>
      </c>
      <c r="F538" t="e" vm="2">
        <f>[1]!GenLognormal($F$9,$F$10)</f>
        <v>#VALUE!</v>
      </c>
      <c r="G538" t="e" vm="2">
        <f>[1]!genBinomial(1,0.567)</f>
        <v>#VALUE!</v>
      </c>
      <c r="H538" s="13" t="e" vm="1">
        <f t="shared" si="56"/>
        <v>#VALUE!</v>
      </c>
      <c r="I538" s="1">
        <f>Main!$A$28</f>
        <v>546.4568794166978</v>
      </c>
      <c r="J538" s="48" t="e" vm="1">
        <f t="shared" si="57"/>
        <v>#VALUE!</v>
      </c>
      <c r="K538" t="e" vm="1">
        <f t="shared" si="58"/>
        <v>#VALUE!</v>
      </c>
      <c r="L538" s="1">
        <f>Main!$B$28</f>
        <v>543.76347110552581</v>
      </c>
      <c r="M538" s="48" t="e" vm="1">
        <f t="shared" si="59"/>
        <v>#VALUE!</v>
      </c>
      <c r="N538" t="e" vm="1">
        <f t="shared" si="60"/>
        <v>#VALUE!</v>
      </c>
      <c r="O538" s="1">
        <f>Main!$C$28</f>
        <v>549.13290547962629</v>
      </c>
      <c r="P538" s="48" t="e" vm="1">
        <f t="shared" si="61"/>
        <v>#VALUE!</v>
      </c>
      <c r="Q538" t="e" vm="1">
        <f t="shared" si="62"/>
        <v>#VALUE!</v>
      </c>
    </row>
    <row r="539" spans="1:17">
      <c r="A539">
        <v>529</v>
      </c>
      <c r="C539" t="e" vm="2">
        <f>[1]!GenLognormal($C$9,$C$10)</f>
        <v>#VALUE!</v>
      </c>
      <c r="D539" t="e" vm="2">
        <f>[1]!GenLognormal($D$9,$D$10)</f>
        <v>#VALUE!</v>
      </c>
      <c r="E539" t="e" vm="2">
        <f>[1]!genNormal($E$9,$E$10)</f>
        <v>#VALUE!</v>
      </c>
      <c r="F539" t="e" vm="2">
        <f>[1]!GenLognormal($F$9,$F$10)</f>
        <v>#VALUE!</v>
      </c>
      <c r="G539" t="e" vm="2">
        <f>[1]!genBinomial(1,0.567)</f>
        <v>#VALUE!</v>
      </c>
      <c r="H539" s="13" t="e" vm="1">
        <f t="shared" si="56"/>
        <v>#VALUE!</v>
      </c>
      <c r="I539" s="1">
        <f>Main!$A$28</f>
        <v>546.4568794166978</v>
      </c>
      <c r="J539" s="48" t="e" vm="1">
        <f t="shared" si="57"/>
        <v>#VALUE!</v>
      </c>
      <c r="K539" t="e" vm="1">
        <f t="shared" si="58"/>
        <v>#VALUE!</v>
      </c>
      <c r="L539" s="1">
        <f>Main!$B$28</f>
        <v>543.76347110552581</v>
      </c>
      <c r="M539" s="48" t="e" vm="1">
        <f t="shared" si="59"/>
        <v>#VALUE!</v>
      </c>
      <c r="N539" t="e" vm="1">
        <f t="shared" si="60"/>
        <v>#VALUE!</v>
      </c>
      <c r="O539" s="1">
        <f>Main!$C$28</f>
        <v>549.13290547962629</v>
      </c>
      <c r="P539" s="48" t="e" vm="1">
        <f t="shared" si="61"/>
        <v>#VALUE!</v>
      </c>
      <c r="Q539" t="e" vm="1">
        <f t="shared" si="62"/>
        <v>#VALUE!</v>
      </c>
    </row>
    <row r="540" spans="1:17">
      <c r="A540">
        <v>530</v>
      </c>
      <c r="C540" t="e" vm="2">
        <f>[1]!GenLognormal($C$9,$C$10)</f>
        <v>#VALUE!</v>
      </c>
      <c r="D540" t="e" vm="2">
        <f>[1]!GenLognormal($D$9,$D$10)</f>
        <v>#VALUE!</v>
      </c>
      <c r="E540" t="e" vm="2">
        <f>[1]!genNormal($E$9,$E$10)</f>
        <v>#VALUE!</v>
      </c>
      <c r="F540" t="e" vm="2">
        <f>[1]!GenLognormal($F$9,$F$10)</f>
        <v>#VALUE!</v>
      </c>
      <c r="G540" t="e" vm="2">
        <f>[1]!genBinomial(1,0.567)</f>
        <v>#VALUE!</v>
      </c>
      <c r="H540" s="13" t="e" vm="1">
        <f t="shared" si="56"/>
        <v>#VALUE!</v>
      </c>
      <c r="I540" s="1">
        <f>Main!$A$28</f>
        <v>546.4568794166978</v>
      </c>
      <c r="J540" s="48" t="e" vm="1">
        <f t="shared" si="57"/>
        <v>#VALUE!</v>
      </c>
      <c r="K540" t="e" vm="1">
        <f t="shared" si="58"/>
        <v>#VALUE!</v>
      </c>
      <c r="L540" s="1">
        <f>Main!$B$28</f>
        <v>543.76347110552581</v>
      </c>
      <c r="M540" s="48" t="e" vm="1">
        <f t="shared" si="59"/>
        <v>#VALUE!</v>
      </c>
      <c r="N540" t="e" vm="1">
        <f t="shared" si="60"/>
        <v>#VALUE!</v>
      </c>
      <c r="O540" s="1">
        <f>Main!$C$28</f>
        <v>549.13290547962629</v>
      </c>
      <c r="P540" s="48" t="e" vm="1">
        <f t="shared" si="61"/>
        <v>#VALUE!</v>
      </c>
      <c r="Q540" t="e" vm="1">
        <f t="shared" si="62"/>
        <v>#VALUE!</v>
      </c>
    </row>
    <row r="541" spans="1:17">
      <c r="A541">
        <v>531</v>
      </c>
      <c r="C541" t="e" vm="2">
        <f>[1]!GenLognormal($C$9,$C$10)</f>
        <v>#VALUE!</v>
      </c>
      <c r="D541" t="e" vm="2">
        <f>[1]!GenLognormal($D$9,$D$10)</f>
        <v>#VALUE!</v>
      </c>
      <c r="E541" t="e" vm="2">
        <f>[1]!genNormal($E$9,$E$10)</f>
        <v>#VALUE!</v>
      </c>
      <c r="F541" t="e" vm="2">
        <f>[1]!GenLognormal($F$9,$F$10)</f>
        <v>#VALUE!</v>
      </c>
      <c r="G541" t="e" vm="2">
        <f>[1]!genBinomial(1,0.567)</f>
        <v>#VALUE!</v>
      </c>
      <c r="H541" s="13" t="e" vm="1">
        <f t="shared" si="56"/>
        <v>#VALUE!</v>
      </c>
      <c r="I541" s="1">
        <f>Main!$A$28</f>
        <v>546.4568794166978</v>
      </c>
      <c r="J541" s="48" t="e" vm="1">
        <f t="shared" si="57"/>
        <v>#VALUE!</v>
      </c>
      <c r="K541" t="e" vm="1">
        <f t="shared" si="58"/>
        <v>#VALUE!</v>
      </c>
      <c r="L541" s="1">
        <f>Main!$B$28</f>
        <v>543.76347110552581</v>
      </c>
      <c r="M541" s="48" t="e" vm="1">
        <f t="shared" si="59"/>
        <v>#VALUE!</v>
      </c>
      <c r="N541" t="e" vm="1">
        <f t="shared" si="60"/>
        <v>#VALUE!</v>
      </c>
      <c r="O541" s="1">
        <f>Main!$C$28</f>
        <v>549.13290547962629</v>
      </c>
      <c r="P541" s="48" t="e" vm="1">
        <f t="shared" si="61"/>
        <v>#VALUE!</v>
      </c>
      <c r="Q541" t="e" vm="1">
        <f t="shared" si="62"/>
        <v>#VALUE!</v>
      </c>
    </row>
    <row r="542" spans="1:17">
      <c r="A542">
        <v>532</v>
      </c>
      <c r="C542" t="e" vm="2">
        <f>[1]!GenLognormal($C$9,$C$10)</f>
        <v>#VALUE!</v>
      </c>
      <c r="D542" t="e" vm="2">
        <f>[1]!GenLognormal($D$9,$D$10)</f>
        <v>#VALUE!</v>
      </c>
      <c r="E542" t="e" vm="2">
        <f>[1]!genNormal($E$9,$E$10)</f>
        <v>#VALUE!</v>
      </c>
      <c r="F542" t="e" vm="2">
        <f>[1]!GenLognormal($F$9,$F$10)</f>
        <v>#VALUE!</v>
      </c>
      <c r="G542" t="e" vm="2">
        <f>[1]!genBinomial(1,0.567)</f>
        <v>#VALUE!</v>
      </c>
      <c r="H542" s="13" t="e" vm="1">
        <f t="shared" si="56"/>
        <v>#VALUE!</v>
      </c>
      <c r="I542" s="1">
        <f>Main!$A$28</f>
        <v>546.4568794166978</v>
      </c>
      <c r="J542" s="48" t="e" vm="1">
        <f t="shared" si="57"/>
        <v>#VALUE!</v>
      </c>
      <c r="K542" t="e" vm="1">
        <f t="shared" si="58"/>
        <v>#VALUE!</v>
      </c>
      <c r="L542" s="1">
        <f>Main!$B$28</f>
        <v>543.76347110552581</v>
      </c>
      <c r="M542" s="48" t="e" vm="1">
        <f t="shared" si="59"/>
        <v>#VALUE!</v>
      </c>
      <c r="N542" t="e" vm="1">
        <f t="shared" si="60"/>
        <v>#VALUE!</v>
      </c>
      <c r="O542" s="1">
        <f>Main!$C$28</f>
        <v>549.13290547962629</v>
      </c>
      <c r="P542" s="48" t="e" vm="1">
        <f t="shared" si="61"/>
        <v>#VALUE!</v>
      </c>
      <c r="Q542" t="e" vm="1">
        <f t="shared" si="62"/>
        <v>#VALUE!</v>
      </c>
    </row>
    <row r="543" spans="1:17">
      <c r="A543">
        <v>533</v>
      </c>
      <c r="C543" t="e" vm="2">
        <f>[1]!GenLognormal($C$9,$C$10)</f>
        <v>#VALUE!</v>
      </c>
      <c r="D543" t="e" vm="2">
        <f>[1]!GenLognormal($D$9,$D$10)</f>
        <v>#VALUE!</v>
      </c>
      <c r="E543" t="e" vm="2">
        <f>[1]!genNormal($E$9,$E$10)</f>
        <v>#VALUE!</v>
      </c>
      <c r="F543" t="e" vm="2">
        <f>[1]!GenLognormal($F$9,$F$10)</f>
        <v>#VALUE!</v>
      </c>
      <c r="G543" t="e" vm="2">
        <f>[1]!genBinomial(1,0.567)</f>
        <v>#VALUE!</v>
      </c>
      <c r="H543" s="13" t="e" vm="1">
        <f t="shared" si="56"/>
        <v>#VALUE!</v>
      </c>
      <c r="I543" s="1">
        <f>Main!$A$28</f>
        <v>546.4568794166978</v>
      </c>
      <c r="J543" s="48" t="e" vm="1">
        <f t="shared" si="57"/>
        <v>#VALUE!</v>
      </c>
      <c r="K543" t="e" vm="1">
        <f t="shared" si="58"/>
        <v>#VALUE!</v>
      </c>
      <c r="L543" s="1">
        <f>Main!$B$28</f>
        <v>543.76347110552581</v>
      </c>
      <c r="M543" s="48" t="e" vm="1">
        <f t="shared" si="59"/>
        <v>#VALUE!</v>
      </c>
      <c r="N543" t="e" vm="1">
        <f t="shared" si="60"/>
        <v>#VALUE!</v>
      </c>
      <c r="O543" s="1">
        <f>Main!$C$28</f>
        <v>549.13290547962629</v>
      </c>
      <c r="P543" s="48" t="e" vm="1">
        <f t="shared" si="61"/>
        <v>#VALUE!</v>
      </c>
      <c r="Q543" t="e" vm="1">
        <f t="shared" si="62"/>
        <v>#VALUE!</v>
      </c>
    </row>
    <row r="544" spans="1:17">
      <c r="A544">
        <v>534</v>
      </c>
      <c r="C544" t="e" vm="2">
        <f>[1]!GenLognormal($C$9,$C$10)</f>
        <v>#VALUE!</v>
      </c>
      <c r="D544" t="e" vm="2">
        <f>[1]!GenLognormal($D$9,$D$10)</f>
        <v>#VALUE!</v>
      </c>
      <c r="E544" t="e" vm="2">
        <f>[1]!genNormal($E$9,$E$10)</f>
        <v>#VALUE!</v>
      </c>
      <c r="F544" t="e" vm="2">
        <f>[1]!GenLognormal($F$9,$F$10)</f>
        <v>#VALUE!</v>
      </c>
      <c r="G544" t="e" vm="2">
        <f>[1]!genBinomial(1,0.567)</f>
        <v>#VALUE!</v>
      </c>
      <c r="H544" s="13" t="e" vm="1">
        <f t="shared" si="56"/>
        <v>#VALUE!</v>
      </c>
      <c r="I544" s="1">
        <f>Main!$A$28</f>
        <v>546.4568794166978</v>
      </c>
      <c r="J544" s="48" t="e" vm="1">
        <f t="shared" si="57"/>
        <v>#VALUE!</v>
      </c>
      <c r="K544" t="e" vm="1">
        <f t="shared" si="58"/>
        <v>#VALUE!</v>
      </c>
      <c r="L544" s="1">
        <f>Main!$B$28</f>
        <v>543.76347110552581</v>
      </c>
      <c r="M544" s="48" t="e" vm="1">
        <f t="shared" si="59"/>
        <v>#VALUE!</v>
      </c>
      <c r="N544" t="e" vm="1">
        <f t="shared" si="60"/>
        <v>#VALUE!</v>
      </c>
      <c r="O544" s="1">
        <f>Main!$C$28</f>
        <v>549.13290547962629</v>
      </c>
      <c r="P544" s="48" t="e" vm="1">
        <f t="shared" si="61"/>
        <v>#VALUE!</v>
      </c>
      <c r="Q544" t="e" vm="1">
        <f t="shared" si="62"/>
        <v>#VALUE!</v>
      </c>
    </row>
    <row r="545" spans="1:17">
      <c r="A545">
        <v>535</v>
      </c>
      <c r="C545" t="e" vm="2">
        <f>[1]!GenLognormal($C$9,$C$10)</f>
        <v>#VALUE!</v>
      </c>
      <c r="D545" t="e" vm="2">
        <f>[1]!GenLognormal($D$9,$D$10)</f>
        <v>#VALUE!</v>
      </c>
      <c r="E545" t="e" vm="2">
        <f>[1]!genNormal($E$9,$E$10)</f>
        <v>#VALUE!</v>
      </c>
      <c r="F545" t="e" vm="2">
        <f>[1]!GenLognormal($F$9,$F$10)</f>
        <v>#VALUE!</v>
      </c>
      <c r="G545" t="e" vm="2">
        <f>[1]!genBinomial(1,0.567)</f>
        <v>#VALUE!</v>
      </c>
      <c r="H545" s="13" t="e" vm="1">
        <f t="shared" si="56"/>
        <v>#VALUE!</v>
      </c>
      <c r="I545" s="1">
        <f>Main!$A$28</f>
        <v>546.4568794166978</v>
      </c>
      <c r="J545" s="48" t="e" vm="1">
        <f t="shared" si="57"/>
        <v>#VALUE!</v>
      </c>
      <c r="K545" t="e" vm="1">
        <f t="shared" si="58"/>
        <v>#VALUE!</v>
      </c>
      <c r="L545" s="1">
        <f>Main!$B$28</f>
        <v>543.76347110552581</v>
      </c>
      <c r="M545" s="48" t="e" vm="1">
        <f t="shared" si="59"/>
        <v>#VALUE!</v>
      </c>
      <c r="N545" t="e" vm="1">
        <f t="shared" si="60"/>
        <v>#VALUE!</v>
      </c>
      <c r="O545" s="1">
        <f>Main!$C$28</f>
        <v>549.13290547962629</v>
      </c>
      <c r="P545" s="48" t="e" vm="1">
        <f t="shared" si="61"/>
        <v>#VALUE!</v>
      </c>
      <c r="Q545" t="e" vm="1">
        <f t="shared" si="62"/>
        <v>#VALUE!</v>
      </c>
    </row>
    <row r="546" spans="1:17">
      <c r="A546">
        <v>536</v>
      </c>
      <c r="C546" t="e" vm="2">
        <f>[1]!GenLognormal($C$9,$C$10)</f>
        <v>#VALUE!</v>
      </c>
      <c r="D546" t="e" vm="2">
        <f>[1]!GenLognormal($D$9,$D$10)</f>
        <v>#VALUE!</v>
      </c>
      <c r="E546" t="e" vm="2">
        <f>[1]!genNormal($E$9,$E$10)</f>
        <v>#VALUE!</v>
      </c>
      <c r="F546" t="e" vm="2">
        <f>[1]!GenLognormal($F$9,$F$10)</f>
        <v>#VALUE!</v>
      </c>
      <c r="G546" t="e" vm="2">
        <f>[1]!genBinomial(1,0.567)</f>
        <v>#VALUE!</v>
      </c>
      <c r="H546" s="13" t="e" vm="1">
        <f t="shared" si="56"/>
        <v>#VALUE!</v>
      </c>
      <c r="I546" s="1">
        <f>Main!$A$28</f>
        <v>546.4568794166978</v>
      </c>
      <c r="J546" s="48" t="e" vm="1">
        <f t="shared" si="57"/>
        <v>#VALUE!</v>
      </c>
      <c r="K546" t="e" vm="1">
        <f t="shared" si="58"/>
        <v>#VALUE!</v>
      </c>
      <c r="L546" s="1">
        <f>Main!$B$28</f>
        <v>543.76347110552581</v>
      </c>
      <c r="M546" s="48" t="e" vm="1">
        <f t="shared" si="59"/>
        <v>#VALUE!</v>
      </c>
      <c r="N546" t="e" vm="1">
        <f t="shared" si="60"/>
        <v>#VALUE!</v>
      </c>
      <c r="O546" s="1">
        <f>Main!$C$28</f>
        <v>549.13290547962629</v>
      </c>
      <c r="P546" s="48" t="e" vm="1">
        <f t="shared" si="61"/>
        <v>#VALUE!</v>
      </c>
      <c r="Q546" t="e" vm="1">
        <f t="shared" si="62"/>
        <v>#VALUE!</v>
      </c>
    </row>
    <row r="547" spans="1:17">
      <c r="A547">
        <v>537</v>
      </c>
      <c r="C547" t="e" vm="2">
        <f>[1]!GenLognormal($C$9,$C$10)</f>
        <v>#VALUE!</v>
      </c>
      <c r="D547" t="e" vm="2">
        <f>[1]!GenLognormal($D$9,$D$10)</f>
        <v>#VALUE!</v>
      </c>
      <c r="E547" t="e" vm="2">
        <f>[1]!genNormal($E$9,$E$10)</f>
        <v>#VALUE!</v>
      </c>
      <c r="F547" t="e" vm="2">
        <f>[1]!GenLognormal($F$9,$F$10)</f>
        <v>#VALUE!</v>
      </c>
      <c r="G547" t="e" vm="2">
        <f>[1]!genBinomial(1,0.567)</f>
        <v>#VALUE!</v>
      </c>
      <c r="H547" s="13" t="e" vm="1">
        <f t="shared" si="56"/>
        <v>#VALUE!</v>
      </c>
      <c r="I547" s="1">
        <f>Main!$A$28</f>
        <v>546.4568794166978</v>
      </c>
      <c r="J547" s="48" t="e" vm="1">
        <f t="shared" si="57"/>
        <v>#VALUE!</v>
      </c>
      <c r="K547" t="e" vm="1">
        <f t="shared" si="58"/>
        <v>#VALUE!</v>
      </c>
      <c r="L547" s="1">
        <f>Main!$B$28</f>
        <v>543.76347110552581</v>
      </c>
      <c r="M547" s="48" t="e" vm="1">
        <f t="shared" si="59"/>
        <v>#VALUE!</v>
      </c>
      <c r="N547" t="e" vm="1">
        <f t="shared" si="60"/>
        <v>#VALUE!</v>
      </c>
      <c r="O547" s="1">
        <f>Main!$C$28</f>
        <v>549.13290547962629</v>
      </c>
      <c r="P547" s="48" t="e" vm="1">
        <f t="shared" si="61"/>
        <v>#VALUE!</v>
      </c>
      <c r="Q547" t="e" vm="1">
        <f t="shared" si="62"/>
        <v>#VALUE!</v>
      </c>
    </row>
    <row r="548" spans="1:17">
      <c r="A548">
        <v>538</v>
      </c>
      <c r="C548" t="e" vm="2">
        <f>[1]!GenLognormal($C$9,$C$10)</f>
        <v>#VALUE!</v>
      </c>
      <c r="D548" t="e" vm="2">
        <f>[1]!GenLognormal($D$9,$D$10)</f>
        <v>#VALUE!</v>
      </c>
      <c r="E548" t="e" vm="2">
        <f>[1]!genNormal($E$9,$E$10)</f>
        <v>#VALUE!</v>
      </c>
      <c r="F548" t="e" vm="2">
        <f>[1]!GenLognormal($F$9,$F$10)</f>
        <v>#VALUE!</v>
      </c>
      <c r="G548" t="e" vm="2">
        <f>[1]!genBinomial(1,0.567)</f>
        <v>#VALUE!</v>
      </c>
      <c r="H548" s="13" t="e" vm="1">
        <f t="shared" si="56"/>
        <v>#VALUE!</v>
      </c>
      <c r="I548" s="1">
        <f>Main!$A$28</f>
        <v>546.4568794166978</v>
      </c>
      <c r="J548" s="48" t="e" vm="1">
        <f t="shared" si="57"/>
        <v>#VALUE!</v>
      </c>
      <c r="K548" t="e" vm="1">
        <f t="shared" si="58"/>
        <v>#VALUE!</v>
      </c>
      <c r="L548" s="1">
        <f>Main!$B$28</f>
        <v>543.76347110552581</v>
      </c>
      <c r="M548" s="48" t="e" vm="1">
        <f t="shared" si="59"/>
        <v>#VALUE!</v>
      </c>
      <c r="N548" t="e" vm="1">
        <f t="shared" si="60"/>
        <v>#VALUE!</v>
      </c>
      <c r="O548" s="1">
        <f>Main!$C$28</f>
        <v>549.13290547962629</v>
      </c>
      <c r="P548" s="48" t="e" vm="1">
        <f t="shared" si="61"/>
        <v>#VALUE!</v>
      </c>
      <c r="Q548" t="e" vm="1">
        <f t="shared" si="62"/>
        <v>#VALUE!</v>
      </c>
    </row>
    <row r="549" spans="1:17">
      <c r="A549">
        <v>539</v>
      </c>
      <c r="C549" t="e" vm="2">
        <f>[1]!GenLognormal($C$9,$C$10)</f>
        <v>#VALUE!</v>
      </c>
      <c r="D549" t="e" vm="2">
        <f>[1]!GenLognormal($D$9,$D$10)</f>
        <v>#VALUE!</v>
      </c>
      <c r="E549" t="e" vm="2">
        <f>[1]!genNormal($E$9,$E$10)</f>
        <v>#VALUE!</v>
      </c>
      <c r="F549" t="e" vm="2">
        <f>[1]!GenLognormal($F$9,$F$10)</f>
        <v>#VALUE!</v>
      </c>
      <c r="G549" t="e" vm="2">
        <f>[1]!genBinomial(1,0.567)</f>
        <v>#VALUE!</v>
      </c>
      <c r="H549" s="13" t="e" vm="1">
        <f t="shared" si="56"/>
        <v>#VALUE!</v>
      </c>
      <c r="I549" s="1">
        <f>Main!$A$28</f>
        <v>546.4568794166978</v>
      </c>
      <c r="J549" s="48" t="e" vm="1">
        <f t="shared" si="57"/>
        <v>#VALUE!</v>
      </c>
      <c r="K549" t="e" vm="1">
        <f t="shared" si="58"/>
        <v>#VALUE!</v>
      </c>
      <c r="L549" s="1">
        <f>Main!$B$28</f>
        <v>543.76347110552581</v>
      </c>
      <c r="M549" s="48" t="e" vm="1">
        <f t="shared" si="59"/>
        <v>#VALUE!</v>
      </c>
      <c r="N549" t="e" vm="1">
        <f t="shared" si="60"/>
        <v>#VALUE!</v>
      </c>
      <c r="O549" s="1">
        <f>Main!$C$28</f>
        <v>549.13290547962629</v>
      </c>
      <c r="P549" s="48" t="e" vm="1">
        <f t="shared" si="61"/>
        <v>#VALUE!</v>
      </c>
      <c r="Q549" t="e" vm="1">
        <f t="shared" si="62"/>
        <v>#VALUE!</v>
      </c>
    </row>
    <row r="550" spans="1:17">
      <c r="A550">
        <v>540</v>
      </c>
      <c r="C550" t="e" vm="2">
        <f>[1]!GenLognormal($C$9,$C$10)</f>
        <v>#VALUE!</v>
      </c>
      <c r="D550" t="e" vm="2">
        <f>[1]!GenLognormal($D$9,$D$10)</f>
        <v>#VALUE!</v>
      </c>
      <c r="E550" t="e" vm="2">
        <f>[1]!genNormal($E$9,$E$10)</f>
        <v>#VALUE!</v>
      </c>
      <c r="F550" t="e" vm="2">
        <f>[1]!GenLognormal($F$9,$F$10)</f>
        <v>#VALUE!</v>
      </c>
      <c r="G550" t="e" vm="2">
        <f>[1]!genBinomial(1,0.567)</f>
        <v>#VALUE!</v>
      </c>
      <c r="H550" s="13" t="e" vm="1">
        <f t="shared" si="56"/>
        <v>#VALUE!</v>
      </c>
      <c r="I550" s="1">
        <f>Main!$A$28</f>
        <v>546.4568794166978</v>
      </c>
      <c r="J550" s="48" t="e" vm="1">
        <f t="shared" si="57"/>
        <v>#VALUE!</v>
      </c>
      <c r="K550" t="e" vm="1">
        <f t="shared" si="58"/>
        <v>#VALUE!</v>
      </c>
      <c r="L550" s="1">
        <f>Main!$B$28</f>
        <v>543.76347110552581</v>
      </c>
      <c r="M550" s="48" t="e" vm="1">
        <f t="shared" si="59"/>
        <v>#VALUE!</v>
      </c>
      <c r="N550" t="e" vm="1">
        <f t="shared" si="60"/>
        <v>#VALUE!</v>
      </c>
      <c r="O550" s="1">
        <f>Main!$C$28</f>
        <v>549.13290547962629</v>
      </c>
      <c r="P550" s="48" t="e" vm="1">
        <f t="shared" si="61"/>
        <v>#VALUE!</v>
      </c>
      <c r="Q550" t="e" vm="1">
        <f t="shared" si="62"/>
        <v>#VALUE!</v>
      </c>
    </row>
    <row r="551" spans="1:17">
      <c r="A551">
        <v>541</v>
      </c>
      <c r="C551" t="e" vm="2">
        <f>[1]!GenLognormal($C$9,$C$10)</f>
        <v>#VALUE!</v>
      </c>
      <c r="D551" t="e" vm="2">
        <f>[1]!GenLognormal($D$9,$D$10)</f>
        <v>#VALUE!</v>
      </c>
      <c r="E551" t="e" vm="2">
        <f>[1]!genNormal($E$9,$E$10)</f>
        <v>#VALUE!</v>
      </c>
      <c r="F551" t="e" vm="2">
        <f>[1]!GenLognormal($F$9,$F$10)</f>
        <v>#VALUE!</v>
      </c>
      <c r="G551" t="e" vm="2">
        <f>[1]!genBinomial(1,0.567)</f>
        <v>#VALUE!</v>
      </c>
      <c r="H551" s="13" t="e" vm="1">
        <f t="shared" si="56"/>
        <v>#VALUE!</v>
      </c>
      <c r="I551" s="1">
        <f>Main!$A$28</f>
        <v>546.4568794166978</v>
      </c>
      <c r="J551" s="48" t="e" vm="1">
        <f t="shared" si="57"/>
        <v>#VALUE!</v>
      </c>
      <c r="K551" t="e" vm="1">
        <f t="shared" si="58"/>
        <v>#VALUE!</v>
      </c>
      <c r="L551" s="1">
        <f>Main!$B$28</f>
        <v>543.76347110552581</v>
      </c>
      <c r="M551" s="48" t="e" vm="1">
        <f t="shared" si="59"/>
        <v>#VALUE!</v>
      </c>
      <c r="N551" t="e" vm="1">
        <f t="shared" si="60"/>
        <v>#VALUE!</v>
      </c>
      <c r="O551" s="1">
        <f>Main!$C$28</f>
        <v>549.13290547962629</v>
      </c>
      <c r="P551" s="48" t="e" vm="1">
        <f t="shared" si="61"/>
        <v>#VALUE!</v>
      </c>
      <c r="Q551" t="e" vm="1">
        <f t="shared" si="62"/>
        <v>#VALUE!</v>
      </c>
    </row>
    <row r="552" spans="1:17">
      <c r="A552">
        <v>542</v>
      </c>
      <c r="C552" t="e" vm="2">
        <f>[1]!GenLognormal($C$9,$C$10)</f>
        <v>#VALUE!</v>
      </c>
      <c r="D552" t="e" vm="2">
        <f>[1]!GenLognormal($D$9,$D$10)</f>
        <v>#VALUE!</v>
      </c>
      <c r="E552" t="e" vm="2">
        <f>[1]!genNormal($E$9,$E$10)</f>
        <v>#VALUE!</v>
      </c>
      <c r="F552" t="e" vm="2">
        <f>[1]!GenLognormal($F$9,$F$10)</f>
        <v>#VALUE!</v>
      </c>
      <c r="G552" t="e" vm="2">
        <f>[1]!genBinomial(1,0.567)</f>
        <v>#VALUE!</v>
      </c>
      <c r="H552" s="13" t="e" vm="1">
        <f t="shared" si="56"/>
        <v>#VALUE!</v>
      </c>
      <c r="I552" s="1">
        <f>Main!$A$28</f>
        <v>546.4568794166978</v>
      </c>
      <c r="J552" s="48" t="e" vm="1">
        <f t="shared" si="57"/>
        <v>#VALUE!</v>
      </c>
      <c r="K552" t="e" vm="1">
        <f t="shared" si="58"/>
        <v>#VALUE!</v>
      </c>
      <c r="L552" s="1">
        <f>Main!$B$28</f>
        <v>543.76347110552581</v>
      </c>
      <c r="M552" s="48" t="e" vm="1">
        <f t="shared" si="59"/>
        <v>#VALUE!</v>
      </c>
      <c r="N552" t="e" vm="1">
        <f t="shared" si="60"/>
        <v>#VALUE!</v>
      </c>
      <c r="O552" s="1">
        <f>Main!$C$28</f>
        <v>549.13290547962629</v>
      </c>
      <c r="P552" s="48" t="e" vm="1">
        <f t="shared" si="61"/>
        <v>#VALUE!</v>
      </c>
      <c r="Q552" t="e" vm="1">
        <f t="shared" si="62"/>
        <v>#VALUE!</v>
      </c>
    </row>
    <row r="553" spans="1:17">
      <c r="A553">
        <v>543</v>
      </c>
      <c r="C553" t="e" vm="2">
        <f>[1]!GenLognormal($C$9,$C$10)</f>
        <v>#VALUE!</v>
      </c>
      <c r="D553" t="e" vm="2">
        <f>[1]!GenLognormal($D$9,$D$10)</f>
        <v>#VALUE!</v>
      </c>
      <c r="E553" t="e" vm="2">
        <f>[1]!genNormal($E$9,$E$10)</f>
        <v>#VALUE!</v>
      </c>
      <c r="F553" t="e" vm="2">
        <f>[1]!GenLognormal($F$9,$F$10)</f>
        <v>#VALUE!</v>
      </c>
      <c r="G553" t="e" vm="2">
        <f>[1]!genBinomial(1,0.567)</f>
        <v>#VALUE!</v>
      </c>
      <c r="H553" s="13" t="e" vm="1">
        <f t="shared" si="56"/>
        <v>#VALUE!</v>
      </c>
      <c r="I553" s="1">
        <f>Main!$A$28</f>
        <v>546.4568794166978</v>
      </c>
      <c r="J553" s="48" t="e" vm="1">
        <f t="shared" si="57"/>
        <v>#VALUE!</v>
      </c>
      <c r="K553" t="e" vm="1">
        <f t="shared" si="58"/>
        <v>#VALUE!</v>
      </c>
      <c r="L553" s="1">
        <f>Main!$B$28</f>
        <v>543.76347110552581</v>
      </c>
      <c r="M553" s="48" t="e" vm="1">
        <f t="shared" si="59"/>
        <v>#VALUE!</v>
      </c>
      <c r="N553" t="e" vm="1">
        <f t="shared" si="60"/>
        <v>#VALUE!</v>
      </c>
      <c r="O553" s="1">
        <f>Main!$C$28</f>
        <v>549.13290547962629</v>
      </c>
      <c r="P553" s="48" t="e" vm="1">
        <f t="shared" si="61"/>
        <v>#VALUE!</v>
      </c>
      <c r="Q553" t="e" vm="1">
        <f t="shared" si="62"/>
        <v>#VALUE!</v>
      </c>
    </row>
    <row r="554" spans="1:17">
      <c r="A554">
        <v>544</v>
      </c>
      <c r="C554" t="e" vm="2">
        <f>[1]!GenLognormal($C$9,$C$10)</f>
        <v>#VALUE!</v>
      </c>
      <c r="D554" t="e" vm="2">
        <f>[1]!GenLognormal($D$9,$D$10)</f>
        <v>#VALUE!</v>
      </c>
      <c r="E554" t="e" vm="2">
        <f>[1]!genNormal($E$9,$E$10)</f>
        <v>#VALUE!</v>
      </c>
      <c r="F554" t="e" vm="2">
        <f>[1]!GenLognormal($F$9,$F$10)</f>
        <v>#VALUE!</v>
      </c>
      <c r="G554" t="e" vm="2">
        <f>[1]!genBinomial(1,0.567)</f>
        <v>#VALUE!</v>
      </c>
      <c r="H554" s="13" t="e" vm="1">
        <f t="shared" si="56"/>
        <v>#VALUE!</v>
      </c>
      <c r="I554" s="1">
        <f>Main!$A$28</f>
        <v>546.4568794166978</v>
      </c>
      <c r="J554" s="48" t="e" vm="1">
        <f t="shared" si="57"/>
        <v>#VALUE!</v>
      </c>
      <c r="K554" t="e" vm="1">
        <f t="shared" si="58"/>
        <v>#VALUE!</v>
      </c>
      <c r="L554" s="1">
        <f>Main!$B$28</f>
        <v>543.76347110552581</v>
      </c>
      <c r="M554" s="48" t="e" vm="1">
        <f t="shared" si="59"/>
        <v>#VALUE!</v>
      </c>
      <c r="N554" t="e" vm="1">
        <f t="shared" si="60"/>
        <v>#VALUE!</v>
      </c>
      <c r="O554" s="1">
        <f>Main!$C$28</f>
        <v>549.13290547962629</v>
      </c>
      <c r="P554" s="48" t="e" vm="1">
        <f t="shared" si="61"/>
        <v>#VALUE!</v>
      </c>
      <c r="Q554" t="e" vm="1">
        <f t="shared" si="62"/>
        <v>#VALUE!</v>
      </c>
    </row>
    <row r="555" spans="1:17">
      <c r="A555">
        <v>545</v>
      </c>
      <c r="C555" t="e" vm="2">
        <f>[1]!GenLognormal($C$9,$C$10)</f>
        <v>#VALUE!</v>
      </c>
      <c r="D555" t="e" vm="2">
        <f>[1]!GenLognormal($D$9,$D$10)</f>
        <v>#VALUE!</v>
      </c>
      <c r="E555" t="e" vm="2">
        <f>[1]!genNormal($E$9,$E$10)</f>
        <v>#VALUE!</v>
      </c>
      <c r="F555" t="e" vm="2">
        <f>[1]!GenLognormal($F$9,$F$10)</f>
        <v>#VALUE!</v>
      </c>
      <c r="G555" t="e" vm="2">
        <f>[1]!genBinomial(1,0.567)</f>
        <v>#VALUE!</v>
      </c>
      <c r="H555" s="13" t="e" vm="1">
        <f t="shared" si="56"/>
        <v>#VALUE!</v>
      </c>
      <c r="I555" s="1">
        <f>Main!$A$28</f>
        <v>546.4568794166978</v>
      </c>
      <c r="J555" s="48" t="e" vm="1">
        <f t="shared" si="57"/>
        <v>#VALUE!</v>
      </c>
      <c r="K555" t="e" vm="1">
        <f t="shared" si="58"/>
        <v>#VALUE!</v>
      </c>
      <c r="L555" s="1">
        <f>Main!$B$28</f>
        <v>543.76347110552581</v>
      </c>
      <c r="M555" s="48" t="e" vm="1">
        <f t="shared" si="59"/>
        <v>#VALUE!</v>
      </c>
      <c r="N555" t="e" vm="1">
        <f t="shared" si="60"/>
        <v>#VALUE!</v>
      </c>
      <c r="O555" s="1">
        <f>Main!$C$28</f>
        <v>549.13290547962629</v>
      </c>
      <c r="P555" s="48" t="e" vm="1">
        <f t="shared" si="61"/>
        <v>#VALUE!</v>
      </c>
      <c r="Q555" t="e" vm="1">
        <f t="shared" si="62"/>
        <v>#VALUE!</v>
      </c>
    </row>
    <row r="556" spans="1:17">
      <c r="A556">
        <v>546</v>
      </c>
      <c r="C556" t="e" vm="2">
        <f>[1]!GenLognormal($C$9,$C$10)</f>
        <v>#VALUE!</v>
      </c>
      <c r="D556" t="e" vm="2">
        <f>[1]!GenLognormal($D$9,$D$10)</f>
        <v>#VALUE!</v>
      </c>
      <c r="E556" t="e" vm="2">
        <f>[1]!genNormal($E$9,$E$10)</f>
        <v>#VALUE!</v>
      </c>
      <c r="F556" t="e" vm="2">
        <f>[1]!GenLognormal($F$9,$F$10)</f>
        <v>#VALUE!</v>
      </c>
      <c r="G556" t="e" vm="2">
        <f>[1]!genBinomial(1,0.567)</f>
        <v>#VALUE!</v>
      </c>
      <c r="H556" s="13" t="e" vm="1">
        <f t="shared" si="56"/>
        <v>#VALUE!</v>
      </c>
      <c r="I556" s="1">
        <f>Main!$A$28</f>
        <v>546.4568794166978</v>
      </c>
      <c r="J556" s="48" t="e" vm="1">
        <f t="shared" si="57"/>
        <v>#VALUE!</v>
      </c>
      <c r="K556" t="e" vm="1">
        <f t="shared" si="58"/>
        <v>#VALUE!</v>
      </c>
      <c r="L556" s="1">
        <f>Main!$B$28</f>
        <v>543.76347110552581</v>
      </c>
      <c r="M556" s="48" t="e" vm="1">
        <f t="shared" si="59"/>
        <v>#VALUE!</v>
      </c>
      <c r="N556" t="e" vm="1">
        <f t="shared" si="60"/>
        <v>#VALUE!</v>
      </c>
      <c r="O556" s="1">
        <f>Main!$C$28</f>
        <v>549.13290547962629</v>
      </c>
      <c r="P556" s="48" t="e" vm="1">
        <f t="shared" si="61"/>
        <v>#VALUE!</v>
      </c>
      <c r="Q556" t="e" vm="1">
        <f t="shared" si="62"/>
        <v>#VALUE!</v>
      </c>
    </row>
    <row r="557" spans="1:17">
      <c r="A557">
        <v>547</v>
      </c>
      <c r="C557" t="e" vm="2">
        <f>[1]!GenLognormal($C$9,$C$10)</f>
        <v>#VALUE!</v>
      </c>
      <c r="D557" t="e" vm="2">
        <f>[1]!GenLognormal($D$9,$D$10)</f>
        <v>#VALUE!</v>
      </c>
      <c r="E557" t="e" vm="2">
        <f>[1]!genNormal($E$9,$E$10)</f>
        <v>#VALUE!</v>
      </c>
      <c r="F557" t="e" vm="2">
        <f>[1]!GenLognormal($F$9,$F$10)</f>
        <v>#VALUE!</v>
      </c>
      <c r="G557" t="e" vm="2">
        <f>[1]!genBinomial(1,0.567)</f>
        <v>#VALUE!</v>
      </c>
      <c r="H557" s="13" t="e" vm="1">
        <f t="shared" si="56"/>
        <v>#VALUE!</v>
      </c>
      <c r="I557" s="1">
        <f>Main!$A$28</f>
        <v>546.4568794166978</v>
      </c>
      <c r="J557" s="48" t="e" vm="1">
        <f t="shared" si="57"/>
        <v>#VALUE!</v>
      </c>
      <c r="K557" t="e" vm="1">
        <f t="shared" si="58"/>
        <v>#VALUE!</v>
      </c>
      <c r="L557" s="1">
        <f>Main!$B$28</f>
        <v>543.76347110552581</v>
      </c>
      <c r="M557" s="48" t="e" vm="1">
        <f t="shared" si="59"/>
        <v>#VALUE!</v>
      </c>
      <c r="N557" t="e" vm="1">
        <f t="shared" si="60"/>
        <v>#VALUE!</v>
      </c>
      <c r="O557" s="1">
        <f>Main!$C$28</f>
        <v>549.13290547962629</v>
      </c>
      <c r="P557" s="48" t="e" vm="1">
        <f t="shared" si="61"/>
        <v>#VALUE!</v>
      </c>
      <c r="Q557" t="e" vm="1">
        <f t="shared" si="62"/>
        <v>#VALUE!</v>
      </c>
    </row>
    <row r="558" spans="1:17">
      <c r="A558">
        <v>548</v>
      </c>
      <c r="C558" t="e" vm="2">
        <f>[1]!GenLognormal($C$9,$C$10)</f>
        <v>#VALUE!</v>
      </c>
      <c r="D558" t="e" vm="2">
        <f>[1]!GenLognormal($D$9,$D$10)</f>
        <v>#VALUE!</v>
      </c>
      <c r="E558" t="e" vm="2">
        <f>[1]!genNormal($E$9,$E$10)</f>
        <v>#VALUE!</v>
      </c>
      <c r="F558" t="e" vm="2">
        <f>[1]!GenLognormal($F$9,$F$10)</f>
        <v>#VALUE!</v>
      </c>
      <c r="G558" t="e" vm="2">
        <f>[1]!genBinomial(1,0.567)</f>
        <v>#VALUE!</v>
      </c>
      <c r="H558" s="13" t="e" vm="1">
        <f t="shared" si="56"/>
        <v>#VALUE!</v>
      </c>
      <c r="I558" s="1">
        <f>Main!$A$28</f>
        <v>546.4568794166978</v>
      </c>
      <c r="J558" s="48" t="e" vm="1">
        <f t="shared" si="57"/>
        <v>#VALUE!</v>
      </c>
      <c r="K558" t="e" vm="1">
        <f t="shared" si="58"/>
        <v>#VALUE!</v>
      </c>
      <c r="L558" s="1">
        <f>Main!$B$28</f>
        <v>543.76347110552581</v>
      </c>
      <c r="M558" s="48" t="e" vm="1">
        <f t="shared" si="59"/>
        <v>#VALUE!</v>
      </c>
      <c r="N558" t="e" vm="1">
        <f t="shared" si="60"/>
        <v>#VALUE!</v>
      </c>
      <c r="O558" s="1">
        <f>Main!$C$28</f>
        <v>549.13290547962629</v>
      </c>
      <c r="P558" s="48" t="e" vm="1">
        <f t="shared" si="61"/>
        <v>#VALUE!</v>
      </c>
      <c r="Q558" t="e" vm="1">
        <f t="shared" si="62"/>
        <v>#VALUE!</v>
      </c>
    </row>
    <row r="559" spans="1:17">
      <c r="A559">
        <v>549</v>
      </c>
      <c r="C559" t="e" vm="2">
        <f>[1]!GenLognormal($C$9,$C$10)</f>
        <v>#VALUE!</v>
      </c>
      <c r="D559" t="e" vm="2">
        <f>[1]!GenLognormal($D$9,$D$10)</f>
        <v>#VALUE!</v>
      </c>
      <c r="E559" t="e" vm="2">
        <f>[1]!genNormal($E$9,$E$10)</f>
        <v>#VALUE!</v>
      </c>
      <c r="F559" t="e" vm="2">
        <f>[1]!GenLognormal($F$9,$F$10)</f>
        <v>#VALUE!</v>
      </c>
      <c r="G559" t="e" vm="2">
        <f>[1]!genBinomial(1,0.567)</f>
        <v>#VALUE!</v>
      </c>
      <c r="H559" s="13" t="e" vm="1">
        <f t="shared" si="56"/>
        <v>#VALUE!</v>
      </c>
      <c r="I559" s="1">
        <f>Main!$A$28</f>
        <v>546.4568794166978</v>
      </c>
      <c r="J559" s="48" t="e" vm="1">
        <f t="shared" si="57"/>
        <v>#VALUE!</v>
      </c>
      <c r="K559" t="e" vm="1">
        <f t="shared" si="58"/>
        <v>#VALUE!</v>
      </c>
      <c r="L559" s="1">
        <f>Main!$B$28</f>
        <v>543.76347110552581</v>
      </c>
      <c r="M559" s="48" t="e" vm="1">
        <f t="shared" si="59"/>
        <v>#VALUE!</v>
      </c>
      <c r="N559" t="e" vm="1">
        <f t="shared" si="60"/>
        <v>#VALUE!</v>
      </c>
      <c r="O559" s="1">
        <f>Main!$C$28</f>
        <v>549.13290547962629</v>
      </c>
      <c r="P559" s="48" t="e" vm="1">
        <f t="shared" si="61"/>
        <v>#VALUE!</v>
      </c>
      <c r="Q559" t="e" vm="1">
        <f t="shared" si="62"/>
        <v>#VALUE!</v>
      </c>
    </row>
    <row r="560" spans="1:17">
      <c r="A560">
        <v>550</v>
      </c>
      <c r="C560" t="e" vm="2">
        <f>[1]!GenLognormal($C$9,$C$10)</f>
        <v>#VALUE!</v>
      </c>
      <c r="D560" t="e" vm="2">
        <f>[1]!GenLognormal($D$9,$D$10)</f>
        <v>#VALUE!</v>
      </c>
      <c r="E560" t="e" vm="2">
        <f>[1]!genNormal($E$9,$E$10)</f>
        <v>#VALUE!</v>
      </c>
      <c r="F560" t="e" vm="2">
        <f>[1]!GenLognormal($F$9,$F$10)</f>
        <v>#VALUE!</v>
      </c>
      <c r="G560" t="e" vm="2">
        <f>[1]!genBinomial(1,0.567)</f>
        <v>#VALUE!</v>
      </c>
      <c r="H560" s="13" t="e" vm="1">
        <f t="shared" si="56"/>
        <v>#VALUE!</v>
      </c>
      <c r="I560" s="1">
        <f>Main!$A$28</f>
        <v>546.4568794166978</v>
      </c>
      <c r="J560" s="48" t="e" vm="1">
        <f t="shared" si="57"/>
        <v>#VALUE!</v>
      </c>
      <c r="K560" t="e" vm="1">
        <f t="shared" si="58"/>
        <v>#VALUE!</v>
      </c>
      <c r="L560" s="1">
        <f>Main!$B$28</f>
        <v>543.76347110552581</v>
      </c>
      <c r="M560" s="48" t="e" vm="1">
        <f t="shared" si="59"/>
        <v>#VALUE!</v>
      </c>
      <c r="N560" t="e" vm="1">
        <f t="shared" si="60"/>
        <v>#VALUE!</v>
      </c>
      <c r="O560" s="1">
        <f>Main!$C$28</f>
        <v>549.13290547962629</v>
      </c>
      <c r="P560" s="48" t="e" vm="1">
        <f t="shared" si="61"/>
        <v>#VALUE!</v>
      </c>
      <c r="Q560" t="e" vm="1">
        <f t="shared" si="62"/>
        <v>#VALUE!</v>
      </c>
    </row>
    <row r="561" spans="1:17">
      <c r="A561">
        <v>551</v>
      </c>
      <c r="C561" t="e" vm="2">
        <f>[1]!GenLognormal($C$9,$C$10)</f>
        <v>#VALUE!</v>
      </c>
      <c r="D561" t="e" vm="2">
        <f>[1]!GenLognormal($D$9,$D$10)</f>
        <v>#VALUE!</v>
      </c>
      <c r="E561" t="e" vm="2">
        <f>[1]!genNormal($E$9,$E$10)</f>
        <v>#VALUE!</v>
      </c>
      <c r="F561" t="e" vm="2">
        <f>[1]!GenLognormal($F$9,$F$10)</f>
        <v>#VALUE!</v>
      </c>
      <c r="G561" t="e" vm="2">
        <f>[1]!genBinomial(1,0.567)</f>
        <v>#VALUE!</v>
      </c>
      <c r="H561" s="13" t="e" vm="1">
        <f t="shared" si="56"/>
        <v>#VALUE!</v>
      </c>
      <c r="I561" s="1">
        <f>Main!$A$28</f>
        <v>546.4568794166978</v>
      </c>
      <c r="J561" s="48" t="e" vm="1">
        <f t="shared" si="57"/>
        <v>#VALUE!</v>
      </c>
      <c r="K561" t="e" vm="1">
        <f t="shared" si="58"/>
        <v>#VALUE!</v>
      </c>
      <c r="L561" s="1">
        <f>Main!$B$28</f>
        <v>543.76347110552581</v>
      </c>
      <c r="M561" s="48" t="e" vm="1">
        <f t="shared" si="59"/>
        <v>#VALUE!</v>
      </c>
      <c r="N561" t="e" vm="1">
        <f t="shared" si="60"/>
        <v>#VALUE!</v>
      </c>
      <c r="O561" s="1">
        <f>Main!$C$28</f>
        <v>549.13290547962629</v>
      </c>
      <c r="P561" s="48" t="e" vm="1">
        <f t="shared" si="61"/>
        <v>#VALUE!</v>
      </c>
      <c r="Q561" t="e" vm="1">
        <f t="shared" si="62"/>
        <v>#VALUE!</v>
      </c>
    </row>
    <row r="562" spans="1:17">
      <c r="A562">
        <v>552</v>
      </c>
      <c r="C562" t="e" vm="2">
        <f>[1]!GenLognormal($C$9,$C$10)</f>
        <v>#VALUE!</v>
      </c>
      <c r="D562" t="e" vm="2">
        <f>[1]!GenLognormal($D$9,$D$10)</f>
        <v>#VALUE!</v>
      </c>
      <c r="E562" t="e" vm="2">
        <f>[1]!genNormal($E$9,$E$10)</f>
        <v>#VALUE!</v>
      </c>
      <c r="F562" t="e" vm="2">
        <f>[1]!GenLognormal($F$9,$F$10)</f>
        <v>#VALUE!</v>
      </c>
      <c r="G562" t="e" vm="2">
        <f>[1]!genBinomial(1,0.567)</f>
        <v>#VALUE!</v>
      </c>
      <c r="H562" s="13" t="e" vm="1">
        <f t="shared" si="56"/>
        <v>#VALUE!</v>
      </c>
      <c r="I562" s="1">
        <f>Main!$A$28</f>
        <v>546.4568794166978</v>
      </c>
      <c r="J562" s="48" t="e" vm="1">
        <f t="shared" si="57"/>
        <v>#VALUE!</v>
      </c>
      <c r="K562" t="e" vm="1">
        <f t="shared" si="58"/>
        <v>#VALUE!</v>
      </c>
      <c r="L562" s="1">
        <f>Main!$B$28</f>
        <v>543.76347110552581</v>
      </c>
      <c r="M562" s="48" t="e" vm="1">
        <f t="shared" si="59"/>
        <v>#VALUE!</v>
      </c>
      <c r="N562" t="e" vm="1">
        <f t="shared" si="60"/>
        <v>#VALUE!</v>
      </c>
      <c r="O562" s="1">
        <f>Main!$C$28</f>
        <v>549.13290547962629</v>
      </c>
      <c r="P562" s="48" t="e" vm="1">
        <f t="shared" si="61"/>
        <v>#VALUE!</v>
      </c>
      <c r="Q562" t="e" vm="1">
        <f t="shared" si="62"/>
        <v>#VALUE!</v>
      </c>
    </row>
    <row r="563" spans="1:17">
      <c r="A563">
        <v>553</v>
      </c>
      <c r="C563" t="e" vm="2">
        <f>[1]!GenLognormal($C$9,$C$10)</f>
        <v>#VALUE!</v>
      </c>
      <c r="D563" t="e" vm="2">
        <f>[1]!GenLognormal($D$9,$D$10)</f>
        <v>#VALUE!</v>
      </c>
      <c r="E563" t="e" vm="2">
        <f>[1]!genNormal($E$9,$E$10)</f>
        <v>#VALUE!</v>
      </c>
      <c r="F563" t="e" vm="2">
        <f>[1]!GenLognormal($F$9,$F$10)</f>
        <v>#VALUE!</v>
      </c>
      <c r="G563" t="e" vm="2">
        <f>[1]!genBinomial(1,0.567)</f>
        <v>#VALUE!</v>
      </c>
      <c r="H563" s="13" t="e" vm="1">
        <f t="shared" si="56"/>
        <v>#VALUE!</v>
      </c>
      <c r="I563" s="1">
        <f>Main!$A$28</f>
        <v>546.4568794166978</v>
      </c>
      <c r="J563" s="48" t="e" vm="1">
        <f t="shared" si="57"/>
        <v>#VALUE!</v>
      </c>
      <c r="K563" t="e" vm="1">
        <f t="shared" si="58"/>
        <v>#VALUE!</v>
      </c>
      <c r="L563" s="1">
        <f>Main!$B$28</f>
        <v>543.76347110552581</v>
      </c>
      <c r="M563" s="48" t="e" vm="1">
        <f t="shared" si="59"/>
        <v>#VALUE!</v>
      </c>
      <c r="N563" t="e" vm="1">
        <f t="shared" si="60"/>
        <v>#VALUE!</v>
      </c>
      <c r="O563" s="1">
        <f>Main!$C$28</f>
        <v>549.13290547962629</v>
      </c>
      <c r="P563" s="48" t="e" vm="1">
        <f t="shared" si="61"/>
        <v>#VALUE!</v>
      </c>
      <c r="Q563" t="e" vm="1">
        <f t="shared" si="62"/>
        <v>#VALUE!</v>
      </c>
    </row>
    <row r="564" spans="1:17">
      <c r="A564">
        <v>554</v>
      </c>
      <c r="C564" t="e" vm="2">
        <f>[1]!GenLognormal($C$9,$C$10)</f>
        <v>#VALUE!</v>
      </c>
      <c r="D564" t="e" vm="2">
        <f>[1]!GenLognormal($D$9,$D$10)</f>
        <v>#VALUE!</v>
      </c>
      <c r="E564" t="e" vm="2">
        <f>[1]!genNormal($E$9,$E$10)</f>
        <v>#VALUE!</v>
      </c>
      <c r="F564" t="e" vm="2">
        <f>[1]!GenLognormal($F$9,$F$10)</f>
        <v>#VALUE!</v>
      </c>
      <c r="G564" t="e" vm="2">
        <f>[1]!genBinomial(1,0.567)</f>
        <v>#VALUE!</v>
      </c>
      <c r="H564" s="13" t="e" vm="1">
        <f t="shared" si="56"/>
        <v>#VALUE!</v>
      </c>
      <c r="I564" s="1">
        <f>Main!$A$28</f>
        <v>546.4568794166978</v>
      </c>
      <c r="J564" s="48" t="e" vm="1">
        <f t="shared" si="57"/>
        <v>#VALUE!</v>
      </c>
      <c r="K564" t="e" vm="1">
        <f t="shared" si="58"/>
        <v>#VALUE!</v>
      </c>
      <c r="L564" s="1">
        <f>Main!$B$28</f>
        <v>543.76347110552581</v>
      </c>
      <c r="M564" s="48" t="e" vm="1">
        <f t="shared" si="59"/>
        <v>#VALUE!</v>
      </c>
      <c r="N564" t="e" vm="1">
        <f t="shared" si="60"/>
        <v>#VALUE!</v>
      </c>
      <c r="O564" s="1">
        <f>Main!$C$28</f>
        <v>549.13290547962629</v>
      </c>
      <c r="P564" s="48" t="e" vm="1">
        <f t="shared" si="61"/>
        <v>#VALUE!</v>
      </c>
      <c r="Q564" t="e" vm="1">
        <f t="shared" si="62"/>
        <v>#VALUE!</v>
      </c>
    </row>
    <row r="565" spans="1:17">
      <c r="A565">
        <v>555</v>
      </c>
      <c r="C565" t="e" vm="2">
        <f>[1]!GenLognormal($C$9,$C$10)</f>
        <v>#VALUE!</v>
      </c>
      <c r="D565" t="e" vm="2">
        <f>[1]!GenLognormal($D$9,$D$10)</f>
        <v>#VALUE!</v>
      </c>
      <c r="E565" t="e" vm="2">
        <f>[1]!genNormal($E$9,$E$10)</f>
        <v>#VALUE!</v>
      </c>
      <c r="F565" t="e" vm="2">
        <f>[1]!GenLognormal($F$9,$F$10)</f>
        <v>#VALUE!</v>
      </c>
      <c r="G565" t="e" vm="2">
        <f>[1]!genBinomial(1,0.567)</f>
        <v>#VALUE!</v>
      </c>
      <c r="H565" s="13" t="e" vm="1">
        <f t="shared" si="56"/>
        <v>#VALUE!</v>
      </c>
      <c r="I565" s="1">
        <f>Main!$A$28</f>
        <v>546.4568794166978</v>
      </c>
      <c r="J565" s="48" t="e" vm="1">
        <f t="shared" si="57"/>
        <v>#VALUE!</v>
      </c>
      <c r="K565" t="e" vm="1">
        <f t="shared" si="58"/>
        <v>#VALUE!</v>
      </c>
      <c r="L565" s="1">
        <f>Main!$B$28</f>
        <v>543.76347110552581</v>
      </c>
      <c r="M565" s="48" t="e" vm="1">
        <f t="shared" si="59"/>
        <v>#VALUE!</v>
      </c>
      <c r="N565" t="e" vm="1">
        <f t="shared" si="60"/>
        <v>#VALUE!</v>
      </c>
      <c r="O565" s="1">
        <f>Main!$C$28</f>
        <v>549.13290547962629</v>
      </c>
      <c r="P565" s="48" t="e" vm="1">
        <f t="shared" si="61"/>
        <v>#VALUE!</v>
      </c>
      <c r="Q565" t="e" vm="1">
        <f t="shared" si="62"/>
        <v>#VALUE!</v>
      </c>
    </row>
    <row r="566" spans="1:17">
      <c r="A566">
        <v>556</v>
      </c>
      <c r="C566" t="e" vm="2">
        <f>[1]!GenLognormal($C$9,$C$10)</f>
        <v>#VALUE!</v>
      </c>
      <c r="D566" t="e" vm="2">
        <f>[1]!GenLognormal($D$9,$D$10)</f>
        <v>#VALUE!</v>
      </c>
      <c r="E566" t="e" vm="2">
        <f>[1]!genNormal($E$9,$E$10)</f>
        <v>#VALUE!</v>
      </c>
      <c r="F566" t="e" vm="2">
        <f>[1]!GenLognormal($F$9,$F$10)</f>
        <v>#VALUE!</v>
      </c>
      <c r="G566" t="e" vm="2">
        <f>[1]!genBinomial(1,0.567)</f>
        <v>#VALUE!</v>
      </c>
      <c r="H566" s="13" t="e" vm="1">
        <f t="shared" si="56"/>
        <v>#VALUE!</v>
      </c>
      <c r="I566" s="1">
        <f>Main!$A$28</f>
        <v>546.4568794166978</v>
      </c>
      <c r="J566" s="48" t="e" vm="1">
        <f t="shared" si="57"/>
        <v>#VALUE!</v>
      </c>
      <c r="K566" t="e" vm="1">
        <f t="shared" si="58"/>
        <v>#VALUE!</v>
      </c>
      <c r="L566" s="1">
        <f>Main!$B$28</f>
        <v>543.76347110552581</v>
      </c>
      <c r="M566" s="48" t="e" vm="1">
        <f t="shared" si="59"/>
        <v>#VALUE!</v>
      </c>
      <c r="N566" t="e" vm="1">
        <f t="shared" si="60"/>
        <v>#VALUE!</v>
      </c>
      <c r="O566" s="1">
        <f>Main!$C$28</f>
        <v>549.13290547962629</v>
      </c>
      <c r="P566" s="48" t="e" vm="1">
        <f t="shared" si="61"/>
        <v>#VALUE!</v>
      </c>
      <c r="Q566" t="e" vm="1">
        <f t="shared" si="62"/>
        <v>#VALUE!</v>
      </c>
    </row>
    <row r="567" spans="1:17">
      <c r="A567">
        <v>557</v>
      </c>
      <c r="C567" t="e" vm="2">
        <f>[1]!GenLognormal($C$9,$C$10)</f>
        <v>#VALUE!</v>
      </c>
      <c r="D567" t="e" vm="2">
        <f>[1]!GenLognormal($D$9,$D$10)</f>
        <v>#VALUE!</v>
      </c>
      <c r="E567" t="e" vm="2">
        <f>[1]!genNormal($E$9,$E$10)</f>
        <v>#VALUE!</v>
      </c>
      <c r="F567" t="e" vm="2">
        <f>[1]!GenLognormal($F$9,$F$10)</f>
        <v>#VALUE!</v>
      </c>
      <c r="G567" t="e" vm="2">
        <f>[1]!genBinomial(1,0.567)</f>
        <v>#VALUE!</v>
      </c>
      <c r="H567" s="13" t="e" vm="1">
        <f t="shared" si="56"/>
        <v>#VALUE!</v>
      </c>
      <c r="I567" s="1">
        <f>Main!$A$28</f>
        <v>546.4568794166978</v>
      </c>
      <c r="J567" s="48" t="e" vm="1">
        <f t="shared" si="57"/>
        <v>#VALUE!</v>
      </c>
      <c r="K567" t="e" vm="1">
        <f t="shared" si="58"/>
        <v>#VALUE!</v>
      </c>
      <c r="L567" s="1">
        <f>Main!$B$28</f>
        <v>543.76347110552581</v>
      </c>
      <c r="M567" s="48" t="e" vm="1">
        <f t="shared" si="59"/>
        <v>#VALUE!</v>
      </c>
      <c r="N567" t="e" vm="1">
        <f t="shared" si="60"/>
        <v>#VALUE!</v>
      </c>
      <c r="O567" s="1">
        <f>Main!$C$28</f>
        <v>549.13290547962629</v>
      </c>
      <c r="P567" s="48" t="e" vm="1">
        <f t="shared" si="61"/>
        <v>#VALUE!</v>
      </c>
      <c r="Q567" t="e" vm="1">
        <f t="shared" si="62"/>
        <v>#VALUE!</v>
      </c>
    </row>
    <row r="568" spans="1:17">
      <c r="A568">
        <v>558</v>
      </c>
      <c r="C568" t="e" vm="2">
        <f>[1]!GenLognormal($C$9,$C$10)</f>
        <v>#VALUE!</v>
      </c>
      <c r="D568" t="e" vm="2">
        <f>[1]!GenLognormal($D$9,$D$10)</f>
        <v>#VALUE!</v>
      </c>
      <c r="E568" t="e" vm="2">
        <f>[1]!genNormal($E$9,$E$10)</f>
        <v>#VALUE!</v>
      </c>
      <c r="F568" t="e" vm="2">
        <f>[1]!GenLognormal($F$9,$F$10)</f>
        <v>#VALUE!</v>
      </c>
      <c r="G568" t="e" vm="2">
        <f>[1]!genBinomial(1,0.567)</f>
        <v>#VALUE!</v>
      </c>
      <c r="H568" s="13" t="e" vm="1">
        <f t="shared" si="56"/>
        <v>#VALUE!</v>
      </c>
      <c r="I568" s="1">
        <f>Main!$A$28</f>
        <v>546.4568794166978</v>
      </c>
      <c r="J568" s="48" t="e" vm="1">
        <f t="shared" si="57"/>
        <v>#VALUE!</v>
      </c>
      <c r="K568" t="e" vm="1">
        <f t="shared" si="58"/>
        <v>#VALUE!</v>
      </c>
      <c r="L568" s="1">
        <f>Main!$B$28</f>
        <v>543.76347110552581</v>
      </c>
      <c r="M568" s="48" t="e" vm="1">
        <f t="shared" si="59"/>
        <v>#VALUE!</v>
      </c>
      <c r="N568" t="e" vm="1">
        <f t="shared" si="60"/>
        <v>#VALUE!</v>
      </c>
      <c r="O568" s="1">
        <f>Main!$C$28</f>
        <v>549.13290547962629</v>
      </c>
      <c r="P568" s="48" t="e" vm="1">
        <f t="shared" si="61"/>
        <v>#VALUE!</v>
      </c>
      <c r="Q568" t="e" vm="1">
        <f t="shared" si="62"/>
        <v>#VALUE!</v>
      </c>
    </row>
    <row r="569" spans="1:17">
      <c r="A569">
        <v>559</v>
      </c>
      <c r="C569" t="e" vm="2">
        <f>[1]!GenLognormal($C$9,$C$10)</f>
        <v>#VALUE!</v>
      </c>
      <c r="D569" t="e" vm="2">
        <f>[1]!GenLognormal($D$9,$D$10)</f>
        <v>#VALUE!</v>
      </c>
      <c r="E569" t="e" vm="2">
        <f>[1]!genNormal($E$9,$E$10)</f>
        <v>#VALUE!</v>
      </c>
      <c r="F569" t="e" vm="2">
        <f>[1]!GenLognormal($F$9,$F$10)</f>
        <v>#VALUE!</v>
      </c>
      <c r="G569" t="e" vm="2">
        <f>[1]!genBinomial(1,0.567)</f>
        <v>#VALUE!</v>
      </c>
      <c r="H569" s="13" t="e" vm="1">
        <f t="shared" si="56"/>
        <v>#VALUE!</v>
      </c>
      <c r="I569" s="1">
        <f>Main!$A$28</f>
        <v>546.4568794166978</v>
      </c>
      <c r="J569" s="48" t="e" vm="1">
        <f t="shared" si="57"/>
        <v>#VALUE!</v>
      </c>
      <c r="K569" t="e" vm="1">
        <f t="shared" si="58"/>
        <v>#VALUE!</v>
      </c>
      <c r="L569" s="1">
        <f>Main!$B$28</f>
        <v>543.76347110552581</v>
      </c>
      <c r="M569" s="48" t="e" vm="1">
        <f t="shared" si="59"/>
        <v>#VALUE!</v>
      </c>
      <c r="N569" t="e" vm="1">
        <f t="shared" si="60"/>
        <v>#VALUE!</v>
      </c>
      <c r="O569" s="1">
        <f>Main!$C$28</f>
        <v>549.13290547962629</v>
      </c>
      <c r="P569" s="48" t="e" vm="1">
        <f t="shared" si="61"/>
        <v>#VALUE!</v>
      </c>
      <c r="Q569" t="e" vm="1">
        <f t="shared" si="62"/>
        <v>#VALUE!</v>
      </c>
    </row>
    <row r="570" spans="1:17">
      <c r="A570">
        <v>560</v>
      </c>
      <c r="C570" t="e" vm="2">
        <f>[1]!GenLognormal($C$9,$C$10)</f>
        <v>#VALUE!</v>
      </c>
      <c r="D570" t="e" vm="2">
        <f>[1]!GenLognormal($D$9,$D$10)</f>
        <v>#VALUE!</v>
      </c>
      <c r="E570" t="e" vm="2">
        <f>[1]!genNormal($E$9,$E$10)</f>
        <v>#VALUE!</v>
      </c>
      <c r="F570" t="e" vm="2">
        <f>[1]!GenLognormal($F$9,$F$10)</f>
        <v>#VALUE!</v>
      </c>
      <c r="G570" t="e" vm="2">
        <f>[1]!genBinomial(1,0.567)</f>
        <v>#VALUE!</v>
      </c>
      <c r="H570" s="13" t="e" vm="1">
        <f t="shared" si="56"/>
        <v>#VALUE!</v>
      </c>
      <c r="I570" s="1">
        <f>Main!$A$28</f>
        <v>546.4568794166978</v>
      </c>
      <c r="J570" s="48" t="e" vm="1">
        <f t="shared" si="57"/>
        <v>#VALUE!</v>
      </c>
      <c r="K570" t="e" vm="1">
        <f t="shared" si="58"/>
        <v>#VALUE!</v>
      </c>
      <c r="L570" s="1">
        <f>Main!$B$28</f>
        <v>543.76347110552581</v>
      </c>
      <c r="M570" s="48" t="e" vm="1">
        <f t="shared" si="59"/>
        <v>#VALUE!</v>
      </c>
      <c r="N570" t="e" vm="1">
        <f t="shared" si="60"/>
        <v>#VALUE!</v>
      </c>
      <c r="O570" s="1">
        <f>Main!$C$28</f>
        <v>549.13290547962629</v>
      </c>
      <c r="P570" s="48" t="e" vm="1">
        <f t="shared" si="61"/>
        <v>#VALUE!</v>
      </c>
      <c r="Q570" t="e" vm="1">
        <f t="shared" si="62"/>
        <v>#VALUE!</v>
      </c>
    </row>
    <row r="571" spans="1:17">
      <c r="A571">
        <v>561</v>
      </c>
      <c r="C571" t="e" vm="2">
        <f>[1]!GenLognormal($C$9,$C$10)</f>
        <v>#VALUE!</v>
      </c>
      <c r="D571" t="e" vm="2">
        <f>[1]!GenLognormal($D$9,$D$10)</f>
        <v>#VALUE!</v>
      </c>
      <c r="E571" t="e" vm="2">
        <f>[1]!genNormal($E$9,$E$10)</f>
        <v>#VALUE!</v>
      </c>
      <c r="F571" t="e" vm="2">
        <f>[1]!GenLognormal($F$9,$F$10)</f>
        <v>#VALUE!</v>
      </c>
      <c r="G571" t="e" vm="2">
        <f>[1]!genBinomial(1,0.567)</f>
        <v>#VALUE!</v>
      </c>
      <c r="H571" s="13" t="e" vm="1">
        <f t="shared" si="56"/>
        <v>#VALUE!</v>
      </c>
      <c r="I571" s="1">
        <f>Main!$A$28</f>
        <v>546.4568794166978</v>
      </c>
      <c r="J571" s="48" t="e" vm="1">
        <f t="shared" si="57"/>
        <v>#VALUE!</v>
      </c>
      <c r="K571" t="e" vm="1">
        <f t="shared" si="58"/>
        <v>#VALUE!</v>
      </c>
      <c r="L571" s="1">
        <f>Main!$B$28</f>
        <v>543.76347110552581</v>
      </c>
      <c r="M571" s="48" t="e" vm="1">
        <f t="shared" si="59"/>
        <v>#VALUE!</v>
      </c>
      <c r="N571" t="e" vm="1">
        <f t="shared" si="60"/>
        <v>#VALUE!</v>
      </c>
      <c r="O571" s="1">
        <f>Main!$C$28</f>
        <v>549.13290547962629</v>
      </c>
      <c r="P571" s="48" t="e" vm="1">
        <f t="shared" si="61"/>
        <v>#VALUE!</v>
      </c>
      <c r="Q571" t="e" vm="1">
        <f t="shared" si="62"/>
        <v>#VALUE!</v>
      </c>
    </row>
    <row r="572" spans="1:17">
      <c r="A572">
        <v>562</v>
      </c>
      <c r="C572" t="e" vm="2">
        <f>[1]!GenLognormal($C$9,$C$10)</f>
        <v>#VALUE!</v>
      </c>
      <c r="D572" t="e" vm="2">
        <f>[1]!GenLognormal($D$9,$D$10)</f>
        <v>#VALUE!</v>
      </c>
      <c r="E572" t="e" vm="2">
        <f>[1]!genNormal($E$9,$E$10)</f>
        <v>#VALUE!</v>
      </c>
      <c r="F572" t="e" vm="2">
        <f>[1]!GenLognormal($F$9,$F$10)</f>
        <v>#VALUE!</v>
      </c>
      <c r="G572" t="e" vm="2">
        <f>[1]!genBinomial(1,0.567)</f>
        <v>#VALUE!</v>
      </c>
      <c r="H572" s="13" t="e" vm="1">
        <f t="shared" si="56"/>
        <v>#VALUE!</v>
      </c>
      <c r="I572" s="1">
        <f>Main!$A$28</f>
        <v>546.4568794166978</v>
      </c>
      <c r="J572" s="48" t="e" vm="1">
        <f t="shared" si="57"/>
        <v>#VALUE!</v>
      </c>
      <c r="K572" t="e" vm="1">
        <f t="shared" si="58"/>
        <v>#VALUE!</v>
      </c>
      <c r="L572" s="1">
        <f>Main!$B$28</f>
        <v>543.76347110552581</v>
      </c>
      <c r="M572" s="48" t="e" vm="1">
        <f t="shared" si="59"/>
        <v>#VALUE!</v>
      </c>
      <c r="N572" t="e" vm="1">
        <f t="shared" si="60"/>
        <v>#VALUE!</v>
      </c>
      <c r="O572" s="1">
        <f>Main!$C$28</f>
        <v>549.13290547962629</v>
      </c>
      <c r="P572" s="48" t="e" vm="1">
        <f t="shared" si="61"/>
        <v>#VALUE!</v>
      </c>
      <c r="Q572" t="e" vm="1">
        <f t="shared" si="62"/>
        <v>#VALUE!</v>
      </c>
    </row>
    <row r="573" spans="1:17">
      <c r="A573">
        <v>563</v>
      </c>
      <c r="C573" t="e" vm="2">
        <f>[1]!GenLognormal($C$9,$C$10)</f>
        <v>#VALUE!</v>
      </c>
      <c r="D573" t="e" vm="2">
        <f>[1]!GenLognormal($D$9,$D$10)</f>
        <v>#VALUE!</v>
      </c>
      <c r="E573" t="e" vm="2">
        <f>[1]!genNormal($E$9,$E$10)</f>
        <v>#VALUE!</v>
      </c>
      <c r="F573" t="e" vm="2">
        <f>[1]!GenLognormal($F$9,$F$10)</f>
        <v>#VALUE!</v>
      </c>
      <c r="G573" t="e" vm="2">
        <f>[1]!genBinomial(1,0.567)</f>
        <v>#VALUE!</v>
      </c>
      <c r="H573" s="13" t="e" vm="1">
        <f t="shared" si="56"/>
        <v>#VALUE!</v>
      </c>
      <c r="I573" s="1">
        <f>Main!$A$28</f>
        <v>546.4568794166978</v>
      </c>
      <c r="J573" s="48" t="e" vm="1">
        <f t="shared" si="57"/>
        <v>#VALUE!</v>
      </c>
      <c r="K573" t="e" vm="1">
        <f t="shared" si="58"/>
        <v>#VALUE!</v>
      </c>
      <c r="L573" s="1">
        <f>Main!$B$28</f>
        <v>543.76347110552581</v>
      </c>
      <c r="M573" s="48" t="e" vm="1">
        <f t="shared" si="59"/>
        <v>#VALUE!</v>
      </c>
      <c r="N573" t="e" vm="1">
        <f t="shared" si="60"/>
        <v>#VALUE!</v>
      </c>
      <c r="O573" s="1">
        <f>Main!$C$28</f>
        <v>549.13290547962629</v>
      </c>
      <c r="P573" s="48" t="e" vm="1">
        <f t="shared" si="61"/>
        <v>#VALUE!</v>
      </c>
      <c r="Q573" t="e" vm="1">
        <f t="shared" si="62"/>
        <v>#VALUE!</v>
      </c>
    </row>
    <row r="574" spans="1:17">
      <c r="A574">
        <v>564</v>
      </c>
      <c r="C574" t="e" vm="2">
        <f>[1]!GenLognormal($C$9,$C$10)</f>
        <v>#VALUE!</v>
      </c>
      <c r="D574" t="e" vm="2">
        <f>[1]!GenLognormal($D$9,$D$10)</f>
        <v>#VALUE!</v>
      </c>
      <c r="E574" t="e" vm="2">
        <f>[1]!genNormal($E$9,$E$10)</f>
        <v>#VALUE!</v>
      </c>
      <c r="F574" t="e" vm="2">
        <f>[1]!GenLognormal($F$9,$F$10)</f>
        <v>#VALUE!</v>
      </c>
      <c r="G574" t="e" vm="2">
        <f>[1]!genBinomial(1,0.567)</f>
        <v>#VALUE!</v>
      </c>
      <c r="H574" s="13" t="e" vm="1">
        <f t="shared" si="56"/>
        <v>#VALUE!</v>
      </c>
      <c r="I574" s="1">
        <f>Main!$A$28</f>
        <v>546.4568794166978</v>
      </c>
      <c r="J574" s="48" t="e" vm="1">
        <f t="shared" si="57"/>
        <v>#VALUE!</v>
      </c>
      <c r="K574" t="e" vm="1">
        <f t="shared" si="58"/>
        <v>#VALUE!</v>
      </c>
      <c r="L574" s="1">
        <f>Main!$B$28</f>
        <v>543.76347110552581</v>
      </c>
      <c r="M574" s="48" t="e" vm="1">
        <f t="shared" si="59"/>
        <v>#VALUE!</v>
      </c>
      <c r="N574" t="e" vm="1">
        <f t="shared" si="60"/>
        <v>#VALUE!</v>
      </c>
      <c r="O574" s="1">
        <f>Main!$C$28</f>
        <v>549.13290547962629</v>
      </c>
      <c r="P574" s="48" t="e" vm="1">
        <f t="shared" si="61"/>
        <v>#VALUE!</v>
      </c>
      <c r="Q574" t="e" vm="1">
        <f t="shared" si="62"/>
        <v>#VALUE!</v>
      </c>
    </row>
    <row r="575" spans="1:17">
      <c r="A575">
        <v>565</v>
      </c>
      <c r="C575" t="e" vm="2">
        <f>[1]!GenLognormal($C$9,$C$10)</f>
        <v>#VALUE!</v>
      </c>
      <c r="D575" t="e" vm="2">
        <f>[1]!GenLognormal($D$9,$D$10)</f>
        <v>#VALUE!</v>
      </c>
      <c r="E575" t="e" vm="2">
        <f>[1]!genNormal($E$9,$E$10)</f>
        <v>#VALUE!</v>
      </c>
      <c r="F575" t="e" vm="2">
        <f>[1]!GenLognormal($F$9,$F$10)</f>
        <v>#VALUE!</v>
      </c>
      <c r="G575" t="e" vm="2">
        <f>[1]!genBinomial(1,0.567)</f>
        <v>#VALUE!</v>
      </c>
      <c r="H575" s="13" t="e" vm="1">
        <f t="shared" si="56"/>
        <v>#VALUE!</v>
      </c>
      <c r="I575" s="1">
        <f>Main!$A$28</f>
        <v>546.4568794166978</v>
      </c>
      <c r="J575" s="48" t="e" vm="1">
        <f t="shared" si="57"/>
        <v>#VALUE!</v>
      </c>
      <c r="K575" t="e" vm="1">
        <f t="shared" si="58"/>
        <v>#VALUE!</v>
      </c>
      <c r="L575" s="1">
        <f>Main!$B$28</f>
        <v>543.76347110552581</v>
      </c>
      <c r="M575" s="48" t="e" vm="1">
        <f t="shared" si="59"/>
        <v>#VALUE!</v>
      </c>
      <c r="N575" t="e" vm="1">
        <f t="shared" si="60"/>
        <v>#VALUE!</v>
      </c>
      <c r="O575" s="1">
        <f>Main!$C$28</f>
        <v>549.13290547962629</v>
      </c>
      <c r="P575" s="48" t="e" vm="1">
        <f t="shared" si="61"/>
        <v>#VALUE!</v>
      </c>
      <c r="Q575" t="e" vm="1">
        <f t="shared" si="62"/>
        <v>#VALUE!</v>
      </c>
    </row>
    <row r="576" spans="1:17">
      <c r="A576">
        <v>566</v>
      </c>
      <c r="C576" t="e" vm="2">
        <f>[1]!GenLognormal($C$9,$C$10)</f>
        <v>#VALUE!</v>
      </c>
      <c r="D576" t="e" vm="2">
        <f>[1]!GenLognormal($D$9,$D$10)</f>
        <v>#VALUE!</v>
      </c>
      <c r="E576" t="e" vm="2">
        <f>[1]!genNormal($E$9,$E$10)</f>
        <v>#VALUE!</v>
      </c>
      <c r="F576" t="e" vm="2">
        <f>[1]!GenLognormal($F$9,$F$10)</f>
        <v>#VALUE!</v>
      </c>
      <c r="G576" t="e" vm="2">
        <f>[1]!genBinomial(1,0.567)</f>
        <v>#VALUE!</v>
      </c>
      <c r="H576" s="13" t="e" vm="1">
        <f t="shared" si="56"/>
        <v>#VALUE!</v>
      </c>
      <c r="I576" s="1">
        <f>Main!$A$28</f>
        <v>546.4568794166978</v>
      </c>
      <c r="J576" s="48" t="e" vm="1">
        <f t="shared" si="57"/>
        <v>#VALUE!</v>
      </c>
      <c r="K576" t="e" vm="1">
        <f t="shared" si="58"/>
        <v>#VALUE!</v>
      </c>
      <c r="L576" s="1">
        <f>Main!$B$28</f>
        <v>543.76347110552581</v>
      </c>
      <c r="M576" s="48" t="e" vm="1">
        <f t="shared" si="59"/>
        <v>#VALUE!</v>
      </c>
      <c r="N576" t="e" vm="1">
        <f t="shared" si="60"/>
        <v>#VALUE!</v>
      </c>
      <c r="O576" s="1">
        <f>Main!$C$28</f>
        <v>549.13290547962629</v>
      </c>
      <c r="P576" s="48" t="e" vm="1">
        <f t="shared" si="61"/>
        <v>#VALUE!</v>
      </c>
      <c r="Q576" t="e" vm="1">
        <f t="shared" si="62"/>
        <v>#VALUE!</v>
      </c>
    </row>
    <row r="577" spans="1:17">
      <c r="A577">
        <v>567</v>
      </c>
      <c r="C577" t="e" vm="2">
        <f>[1]!GenLognormal($C$9,$C$10)</f>
        <v>#VALUE!</v>
      </c>
      <c r="D577" t="e" vm="2">
        <f>[1]!GenLognormal($D$9,$D$10)</f>
        <v>#VALUE!</v>
      </c>
      <c r="E577" t="e" vm="2">
        <f>[1]!genNormal($E$9,$E$10)</f>
        <v>#VALUE!</v>
      </c>
      <c r="F577" t="e" vm="2">
        <f>[1]!GenLognormal($F$9,$F$10)</f>
        <v>#VALUE!</v>
      </c>
      <c r="G577" t="e" vm="2">
        <f>[1]!genBinomial(1,0.567)</f>
        <v>#VALUE!</v>
      </c>
      <c r="H577" s="13" t="e" vm="1">
        <f t="shared" si="56"/>
        <v>#VALUE!</v>
      </c>
      <c r="I577" s="1">
        <f>Main!$A$28</f>
        <v>546.4568794166978</v>
      </c>
      <c r="J577" s="48" t="e" vm="1">
        <f t="shared" si="57"/>
        <v>#VALUE!</v>
      </c>
      <c r="K577" t="e" vm="1">
        <f t="shared" si="58"/>
        <v>#VALUE!</v>
      </c>
      <c r="L577" s="1">
        <f>Main!$B$28</f>
        <v>543.76347110552581</v>
      </c>
      <c r="M577" s="48" t="e" vm="1">
        <f t="shared" si="59"/>
        <v>#VALUE!</v>
      </c>
      <c r="N577" t="e" vm="1">
        <f t="shared" si="60"/>
        <v>#VALUE!</v>
      </c>
      <c r="O577" s="1">
        <f>Main!$C$28</f>
        <v>549.13290547962629</v>
      </c>
      <c r="P577" s="48" t="e" vm="1">
        <f t="shared" si="61"/>
        <v>#VALUE!</v>
      </c>
      <c r="Q577" t="e" vm="1">
        <f t="shared" si="62"/>
        <v>#VALUE!</v>
      </c>
    </row>
    <row r="578" spans="1:17">
      <c r="A578">
        <v>568</v>
      </c>
      <c r="C578" t="e" vm="2">
        <f>[1]!GenLognormal($C$9,$C$10)</f>
        <v>#VALUE!</v>
      </c>
      <c r="D578" t="e" vm="2">
        <f>[1]!GenLognormal($D$9,$D$10)</f>
        <v>#VALUE!</v>
      </c>
      <c r="E578" t="e" vm="2">
        <f>[1]!genNormal($E$9,$E$10)</f>
        <v>#VALUE!</v>
      </c>
      <c r="F578" t="e" vm="2">
        <f>[1]!GenLognormal($F$9,$F$10)</f>
        <v>#VALUE!</v>
      </c>
      <c r="G578" t="e" vm="2">
        <f>[1]!genBinomial(1,0.567)</f>
        <v>#VALUE!</v>
      </c>
      <c r="H578" s="13" t="e" vm="1">
        <f t="shared" si="56"/>
        <v>#VALUE!</v>
      </c>
      <c r="I578" s="1">
        <f>Main!$A$28</f>
        <v>546.4568794166978</v>
      </c>
      <c r="J578" s="48" t="e" vm="1">
        <f t="shared" si="57"/>
        <v>#VALUE!</v>
      </c>
      <c r="K578" t="e" vm="1">
        <f t="shared" si="58"/>
        <v>#VALUE!</v>
      </c>
      <c r="L578" s="1">
        <f>Main!$B$28</f>
        <v>543.76347110552581</v>
      </c>
      <c r="M578" s="48" t="e" vm="1">
        <f t="shared" si="59"/>
        <v>#VALUE!</v>
      </c>
      <c r="N578" t="e" vm="1">
        <f t="shared" si="60"/>
        <v>#VALUE!</v>
      </c>
      <c r="O578" s="1">
        <f>Main!$C$28</f>
        <v>549.13290547962629</v>
      </c>
      <c r="P578" s="48" t="e" vm="1">
        <f t="shared" si="61"/>
        <v>#VALUE!</v>
      </c>
      <c r="Q578" t="e" vm="1">
        <f t="shared" si="62"/>
        <v>#VALUE!</v>
      </c>
    </row>
    <row r="579" spans="1:17">
      <c r="A579">
        <v>569</v>
      </c>
      <c r="C579" t="e" vm="2">
        <f>[1]!GenLognormal($C$9,$C$10)</f>
        <v>#VALUE!</v>
      </c>
      <c r="D579" t="e" vm="2">
        <f>[1]!GenLognormal($D$9,$D$10)</f>
        <v>#VALUE!</v>
      </c>
      <c r="E579" t="e" vm="2">
        <f>[1]!genNormal($E$9,$E$10)</f>
        <v>#VALUE!</v>
      </c>
      <c r="F579" t="e" vm="2">
        <f>[1]!GenLognormal($F$9,$F$10)</f>
        <v>#VALUE!</v>
      </c>
      <c r="G579" t="e" vm="2">
        <f>[1]!genBinomial(1,0.567)</f>
        <v>#VALUE!</v>
      </c>
      <c r="H579" s="13" t="e" vm="1">
        <f t="shared" si="56"/>
        <v>#VALUE!</v>
      </c>
      <c r="I579" s="1">
        <f>Main!$A$28</f>
        <v>546.4568794166978</v>
      </c>
      <c r="J579" s="48" t="e" vm="1">
        <f t="shared" si="57"/>
        <v>#VALUE!</v>
      </c>
      <c r="K579" t="e" vm="1">
        <f t="shared" si="58"/>
        <v>#VALUE!</v>
      </c>
      <c r="L579" s="1">
        <f>Main!$B$28</f>
        <v>543.76347110552581</v>
      </c>
      <c r="M579" s="48" t="e" vm="1">
        <f t="shared" si="59"/>
        <v>#VALUE!</v>
      </c>
      <c r="N579" t="e" vm="1">
        <f t="shared" si="60"/>
        <v>#VALUE!</v>
      </c>
      <c r="O579" s="1">
        <f>Main!$C$28</f>
        <v>549.13290547962629</v>
      </c>
      <c r="P579" s="48" t="e" vm="1">
        <f t="shared" si="61"/>
        <v>#VALUE!</v>
      </c>
      <c r="Q579" t="e" vm="1">
        <f t="shared" si="62"/>
        <v>#VALUE!</v>
      </c>
    </row>
    <row r="580" spans="1:17">
      <c r="A580">
        <v>570</v>
      </c>
      <c r="C580" t="e" vm="2">
        <f>[1]!GenLognormal($C$9,$C$10)</f>
        <v>#VALUE!</v>
      </c>
      <c r="D580" t="e" vm="2">
        <f>[1]!GenLognormal($D$9,$D$10)</f>
        <v>#VALUE!</v>
      </c>
      <c r="E580" t="e" vm="2">
        <f>[1]!genNormal($E$9,$E$10)</f>
        <v>#VALUE!</v>
      </c>
      <c r="F580" t="e" vm="2">
        <f>[1]!GenLognormal($F$9,$F$10)</f>
        <v>#VALUE!</v>
      </c>
      <c r="G580" t="e" vm="2">
        <f>[1]!genBinomial(1,0.567)</f>
        <v>#VALUE!</v>
      </c>
      <c r="H580" s="13" t="e" vm="1">
        <f t="shared" si="56"/>
        <v>#VALUE!</v>
      </c>
      <c r="I580" s="1">
        <f>Main!$A$28</f>
        <v>546.4568794166978</v>
      </c>
      <c r="J580" s="48" t="e" vm="1">
        <f t="shared" si="57"/>
        <v>#VALUE!</v>
      </c>
      <c r="K580" t="e" vm="1">
        <f t="shared" si="58"/>
        <v>#VALUE!</v>
      </c>
      <c r="L580" s="1">
        <f>Main!$B$28</f>
        <v>543.76347110552581</v>
      </c>
      <c r="M580" s="48" t="e" vm="1">
        <f t="shared" si="59"/>
        <v>#VALUE!</v>
      </c>
      <c r="N580" t="e" vm="1">
        <f t="shared" si="60"/>
        <v>#VALUE!</v>
      </c>
      <c r="O580" s="1">
        <f>Main!$C$28</f>
        <v>549.13290547962629</v>
      </c>
      <c r="P580" s="48" t="e" vm="1">
        <f t="shared" si="61"/>
        <v>#VALUE!</v>
      </c>
      <c r="Q580" t="e" vm="1">
        <f t="shared" si="62"/>
        <v>#VALUE!</v>
      </c>
    </row>
    <row r="581" spans="1:17">
      <c r="A581">
        <v>571</v>
      </c>
      <c r="C581" t="e" vm="2">
        <f>[1]!GenLognormal($C$9,$C$10)</f>
        <v>#VALUE!</v>
      </c>
      <c r="D581" t="e" vm="2">
        <f>[1]!GenLognormal($D$9,$D$10)</f>
        <v>#VALUE!</v>
      </c>
      <c r="E581" t="e" vm="2">
        <f>[1]!genNormal($E$9,$E$10)</f>
        <v>#VALUE!</v>
      </c>
      <c r="F581" t="e" vm="2">
        <f>[1]!GenLognormal($F$9,$F$10)</f>
        <v>#VALUE!</v>
      </c>
      <c r="G581" t="e" vm="2">
        <f>[1]!genBinomial(1,0.567)</f>
        <v>#VALUE!</v>
      </c>
      <c r="H581" s="13" t="e" vm="1">
        <f t="shared" si="56"/>
        <v>#VALUE!</v>
      </c>
      <c r="I581" s="1">
        <f>Main!$A$28</f>
        <v>546.4568794166978</v>
      </c>
      <c r="J581" s="48" t="e" vm="1">
        <f t="shared" si="57"/>
        <v>#VALUE!</v>
      </c>
      <c r="K581" t="e" vm="1">
        <f t="shared" si="58"/>
        <v>#VALUE!</v>
      </c>
      <c r="L581" s="1">
        <f>Main!$B$28</f>
        <v>543.76347110552581</v>
      </c>
      <c r="M581" s="48" t="e" vm="1">
        <f t="shared" si="59"/>
        <v>#VALUE!</v>
      </c>
      <c r="N581" t="e" vm="1">
        <f t="shared" si="60"/>
        <v>#VALUE!</v>
      </c>
      <c r="O581" s="1">
        <f>Main!$C$28</f>
        <v>549.13290547962629</v>
      </c>
      <c r="P581" s="48" t="e" vm="1">
        <f t="shared" si="61"/>
        <v>#VALUE!</v>
      </c>
      <c r="Q581" t="e" vm="1">
        <f t="shared" si="62"/>
        <v>#VALUE!</v>
      </c>
    </row>
    <row r="582" spans="1:17">
      <c r="A582">
        <v>572</v>
      </c>
      <c r="C582" t="e" vm="2">
        <f>[1]!GenLognormal($C$9,$C$10)</f>
        <v>#VALUE!</v>
      </c>
      <c r="D582" t="e" vm="2">
        <f>[1]!GenLognormal($D$9,$D$10)</f>
        <v>#VALUE!</v>
      </c>
      <c r="E582" t="e" vm="2">
        <f>[1]!genNormal($E$9,$E$10)</f>
        <v>#VALUE!</v>
      </c>
      <c r="F582" t="e" vm="2">
        <f>[1]!GenLognormal($F$9,$F$10)</f>
        <v>#VALUE!</v>
      </c>
      <c r="G582" t="e" vm="2">
        <f>[1]!genBinomial(1,0.567)</f>
        <v>#VALUE!</v>
      </c>
      <c r="H582" s="13" t="e" vm="1">
        <f t="shared" si="56"/>
        <v>#VALUE!</v>
      </c>
      <c r="I582" s="1">
        <f>Main!$A$28</f>
        <v>546.4568794166978</v>
      </c>
      <c r="J582" s="48" t="e" vm="1">
        <f t="shared" si="57"/>
        <v>#VALUE!</v>
      </c>
      <c r="K582" t="e" vm="1">
        <f t="shared" si="58"/>
        <v>#VALUE!</v>
      </c>
      <c r="L582" s="1">
        <f>Main!$B$28</f>
        <v>543.76347110552581</v>
      </c>
      <c r="M582" s="48" t="e" vm="1">
        <f t="shared" si="59"/>
        <v>#VALUE!</v>
      </c>
      <c r="N582" t="e" vm="1">
        <f t="shared" si="60"/>
        <v>#VALUE!</v>
      </c>
      <c r="O582" s="1">
        <f>Main!$C$28</f>
        <v>549.13290547962629</v>
      </c>
      <c r="P582" s="48" t="e" vm="1">
        <f t="shared" si="61"/>
        <v>#VALUE!</v>
      </c>
      <c r="Q582" t="e" vm="1">
        <f t="shared" si="62"/>
        <v>#VALUE!</v>
      </c>
    </row>
    <row r="583" spans="1:17">
      <c r="A583">
        <v>573</v>
      </c>
      <c r="C583" t="e" vm="2">
        <f>[1]!GenLognormal($C$9,$C$10)</f>
        <v>#VALUE!</v>
      </c>
      <c r="D583" t="e" vm="2">
        <f>[1]!GenLognormal($D$9,$D$10)</f>
        <v>#VALUE!</v>
      </c>
      <c r="E583" t="e" vm="2">
        <f>[1]!genNormal($E$9,$E$10)</f>
        <v>#VALUE!</v>
      </c>
      <c r="F583" t="e" vm="2">
        <f>[1]!GenLognormal($F$9,$F$10)</f>
        <v>#VALUE!</v>
      </c>
      <c r="G583" t="e" vm="2">
        <f>[1]!genBinomial(1,0.567)</f>
        <v>#VALUE!</v>
      </c>
      <c r="H583" s="13" t="e" vm="1">
        <f t="shared" si="56"/>
        <v>#VALUE!</v>
      </c>
      <c r="I583" s="1">
        <f>Main!$A$28</f>
        <v>546.4568794166978</v>
      </c>
      <c r="J583" s="48" t="e" vm="1">
        <f t="shared" si="57"/>
        <v>#VALUE!</v>
      </c>
      <c r="K583" t="e" vm="1">
        <f t="shared" si="58"/>
        <v>#VALUE!</v>
      </c>
      <c r="L583" s="1">
        <f>Main!$B$28</f>
        <v>543.76347110552581</v>
      </c>
      <c r="M583" s="48" t="e" vm="1">
        <f t="shared" si="59"/>
        <v>#VALUE!</v>
      </c>
      <c r="N583" t="e" vm="1">
        <f t="shared" si="60"/>
        <v>#VALUE!</v>
      </c>
      <c r="O583" s="1">
        <f>Main!$C$28</f>
        <v>549.13290547962629</v>
      </c>
      <c r="P583" s="48" t="e" vm="1">
        <f t="shared" si="61"/>
        <v>#VALUE!</v>
      </c>
      <c r="Q583" t="e" vm="1">
        <f t="shared" si="62"/>
        <v>#VALUE!</v>
      </c>
    </row>
    <row r="584" spans="1:17">
      <c r="A584">
        <v>574</v>
      </c>
      <c r="C584" t="e" vm="2">
        <f>[1]!GenLognormal($C$9,$C$10)</f>
        <v>#VALUE!</v>
      </c>
      <c r="D584" t="e" vm="2">
        <f>[1]!GenLognormal($D$9,$D$10)</f>
        <v>#VALUE!</v>
      </c>
      <c r="E584" t="e" vm="2">
        <f>[1]!genNormal($E$9,$E$10)</f>
        <v>#VALUE!</v>
      </c>
      <c r="F584" t="e" vm="2">
        <f>[1]!GenLognormal($F$9,$F$10)</f>
        <v>#VALUE!</v>
      </c>
      <c r="G584" t="e" vm="2">
        <f>[1]!genBinomial(1,0.567)</f>
        <v>#VALUE!</v>
      </c>
      <c r="H584" s="13" t="e" vm="1">
        <f t="shared" si="56"/>
        <v>#VALUE!</v>
      </c>
      <c r="I584" s="1">
        <f>Main!$A$28</f>
        <v>546.4568794166978</v>
      </c>
      <c r="J584" s="48" t="e" vm="1">
        <f t="shared" si="57"/>
        <v>#VALUE!</v>
      </c>
      <c r="K584" t="e" vm="1">
        <f t="shared" si="58"/>
        <v>#VALUE!</v>
      </c>
      <c r="L584" s="1">
        <f>Main!$B$28</f>
        <v>543.76347110552581</v>
      </c>
      <c r="M584" s="48" t="e" vm="1">
        <f t="shared" si="59"/>
        <v>#VALUE!</v>
      </c>
      <c r="N584" t="e" vm="1">
        <f t="shared" si="60"/>
        <v>#VALUE!</v>
      </c>
      <c r="O584" s="1">
        <f>Main!$C$28</f>
        <v>549.13290547962629</v>
      </c>
      <c r="P584" s="48" t="e" vm="1">
        <f t="shared" si="61"/>
        <v>#VALUE!</v>
      </c>
      <c r="Q584" t="e" vm="1">
        <f t="shared" si="62"/>
        <v>#VALUE!</v>
      </c>
    </row>
    <row r="585" spans="1:17">
      <c r="A585">
        <v>575</v>
      </c>
      <c r="C585" t="e" vm="2">
        <f>[1]!GenLognormal($C$9,$C$10)</f>
        <v>#VALUE!</v>
      </c>
      <c r="D585" t="e" vm="2">
        <f>[1]!GenLognormal($D$9,$D$10)</f>
        <v>#VALUE!</v>
      </c>
      <c r="E585" t="e" vm="2">
        <f>[1]!genNormal($E$9,$E$10)</f>
        <v>#VALUE!</v>
      </c>
      <c r="F585" t="e" vm="2">
        <f>[1]!GenLognormal($F$9,$F$10)</f>
        <v>#VALUE!</v>
      </c>
      <c r="G585" t="e" vm="2">
        <f>[1]!genBinomial(1,0.567)</f>
        <v>#VALUE!</v>
      </c>
      <c r="H585" s="13" t="e" vm="1">
        <f t="shared" si="56"/>
        <v>#VALUE!</v>
      </c>
      <c r="I585" s="1">
        <f>Main!$A$28</f>
        <v>546.4568794166978</v>
      </c>
      <c r="J585" s="48" t="e" vm="1">
        <f t="shared" si="57"/>
        <v>#VALUE!</v>
      </c>
      <c r="K585" t="e" vm="1">
        <f t="shared" si="58"/>
        <v>#VALUE!</v>
      </c>
      <c r="L585" s="1">
        <f>Main!$B$28</f>
        <v>543.76347110552581</v>
      </c>
      <c r="M585" s="48" t="e" vm="1">
        <f t="shared" si="59"/>
        <v>#VALUE!</v>
      </c>
      <c r="N585" t="e" vm="1">
        <f t="shared" si="60"/>
        <v>#VALUE!</v>
      </c>
      <c r="O585" s="1">
        <f>Main!$C$28</f>
        <v>549.13290547962629</v>
      </c>
      <c r="P585" s="48" t="e" vm="1">
        <f t="shared" si="61"/>
        <v>#VALUE!</v>
      </c>
      <c r="Q585" t="e" vm="1">
        <f t="shared" si="62"/>
        <v>#VALUE!</v>
      </c>
    </row>
    <row r="586" spans="1:17">
      <c r="A586">
        <v>576</v>
      </c>
      <c r="C586" t="e" vm="2">
        <f>[1]!GenLognormal($C$9,$C$10)</f>
        <v>#VALUE!</v>
      </c>
      <c r="D586" t="e" vm="2">
        <f>[1]!GenLognormal($D$9,$D$10)</f>
        <v>#VALUE!</v>
      </c>
      <c r="E586" t="e" vm="2">
        <f>[1]!genNormal($E$9,$E$10)</f>
        <v>#VALUE!</v>
      </c>
      <c r="F586" t="e" vm="2">
        <f>[1]!GenLognormal($F$9,$F$10)</f>
        <v>#VALUE!</v>
      </c>
      <c r="G586" t="e" vm="2">
        <f>[1]!genBinomial(1,0.567)</f>
        <v>#VALUE!</v>
      </c>
      <c r="H586" s="13" t="e" vm="1">
        <f t="shared" si="56"/>
        <v>#VALUE!</v>
      </c>
      <c r="I586" s="1">
        <f>Main!$A$28</f>
        <v>546.4568794166978</v>
      </c>
      <c r="J586" s="48" t="e" vm="1">
        <f t="shared" si="57"/>
        <v>#VALUE!</v>
      </c>
      <c r="K586" t="e" vm="1">
        <f t="shared" si="58"/>
        <v>#VALUE!</v>
      </c>
      <c r="L586" s="1">
        <f>Main!$B$28</f>
        <v>543.76347110552581</v>
      </c>
      <c r="M586" s="48" t="e" vm="1">
        <f t="shared" si="59"/>
        <v>#VALUE!</v>
      </c>
      <c r="N586" t="e" vm="1">
        <f t="shared" si="60"/>
        <v>#VALUE!</v>
      </c>
      <c r="O586" s="1">
        <f>Main!$C$28</f>
        <v>549.13290547962629</v>
      </c>
      <c r="P586" s="48" t="e" vm="1">
        <f t="shared" si="61"/>
        <v>#VALUE!</v>
      </c>
      <c r="Q586" t="e" vm="1">
        <f t="shared" si="62"/>
        <v>#VALUE!</v>
      </c>
    </row>
    <row r="587" spans="1:17">
      <c r="A587">
        <v>577</v>
      </c>
      <c r="C587" t="e" vm="2">
        <f>[1]!GenLognormal($C$9,$C$10)</f>
        <v>#VALUE!</v>
      </c>
      <c r="D587" t="e" vm="2">
        <f>[1]!GenLognormal($D$9,$D$10)</f>
        <v>#VALUE!</v>
      </c>
      <c r="E587" t="e" vm="2">
        <f>[1]!genNormal($E$9,$E$10)</f>
        <v>#VALUE!</v>
      </c>
      <c r="F587" t="e" vm="2">
        <f>[1]!GenLognormal($F$9,$F$10)</f>
        <v>#VALUE!</v>
      </c>
      <c r="G587" t="e" vm="2">
        <f>[1]!genBinomial(1,0.567)</f>
        <v>#VALUE!</v>
      </c>
      <c r="H587" s="13" t="e" vm="1">
        <f t="shared" si="56"/>
        <v>#VALUE!</v>
      </c>
      <c r="I587" s="1">
        <f>Main!$A$28</f>
        <v>546.4568794166978</v>
      </c>
      <c r="J587" s="48" t="e" vm="1">
        <f t="shared" si="57"/>
        <v>#VALUE!</v>
      </c>
      <c r="K587" t="e" vm="1">
        <f t="shared" si="58"/>
        <v>#VALUE!</v>
      </c>
      <c r="L587" s="1">
        <f>Main!$B$28</f>
        <v>543.76347110552581</v>
      </c>
      <c r="M587" s="48" t="e" vm="1">
        <f t="shared" si="59"/>
        <v>#VALUE!</v>
      </c>
      <c r="N587" t="e" vm="1">
        <f t="shared" si="60"/>
        <v>#VALUE!</v>
      </c>
      <c r="O587" s="1">
        <f>Main!$C$28</f>
        <v>549.13290547962629</v>
      </c>
      <c r="P587" s="48" t="e" vm="1">
        <f t="shared" si="61"/>
        <v>#VALUE!</v>
      </c>
      <c r="Q587" t="e" vm="1">
        <f t="shared" si="62"/>
        <v>#VALUE!</v>
      </c>
    </row>
    <row r="588" spans="1:17">
      <c r="A588">
        <v>578</v>
      </c>
      <c r="C588" t="e" vm="2">
        <f>[1]!GenLognormal($C$9,$C$10)</f>
        <v>#VALUE!</v>
      </c>
      <c r="D588" t="e" vm="2">
        <f>[1]!GenLognormal($D$9,$D$10)</f>
        <v>#VALUE!</v>
      </c>
      <c r="E588" t="e" vm="2">
        <f>[1]!genNormal($E$9,$E$10)</f>
        <v>#VALUE!</v>
      </c>
      <c r="F588" t="e" vm="2">
        <f>[1]!GenLognormal($F$9,$F$10)</f>
        <v>#VALUE!</v>
      </c>
      <c r="G588" t="e" vm="2">
        <f>[1]!genBinomial(1,0.567)</f>
        <v>#VALUE!</v>
      </c>
      <c r="H588" s="13" t="e" vm="1">
        <f t="shared" ref="H588:H651" si="63">(266.16-47.17*G588-2.33*F588+0.66*E588+0.017*(E588^2))*113.12/1000000*D588</f>
        <v>#VALUE!</v>
      </c>
      <c r="I588" s="1">
        <f>Main!$A$28</f>
        <v>546.4568794166978</v>
      </c>
      <c r="J588" s="48" t="e" vm="1">
        <f t="shared" ref="J588:J651" si="64">I588*$H588/24/60</f>
        <v>#VALUE!</v>
      </c>
      <c r="K588" t="e" vm="1">
        <f t="shared" ref="K588:K651" si="65">J588*24*60/$D588</f>
        <v>#VALUE!</v>
      </c>
      <c r="L588" s="1">
        <f>Main!$B$28</f>
        <v>543.76347110552581</v>
      </c>
      <c r="M588" s="48" t="e" vm="1">
        <f t="shared" ref="M588:M651" si="66">L588*$H588/24/60</f>
        <v>#VALUE!</v>
      </c>
      <c r="N588" t="e" vm="1">
        <f t="shared" ref="N588:N651" si="67">M588*24*60/$D588</f>
        <v>#VALUE!</v>
      </c>
      <c r="O588" s="1">
        <f>Main!$C$28</f>
        <v>549.13290547962629</v>
      </c>
      <c r="P588" s="48" t="e" vm="1">
        <f t="shared" ref="P588:P651" si="68">O588*$H588/24/60</f>
        <v>#VALUE!</v>
      </c>
      <c r="Q588" t="e" vm="1">
        <f t="shared" ref="Q588:Q651" si="69">P588*24*60/$D588</f>
        <v>#VALUE!</v>
      </c>
    </row>
    <row r="589" spans="1:17">
      <c r="A589">
        <v>579</v>
      </c>
      <c r="C589" t="e" vm="2">
        <f>[1]!GenLognormal($C$9,$C$10)</f>
        <v>#VALUE!</v>
      </c>
      <c r="D589" t="e" vm="2">
        <f>[1]!GenLognormal($D$9,$D$10)</f>
        <v>#VALUE!</v>
      </c>
      <c r="E589" t="e" vm="2">
        <f>[1]!genNormal($E$9,$E$10)</f>
        <v>#VALUE!</v>
      </c>
      <c r="F589" t="e" vm="2">
        <f>[1]!GenLognormal($F$9,$F$10)</f>
        <v>#VALUE!</v>
      </c>
      <c r="G589" t="e" vm="2">
        <f>[1]!genBinomial(1,0.567)</f>
        <v>#VALUE!</v>
      </c>
      <c r="H589" s="13" t="e" vm="1">
        <f t="shared" si="63"/>
        <v>#VALUE!</v>
      </c>
      <c r="I589" s="1">
        <f>Main!$A$28</f>
        <v>546.4568794166978</v>
      </c>
      <c r="J589" s="48" t="e" vm="1">
        <f t="shared" si="64"/>
        <v>#VALUE!</v>
      </c>
      <c r="K589" t="e" vm="1">
        <f t="shared" si="65"/>
        <v>#VALUE!</v>
      </c>
      <c r="L589" s="1">
        <f>Main!$B$28</f>
        <v>543.76347110552581</v>
      </c>
      <c r="M589" s="48" t="e" vm="1">
        <f t="shared" si="66"/>
        <v>#VALUE!</v>
      </c>
      <c r="N589" t="e" vm="1">
        <f t="shared" si="67"/>
        <v>#VALUE!</v>
      </c>
      <c r="O589" s="1">
        <f>Main!$C$28</f>
        <v>549.13290547962629</v>
      </c>
      <c r="P589" s="48" t="e" vm="1">
        <f t="shared" si="68"/>
        <v>#VALUE!</v>
      </c>
      <c r="Q589" t="e" vm="1">
        <f t="shared" si="69"/>
        <v>#VALUE!</v>
      </c>
    </row>
    <row r="590" spans="1:17">
      <c r="A590">
        <v>580</v>
      </c>
      <c r="C590" t="e" vm="2">
        <f>[1]!GenLognormal($C$9,$C$10)</f>
        <v>#VALUE!</v>
      </c>
      <c r="D590" t="e" vm="2">
        <f>[1]!GenLognormal($D$9,$D$10)</f>
        <v>#VALUE!</v>
      </c>
      <c r="E590" t="e" vm="2">
        <f>[1]!genNormal($E$9,$E$10)</f>
        <v>#VALUE!</v>
      </c>
      <c r="F590" t="e" vm="2">
        <f>[1]!GenLognormal($F$9,$F$10)</f>
        <v>#VALUE!</v>
      </c>
      <c r="G590" t="e" vm="2">
        <f>[1]!genBinomial(1,0.567)</f>
        <v>#VALUE!</v>
      </c>
      <c r="H590" s="13" t="e" vm="1">
        <f t="shared" si="63"/>
        <v>#VALUE!</v>
      </c>
      <c r="I590" s="1">
        <f>Main!$A$28</f>
        <v>546.4568794166978</v>
      </c>
      <c r="J590" s="48" t="e" vm="1">
        <f t="shared" si="64"/>
        <v>#VALUE!</v>
      </c>
      <c r="K590" t="e" vm="1">
        <f t="shared" si="65"/>
        <v>#VALUE!</v>
      </c>
      <c r="L590" s="1">
        <f>Main!$B$28</f>
        <v>543.76347110552581</v>
      </c>
      <c r="M590" s="48" t="e" vm="1">
        <f t="shared" si="66"/>
        <v>#VALUE!</v>
      </c>
      <c r="N590" t="e" vm="1">
        <f t="shared" si="67"/>
        <v>#VALUE!</v>
      </c>
      <c r="O590" s="1">
        <f>Main!$C$28</f>
        <v>549.13290547962629</v>
      </c>
      <c r="P590" s="48" t="e" vm="1">
        <f t="shared" si="68"/>
        <v>#VALUE!</v>
      </c>
      <c r="Q590" t="e" vm="1">
        <f t="shared" si="69"/>
        <v>#VALUE!</v>
      </c>
    </row>
    <row r="591" spans="1:17">
      <c r="A591">
        <v>581</v>
      </c>
      <c r="C591" t="e" vm="2">
        <f>[1]!GenLognormal($C$9,$C$10)</f>
        <v>#VALUE!</v>
      </c>
      <c r="D591" t="e" vm="2">
        <f>[1]!GenLognormal($D$9,$D$10)</f>
        <v>#VALUE!</v>
      </c>
      <c r="E591" t="e" vm="2">
        <f>[1]!genNormal($E$9,$E$10)</f>
        <v>#VALUE!</v>
      </c>
      <c r="F591" t="e" vm="2">
        <f>[1]!GenLognormal($F$9,$F$10)</f>
        <v>#VALUE!</v>
      </c>
      <c r="G591" t="e" vm="2">
        <f>[1]!genBinomial(1,0.567)</f>
        <v>#VALUE!</v>
      </c>
      <c r="H591" s="13" t="e" vm="1">
        <f t="shared" si="63"/>
        <v>#VALUE!</v>
      </c>
      <c r="I591" s="1">
        <f>Main!$A$28</f>
        <v>546.4568794166978</v>
      </c>
      <c r="J591" s="48" t="e" vm="1">
        <f t="shared" si="64"/>
        <v>#VALUE!</v>
      </c>
      <c r="K591" t="e" vm="1">
        <f t="shared" si="65"/>
        <v>#VALUE!</v>
      </c>
      <c r="L591" s="1">
        <f>Main!$B$28</f>
        <v>543.76347110552581</v>
      </c>
      <c r="M591" s="48" t="e" vm="1">
        <f t="shared" si="66"/>
        <v>#VALUE!</v>
      </c>
      <c r="N591" t="e" vm="1">
        <f t="shared" si="67"/>
        <v>#VALUE!</v>
      </c>
      <c r="O591" s="1">
        <f>Main!$C$28</f>
        <v>549.13290547962629</v>
      </c>
      <c r="P591" s="48" t="e" vm="1">
        <f t="shared" si="68"/>
        <v>#VALUE!</v>
      </c>
      <c r="Q591" t="e" vm="1">
        <f t="shared" si="69"/>
        <v>#VALUE!</v>
      </c>
    </row>
    <row r="592" spans="1:17">
      <c r="A592">
        <v>582</v>
      </c>
      <c r="C592" t="e" vm="2">
        <f>[1]!GenLognormal($C$9,$C$10)</f>
        <v>#VALUE!</v>
      </c>
      <c r="D592" t="e" vm="2">
        <f>[1]!GenLognormal($D$9,$D$10)</f>
        <v>#VALUE!</v>
      </c>
      <c r="E592" t="e" vm="2">
        <f>[1]!genNormal($E$9,$E$10)</f>
        <v>#VALUE!</v>
      </c>
      <c r="F592" t="e" vm="2">
        <f>[1]!GenLognormal($F$9,$F$10)</f>
        <v>#VALUE!</v>
      </c>
      <c r="G592" t="e" vm="2">
        <f>[1]!genBinomial(1,0.567)</f>
        <v>#VALUE!</v>
      </c>
      <c r="H592" s="13" t="e" vm="1">
        <f t="shared" si="63"/>
        <v>#VALUE!</v>
      </c>
      <c r="I592" s="1">
        <f>Main!$A$28</f>
        <v>546.4568794166978</v>
      </c>
      <c r="J592" s="48" t="e" vm="1">
        <f t="shared" si="64"/>
        <v>#VALUE!</v>
      </c>
      <c r="K592" t="e" vm="1">
        <f t="shared" si="65"/>
        <v>#VALUE!</v>
      </c>
      <c r="L592" s="1">
        <f>Main!$B$28</f>
        <v>543.76347110552581</v>
      </c>
      <c r="M592" s="48" t="e" vm="1">
        <f t="shared" si="66"/>
        <v>#VALUE!</v>
      </c>
      <c r="N592" t="e" vm="1">
        <f t="shared" si="67"/>
        <v>#VALUE!</v>
      </c>
      <c r="O592" s="1">
        <f>Main!$C$28</f>
        <v>549.13290547962629</v>
      </c>
      <c r="P592" s="48" t="e" vm="1">
        <f t="shared" si="68"/>
        <v>#VALUE!</v>
      </c>
      <c r="Q592" t="e" vm="1">
        <f t="shared" si="69"/>
        <v>#VALUE!</v>
      </c>
    </row>
    <row r="593" spans="1:17">
      <c r="A593">
        <v>583</v>
      </c>
      <c r="C593" t="e" vm="2">
        <f>[1]!GenLognormal($C$9,$C$10)</f>
        <v>#VALUE!</v>
      </c>
      <c r="D593" t="e" vm="2">
        <f>[1]!GenLognormal($D$9,$D$10)</f>
        <v>#VALUE!</v>
      </c>
      <c r="E593" t="e" vm="2">
        <f>[1]!genNormal($E$9,$E$10)</f>
        <v>#VALUE!</v>
      </c>
      <c r="F593" t="e" vm="2">
        <f>[1]!GenLognormal($F$9,$F$10)</f>
        <v>#VALUE!</v>
      </c>
      <c r="G593" t="e" vm="2">
        <f>[1]!genBinomial(1,0.567)</f>
        <v>#VALUE!</v>
      </c>
      <c r="H593" s="13" t="e" vm="1">
        <f t="shared" si="63"/>
        <v>#VALUE!</v>
      </c>
      <c r="I593" s="1">
        <f>Main!$A$28</f>
        <v>546.4568794166978</v>
      </c>
      <c r="J593" s="48" t="e" vm="1">
        <f t="shared" si="64"/>
        <v>#VALUE!</v>
      </c>
      <c r="K593" t="e" vm="1">
        <f t="shared" si="65"/>
        <v>#VALUE!</v>
      </c>
      <c r="L593" s="1">
        <f>Main!$B$28</f>
        <v>543.76347110552581</v>
      </c>
      <c r="M593" s="48" t="e" vm="1">
        <f t="shared" si="66"/>
        <v>#VALUE!</v>
      </c>
      <c r="N593" t="e" vm="1">
        <f t="shared" si="67"/>
        <v>#VALUE!</v>
      </c>
      <c r="O593" s="1">
        <f>Main!$C$28</f>
        <v>549.13290547962629</v>
      </c>
      <c r="P593" s="48" t="e" vm="1">
        <f t="shared" si="68"/>
        <v>#VALUE!</v>
      </c>
      <c r="Q593" t="e" vm="1">
        <f t="shared" si="69"/>
        <v>#VALUE!</v>
      </c>
    </row>
    <row r="594" spans="1:17">
      <c r="A594">
        <v>584</v>
      </c>
      <c r="C594" t="e" vm="2">
        <f>[1]!GenLognormal($C$9,$C$10)</f>
        <v>#VALUE!</v>
      </c>
      <c r="D594" t="e" vm="2">
        <f>[1]!GenLognormal($D$9,$D$10)</f>
        <v>#VALUE!</v>
      </c>
      <c r="E594" t="e" vm="2">
        <f>[1]!genNormal($E$9,$E$10)</f>
        <v>#VALUE!</v>
      </c>
      <c r="F594" t="e" vm="2">
        <f>[1]!GenLognormal($F$9,$F$10)</f>
        <v>#VALUE!</v>
      </c>
      <c r="G594" t="e" vm="2">
        <f>[1]!genBinomial(1,0.567)</f>
        <v>#VALUE!</v>
      </c>
      <c r="H594" s="13" t="e" vm="1">
        <f t="shared" si="63"/>
        <v>#VALUE!</v>
      </c>
      <c r="I594" s="1">
        <f>Main!$A$28</f>
        <v>546.4568794166978</v>
      </c>
      <c r="J594" s="48" t="e" vm="1">
        <f t="shared" si="64"/>
        <v>#VALUE!</v>
      </c>
      <c r="K594" t="e" vm="1">
        <f t="shared" si="65"/>
        <v>#VALUE!</v>
      </c>
      <c r="L594" s="1">
        <f>Main!$B$28</f>
        <v>543.76347110552581</v>
      </c>
      <c r="M594" s="48" t="e" vm="1">
        <f t="shared" si="66"/>
        <v>#VALUE!</v>
      </c>
      <c r="N594" t="e" vm="1">
        <f t="shared" si="67"/>
        <v>#VALUE!</v>
      </c>
      <c r="O594" s="1">
        <f>Main!$C$28</f>
        <v>549.13290547962629</v>
      </c>
      <c r="P594" s="48" t="e" vm="1">
        <f t="shared" si="68"/>
        <v>#VALUE!</v>
      </c>
      <c r="Q594" t="e" vm="1">
        <f t="shared" si="69"/>
        <v>#VALUE!</v>
      </c>
    </row>
    <row r="595" spans="1:17">
      <c r="A595">
        <v>585</v>
      </c>
      <c r="C595" t="e" vm="2">
        <f>[1]!GenLognormal($C$9,$C$10)</f>
        <v>#VALUE!</v>
      </c>
      <c r="D595" t="e" vm="2">
        <f>[1]!GenLognormal($D$9,$D$10)</f>
        <v>#VALUE!</v>
      </c>
      <c r="E595" t="e" vm="2">
        <f>[1]!genNormal($E$9,$E$10)</f>
        <v>#VALUE!</v>
      </c>
      <c r="F595" t="e" vm="2">
        <f>[1]!GenLognormal($F$9,$F$10)</f>
        <v>#VALUE!</v>
      </c>
      <c r="G595" t="e" vm="2">
        <f>[1]!genBinomial(1,0.567)</f>
        <v>#VALUE!</v>
      </c>
      <c r="H595" s="13" t="e" vm="1">
        <f t="shared" si="63"/>
        <v>#VALUE!</v>
      </c>
      <c r="I595" s="1">
        <f>Main!$A$28</f>
        <v>546.4568794166978</v>
      </c>
      <c r="J595" s="48" t="e" vm="1">
        <f t="shared" si="64"/>
        <v>#VALUE!</v>
      </c>
      <c r="K595" t="e" vm="1">
        <f t="shared" si="65"/>
        <v>#VALUE!</v>
      </c>
      <c r="L595" s="1">
        <f>Main!$B$28</f>
        <v>543.76347110552581</v>
      </c>
      <c r="M595" s="48" t="e" vm="1">
        <f t="shared" si="66"/>
        <v>#VALUE!</v>
      </c>
      <c r="N595" t="e" vm="1">
        <f t="shared" si="67"/>
        <v>#VALUE!</v>
      </c>
      <c r="O595" s="1">
        <f>Main!$C$28</f>
        <v>549.13290547962629</v>
      </c>
      <c r="P595" s="48" t="e" vm="1">
        <f t="shared" si="68"/>
        <v>#VALUE!</v>
      </c>
      <c r="Q595" t="e" vm="1">
        <f t="shared" si="69"/>
        <v>#VALUE!</v>
      </c>
    </row>
    <row r="596" spans="1:17">
      <c r="A596">
        <v>586</v>
      </c>
      <c r="C596" t="e" vm="2">
        <f>[1]!GenLognormal($C$9,$C$10)</f>
        <v>#VALUE!</v>
      </c>
      <c r="D596" t="e" vm="2">
        <f>[1]!GenLognormal($D$9,$D$10)</f>
        <v>#VALUE!</v>
      </c>
      <c r="E596" t="e" vm="2">
        <f>[1]!genNormal($E$9,$E$10)</f>
        <v>#VALUE!</v>
      </c>
      <c r="F596" t="e" vm="2">
        <f>[1]!GenLognormal($F$9,$F$10)</f>
        <v>#VALUE!</v>
      </c>
      <c r="G596" t="e" vm="2">
        <f>[1]!genBinomial(1,0.567)</f>
        <v>#VALUE!</v>
      </c>
      <c r="H596" s="13" t="e" vm="1">
        <f t="shared" si="63"/>
        <v>#VALUE!</v>
      </c>
      <c r="I596" s="1">
        <f>Main!$A$28</f>
        <v>546.4568794166978</v>
      </c>
      <c r="J596" s="48" t="e" vm="1">
        <f t="shared" si="64"/>
        <v>#VALUE!</v>
      </c>
      <c r="K596" t="e" vm="1">
        <f t="shared" si="65"/>
        <v>#VALUE!</v>
      </c>
      <c r="L596" s="1">
        <f>Main!$B$28</f>
        <v>543.76347110552581</v>
      </c>
      <c r="M596" s="48" t="e" vm="1">
        <f t="shared" si="66"/>
        <v>#VALUE!</v>
      </c>
      <c r="N596" t="e" vm="1">
        <f t="shared" si="67"/>
        <v>#VALUE!</v>
      </c>
      <c r="O596" s="1">
        <f>Main!$C$28</f>
        <v>549.13290547962629</v>
      </c>
      <c r="P596" s="48" t="e" vm="1">
        <f t="shared" si="68"/>
        <v>#VALUE!</v>
      </c>
      <c r="Q596" t="e" vm="1">
        <f t="shared" si="69"/>
        <v>#VALUE!</v>
      </c>
    </row>
    <row r="597" spans="1:17">
      <c r="A597">
        <v>587</v>
      </c>
      <c r="C597" t="e" vm="2">
        <f>[1]!GenLognormal($C$9,$C$10)</f>
        <v>#VALUE!</v>
      </c>
      <c r="D597" t="e" vm="2">
        <f>[1]!GenLognormal($D$9,$D$10)</f>
        <v>#VALUE!</v>
      </c>
      <c r="E597" t="e" vm="2">
        <f>[1]!genNormal($E$9,$E$10)</f>
        <v>#VALUE!</v>
      </c>
      <c r="F597" t="e" vm="2">
        <f>[1]!GenLognormal($F$9,$F$10)</f>
        <v>#VALUE!</v>
      </c>
      <c r="G597" t="e" vm="2">
        <f>[1]!genBinomial(1,0.567)</f>
        <v>#VALUE!</v>
      </c>
      <c r="H597" s="13" t="e" vm="1">
        <f t="shared" si="63"/>
        <v>#VALUE!</v>
      </c>
      <c r="I597" s="1">
        <f>Main!$A$28</f>
        <v>546.4568794166978</v>
      </c>
      <c r="J597" s="48" t="e" vm="1">
        <f t="shared" si="64"/>
        <v>#VALUE!</v>
      </c>
      <c r="K597" t="e" vm="1">
        <f t="shared" si="65"/>
        <v>#VALUE!</v>
      </c>
      <c r="L597" s="1">
        <f>Main!$B$28</f>
        <v>543.76347110552581</v>
      </c>
      <c r="M597" s="48" t="e" vm="1">
        <f t="shared" si="66"/>
        <v>#VALUE!</v>
      </c>
      <c r="N597" t="e" vm="1">
        <f t="shared" si="67"/>
        <v>#VALUE!</v>
      </c>
      <c r="O597" s="1">
        <f>Main!$C$28</f>
        <v>549.13290547962629</v>
      </c>
      <c r="P597" s="48" t="e" vm="1">
        <f t="shared" si="68"/>
        <v>#VALUE!</v>
      </c>
      <c r="Q597" t="e" vm="1">
        <f t="shared" si="69"/>
        <v>#VALUE!</v>
      </c>
    </row>
    <row r="598" spans="1:17">
      <c r="A598">
        <v>588</v>
      </c>
      <c r="C598" t="e" vm="2">
        <f>[1]!GenLognormal($C$9,$C$10)</f>
        <v>#VALUE!</v>
      </c>
      <c r="D598" t="e" vm="2">
        <f>[1]!GenLognormal($D$9,$D$10)</f>
        <v>#VALUE!</v>
      </c>
      <c r="E598" t="e" vm="2">
        <f>[1]!genNormal($E$9,$E$10)</f>
        <v>#VALUE!</v>
      </c>
      <c r="F598" t="e" vm="2">
        <f>[1]!GenLognormal($F$9,$F$10)</f>
        <v>#VALUE!</v>
      </c>
      <c r="G598" t="e" vm="2">
        <f>[1]!genBinomial(1,0.567)</f>
        <v>#VALUE!</v>
      </c>
      <c r="H598" s="13" t="e" vm="1">
        <f t="shared" si="63"/>
        <v>#VALUE!</v>
      </c>
      <c r="I598" s="1">
        <f>Main!$A$28</f>
        <v>546.4568794166978</v>
      </c>
      <c r="J598" s="48" t="e" vm="1">
        <f t="shared" si="64"/>
        <v>#VALUE!</v>
      </c>
      <c r="K598" t="e" vm="1">
        <f t="shared" si="65"/>
        <v>#VALUE!</v>
      </c>
      <c r="L598" s="1">
        <f>Main!$B$28</f>
        <v>543.76347110552581</v>
      </c>
      <c r="M598" s="48" t="e" vm="1">
        <f t="shared" si="66"/>
        <v>#VALUE!</v>
      </c>
      <c r="N598" t="e" vm="1">
        <f t="shared" si="67"/>
        <v>#VALUE!</v>
      </c>
      <c r="O598" s="1">
        <f>Main!$C$28</f>
        <v>549.13290547962629</v>
      </c>
      <c r="P598" s="48" t="e" vm="1">
        <f t="shared" si="68"/>
        <v>#VALUE!</v>
      </c>
      <c r="Q598" t="e" vm="1">
        <f t="shared" si="69"/>
        <v>#VALUE!</v>
      </c>
    </row>
    <row r="599" spans="1:17">
      <c r="A599">
        <v>589</v>
      </c>
      <c r="C599" t="e" vm="2">
        <f>[1]!GenLognormal($C$9,$C$10)</f>
        <v>#VALUE!</v>
      </c>
      <c r="D599" t="e" vm="2">
        <f>[1]!GenLognormal($D$9,$D$10)</f>
        <v>#VALUE!</v>
      </c>
      <c r="E599" t="e" vm="2">
        <f>[1]!genNormal($E$9,$E$10)</f>
        <v>#VALUE!</v>
      </c>
      <c r="F599" t="e" vm="2">
        <f>[1]!GenLognormal($F$9,$F$10)</f>
        <v>#VALUE!</v>
      </c>
      <c r="G599" t="e" vm="2">
        <f>[1]!genBinomial(1,0.567)</f>
        <v>#VALUE!</v>
      </c>
      <c r="H599" s="13" t="e" vm="1">
        <f t="shared" si="63"/>
        <v>#VALUE!</v>
      </c>
      <c r="I599" s="1">
        <f>Main!$A$28</f>
        <v>546.4568794166978</v>
      </c>
      <c r="J599" s="48" t="e" vm="1">
        <f t="shared" si="64"/>
        <v>#VALUE!</v>
      </c>
      <c r="K599" t="e" vm="1">
        <f t="shared" si="65"/>
        <v>#VALUE!</v>
      </c>
      <c r="L599" s="1">
        <f>Main!$B$28</f>
        <v>543.76347110552581</v>
      </c>
      <c r="M599" s="48" t="e" vm="1">
        <f t="shared" si="66"/>
        <v>#VALUE!</v>
      </c>
      <c r="N599" t="e" vm="1">
        <f t="shared" si="67"/>
        <v>#VALUE!</v>
      </c>
      <c r="O599" s="1">
        <f>Main!$C$28</f>
        <v>549.13290547962629</v>
      </c>
      <c r="P599" s="48" t="e" vm="1">
        <f t="shared" si="68"/>
        <v>#VALUE!</v>
      </c>
      <c r="Q599" t="e" vm="1">
        <f t="shared" si="69"/>
        <v>#VALUE!</v>
      </c>
    </row>
    <row r="600" spans="1:17">
      <c r="A600">
        <v>590</v>
      </c>
      <c r="C600" t="e" vm="2">
        <f>[1]!GenLognormal($C$9,$C$10)</f>
        <v>#VALUE!</v>
      </c>
      <c r="D600" t="e" vm="2">
        <f>[1]!GenLognormal($D$9,$D$10)</f>
        <v>#VALUE!</v>
      </c>
      <c r="E600" t="e" vm="2">
        <f>[1]!genNormal($E$9,$E$10)</f>
        <v>#VALUE!</v>
      </c>
      <c r="F600" t="e" vm="2">
        <f>[1]!GenLognormal($F$9,$F$10)</f>
        <v>#VALUE!</v>
      </c>
      <c r="G600" t="e" vm="2">
        <f>[1]!genBinomial(1,0.567)</f>
        <v>#VALUE!</v>
      </c>
      <c r="H600" s="13" t="e" vm="1">
        <f t="shared" si="63"/>
        <v>#VALUE!</v>
      </c>
      <c r="I600" s="1">
        <f>Main!$A$28</f>
        <v>546.4568794166978</v>
      </c>
      <c r="J600" s="48" t="e" vm="1">
        <f t="shared" si="64"/>
        <v>#VALUE!</v>
      </c>
      <c r="K600" t="e" vm="1">
        <f t="shared" si="65"/>
        <v>#VALUE!</v>
      </c>
      <c r="L600" s="1">
        <f>Main!$B$28</f>
        <v>543.76347110552581</v>
      </c>
      <c r="M600" s="48" t="e" vm="1">
        <f t="shared" si="66"/>
        <v>#VALUE!</v>
      </c>
      <c r="N600" t="e" vm="1">
        <f t="shared" si="67"/>
        <v>#VALUE!</v>
      </c>
      <c r="O600" s="1">
        <f>Main!$C$28</f>
        <v>549.13290547962629</v>
      </c>
      <c r="P600" s="48" t="e" vm="1">
        <f t="shared" si="68"/>
        <v>#VALUE!</v>
      </c>
      <c r="Q600" t="e" vm="1">
        <f t="shared" si="69"/>
        <v>#VALUE!</v>
      </c>
    </row>
    <row r="601" spans="1:17">
      <c r="A601">
        <v>591</v>
      </c>
      <c r="C601" t="e" vm="2">
        <f>[1]!GenLognormal($C$9,$C$10)</f>
        <v>#VALUE!</v>
      </c>
      <c r="D601" t="e" vm="2">
        <f>[1]!GenLognormal($D$9,$D$10)</f>
        <v>#VALUE!</v>
      </c>
      <c r="E601" t="e" vm="2">
        <f>[1]!genNormal($E$9,$E$10)</f>
        <v>#VALUE!</v>
      </c>
      <c r="F601" t="e" vm="2">
        <f>[1]!GenLognormal($F$9,$F$10)</f>
        <v>#VALUE!</v>
      </c>
      <c r="G601" t="e" vm="2">
        <f>[1]!genBinomial(1,0.567)</f>
        <v>#VALUE!</v>
      </c>
      <c r="H601" s="13" t="e" vm="1">
        <f t="shared" si="63"/>
        <v>#VALUE!</v>
      </c>
      <c r="I601" s="1">
        <f>Main!$A$28</f>
        <v>546.4568794166978</v>
      </c>
      <c r="J601" s="48" t="e" vm="1">
        <f t="shared" si="64"/>
        <v>#VALUE!</v>
      </c>
      <c r="K601" t="e" vm="1">
        <f t="shared" si="65"/>
        <v>#VALUE!</v>
      </c>
      <c r="L601" s="1">
        <f>Main!$B$28</f>
        <v>543.76347110552581</v>
      </c>
      <c r="M601" s="48" t="e" vm="1">
        <f t="shared" si="66"/>
        <v>#VALUE!</v>
      </c>
      <c r="N601" t="e" vm="1">
        <f t="shared" si="67"/>
        <v>#VALUE!</v>
      </c>
      <c r="O601" s="1">
        <f>Main!$C$28</f>
        <v>549.13290547962629</v>
      </c>
      <c r="P601" s="48" t="e" vm="1">
        <f t="shared" si="68"/>
        <v>#VALUE!</v>
      </c>
      <c r="Q601" t="e" vm="1">
        <f t="shared" si="69"/>
        <v>#VALUE!</v>
      </c>
    </row>
    <row r="602" spans="1:17">
      <c r="A602">
        <v>592</v>
      </c>
      <c r="C602" t="e" vm="2">
        <f>[1]!GenLognormal($C$9,$C$10)</f>
        <v>#VALUE!</v>
      </c>
      <c r="D602" t="e" vm="2">
        <f>[1]!GenLognormal($D$9,$D$10)</f>
        <v>#VALUE!</v>
      </c>
      <c r="E602" t="e" vm="2">
        <f>[1]!genNormal($E$9,$E$10)</f>
        <v>#VALUE!</v>
      </c>
      <c r="F602" t="e" vm="2">
        <f>[1]!GenLognormal($F$9,$F$10)</f>
        <v>#VALUE!</v>
      </c>
      <c r="G602" t="e" vm="2">
        <f>[1]!genBinomial(1,0.567)</f>
        <v>#VALUE!</v>
      </c>
      <c r="H602" s="13" t="e" vm="1">
        <f t="shared" si="63"/>
        <v>#VALUE!</v>
      </c>
      <c r="I602" s="1">
        <f>Main!$A$28</f>
        <v>546.4568794166978</v>
      </c>
      <c r="J602" s="48" t="e" vm="1">
        <f t="shared" si="64"/>
        <v>#VALUE!</v>
      </c>
      <c r="K602" t="e" vm="1">
        <f t="shared" si="65"/>
        <v>#VALUE!</v>
      </c>
      <c r="L602" s="1">
        <f>Main!$B$28</f>
        <v>543.76347110552581</v>
      </c>
      <c r="M602" s="48" t="e" vm="1">
        <f t="shared" si="66"/>
        <v>#VALUE!</v>
      </c>
      <c r="N602" t="e" vm="1">
        <f t="shared" si="67"/>
        <v>#VALUE!</v>
      </c>
      <c r="O602" s="1">
        <f>Main!$C$28</f>
        <v>549.13290547962629</v>
      </c>
      <c r="P602" s="48" t="e" vm="1">
        <f t="shared" si="68"/>
        <v>#VALUE!</v>
      </c>
      <c r="Q602" t="e" vm="1">
        <f t="shared" si="69"/>
        <v>#VALUE!</v>
      </c>
    </row>
    <row r="603" spans="1:17">
      <c r="A603">
        <v>593</v>
      </c>
      <c r="C603" t="e" vm="2">
        <f>[1]!GenLognormal($C$9,$C$10)</f>
        <v>#VALUE!</v>
      </c>
      <c r="D603" t="e" vm="2">
        <f>[1]!GenLognormal($D$9,$D$10)</f>
        <v>#VALUE!</v>
      </c>
      <c r="E603" t="e" vm="2">
        <f>[1]!genNormal($E$9,$E$10)</f>
        <v>#VALUE!</v>
      </c>
      <c r="F603" t="e" vm="2">
        <f>[1]!GenLognormal($F$9,$F$10)</f>
        <v>#VALUE!</v>
      </c>
      <c r="G603" t="e" vm="2">
        <f>[1]!genBinomial(1,0.567)</f>
        <v>#VALUE!</v>
      </c>
      <c r="H603" s="13" t="e" vm="1">
        <f t="shared" si="63"/>
        <v>#VALUE!</v>
      </c>
      <c r="I603" s="1">
        <f>Main!$A$28</f>
        <v>546.4568794166978</v>
      </c>
      <c r="J603" s="48" t="e" vm="1">
        <f t="shared" si="64"/>
        <v>#VALUE!</v>
      </c>
      <c r="K603" t="e" vm="1">
        <f t="shared" si="65"/>
        <v>#VALUE!</v>
      </c>
      <c r="L603" s="1">
        <f>Main!$B$28</f>
        <v>543.76347110552581</v>
      </c>
      <c r="M603" s="48" t="e" vm="1">
        <f t="shared" si="66"/>
        <v>#VALUE!</v>
      </c>
      <c r="N603" t="e" vm="1">
        <f t="shared" si="67"/>
        <v>#VALUE!</v>
      </c>
      <c r="O603" s="1">
        <f>Main!$C$28</f>
        <v>549.13290547962629</v>
      </c>
      <c r="P603" s="48" t="e" vm="1">
        <f t="shared" si="68"/>
        <v>#VALUE!</v>
      </c>
      <c r="Q603" t="e" vm="1">
        <f t="shared" si="69"/>
        <v>#VALUE!</v>
      </c>
    </row>
    <row r="604" spans="1:17">
      <c r="A604">
        <v>594</v>
      </c>
      <c r="C604" t="e" vm="2">
        <f>[1]!GenLognormal($C$9,$C$10)</f>
        <v>#VALUE!</v>
      </c>
      <c r="D604" t="e" vm="2">
        <f>[1]!GenLognormal($D$9,$D$10)</f>
        <v>#VALUE!</v>
      </c>
      <c r="E604" t="e" vm="2">
        <f>[1]!genNormal($E$9,$E$10)</f>
        <v>#VALUE!</v>
      </c>
      <c r="F604" t="e" vm="2">
        <f>[1]!GenLognormal($F$9,$F$10)</f>
        <v>#VALUE!</v>
      </c>
      <c r="G604" t="e" vm="2">
        <f>[1]!genBinomial(1,0.567)</f>
        <v>#VALUE!</v>
      </c>
      <c r="H604" s="13" t="e" vm="1">
        <f t="shared" si="63"/>
        <v>#VALUE!</v>
      </c>
      <c r="I604" s="1">
        <f>Main!$A$28</f>
        <v>546.4568794166978</v>
      </c>
      <c r="J604" s="48" t="e" vm="1">
        <f t="shared" si="64"/>
        <v>#VALUE!</v>
      </c>
      <c r="K604" t="e" vm="1">
        <f t="shared" si="65"/>
        <v>#VALUE!</v>
      </c>
      <c r="L604" s="1">
        <f>Main!$B$28</f>
        <v>543.76347110552581</v>
      </c>
      <c r="M604" s="48" t="e" vm="1">
        <f t="shared" si="66"/>
        <v>#VALUE!</v>
      </c>
      <c r="N604" t="e" vm="1">
        <f t="shared" si="67"/>
        <v>#VALUE!</v>
      </c>
      <c r="O604" s="1">
        <f>Main!$C$28</f>
        <v>549.13290547962629</v>
      </c>
      <c r="P604" s="48" t="e" vm="1">
        <f t="shared" si="68"/>
        <v>#VALUE!</v>
      </c>
      <c r="Q604" t="e" vm="1">
        <f t="shared" si="69"/>
        <v>#VALUE!</v>
      </c>
    </row>
    <row r="605" spans="1:17">
      <c r="A605">
        <v>595</v>
      </c>
      <c r="C605" t="e" vm="2">
        <f>[1]!GenLognormal($C$9,$C$10)</f>
        <v>#VALUE!</v>
      </c>
      <c r="D605" t="e" vm="2">
        <f>[1]!GenLognormal($D$9,$D$10)</f>
        <v>#VALUE!</v>
      </c>
      <c r="E605" t="e" vm="2">
        <f>[1]!genNormal($E$9,$E$10)</f>
        <v>#VALUE!</v>
      </c>
      <c r="F605" t="e" vm="2">
        <f>[1]!GenLognormal($F$9,$F$10)</f>
        <v>#VALUE!</v>
      </c>
      <c r="G605" t="e" vm="2">
        <f>[1]!genBinomial(1,0.567)</f>
        <v>#VALUE!</v>
      </c>
      <c r="H605" s="13" t="e" vm="1">
        <f t="shared" si="63"/>
        <v>#VALUE!</v>
      </c>
      <c r="I605" s="1">
        <f>Main!$A$28</f>
        <v>546.4568794166978</v>
      </c>
      <c r="J605" s="48" t="e" vm="1">
        <f t="shared" si="64"/>
        <v>#VALUE!</v>
      </c>
      <c r="K605" t="e" vm="1">
        <f t="shared" si="65"/>
        <v>#VALUE!</v>
      </c>
      <c r="L605" s="1">
        <f>Main!$B$28</f>
        <v>543.76347110552581</v>
      </c>
      <c r="M605" s="48" t="e" vm="1">
        <f t="shared" si="66"/>
        <v>#VALUE!</v>
      </c>
      <c r="N605" t="e" vm="1">
        <f t="shared" si="67"/>
        <v>#VALUE!</v>
      </c>
      <c r="O605" s="1">
        <f>Main!$C$28</f>
        <v>549.13290547962629</v>
      </c>
      <c r="P605" s="48" t="e" vm="1">
        <f t="shared" si="68"/>
        <v>#VALUE!</v>
      </c>
      <c r="Q605" t="e" vm="1">
        <f t="shared" si="69"/>
        <v>#VALUE!</v>
      </c>
    </row>
    <row r="606" spans="1:17">
      <c r="A606">
        <v>596</v>
      </c>
      <c r="C606" t="e" vm="2">
        <f>[1]!GenLognormal($C$9,$C$10)</f>
        <v>#VALUE!</v>
      </c>
      <c r="D606" t="e" vm="2">
        <f>[1]!GenLognormal($D$9,$D$10)</f>
        <v>#VALUE!</v>
      </c>
      <c r="E606" t="e" vm="2">
        <f>[1]!genNormal($E$9,$E$10)</f>
        <v>#VALUE!</v>
      </c>
      <c r="F606" t="e" vm="2">
        <f>[1]!GenLognormal($F$9,$F$10)</f>
        <v>#VALUE!</v>
      </c>
      <c r="G606" t="e" vm="2">
        <f>[1]!genBinomial(1,0.567)</f>
        <v>#VALUE!</v>
      </c>
      <c r="H606" s="13" t="e" vm="1">
        <f t="shared" si="63"/>
        <v>#VALUE!</v>
      </c>
      <c r="I606" s="1">
        <f>Main!$A$28</f>
        <v>546.4568794166978</v>
      </c>
      <c r="J606" s="48" t="e" vm="1">
        <f t="shared" si="64"/>
        <v>#VALUE!</v>
      </c>
      <c r="K606" t="e" vm="1">
        <f t="shared" si="65"/>
        <v>#VALUE!</v>
      </c>
      <c r="L606" s="1">
        <f>Main!$B$28</f>
        <v>543.76347110552581</v>
      </c>
      <c r="M606" s="48" t="e" vm="1">
        <f t="shared" si="66"/>
        <v>#VALUE!</v>
      </c>
      <c r="N606" t="e" vm="1">
        <f t="shared" si="67"/>
        <v>#VALUE!</v>
      </c>
      <c r="O606" s="1">
        <f>Main!$C$28</f>
        <v>549.13290547962629</v>
      </c>
      <c r="P606" s="48" t="e" vm="1">
        <f t="shared" si="68"/>
        <v>#VALUE!</v>
      </c>
      <c r="Q606" t="e" vm="1">
        <f t="shared" si="69"/>
        <v>#VALUE!</v>
      </c>
    </row>
    <row r="607" spans="1:17">
      <c r="A607">
        <v>597</v>
      </c>
      <c r="C607" t="e" vm="2">
        <f>[1]!GenLognormal($C$9,$C$10)</f>
        <v>#VALUE!</v>
      </c>
      <c r="D607" t="e" vm="2">
        <f>[1]!GenLognormal($D$9,$D$10)</f>
        <v>#VALUE!</v>
      </c>
      <c r="E607" t="e" vm="2">
        <f>[1]!genNormal($E$9,$E$10)</f>
        <v>#VALUE!</v>
      </c>
      <c r="F607" t="e" vm="2">
        <f>[1]!GenLognormal($F$9,$F$10)</f>
        <v>#VALUE!</v>
      </c>
      <c r="G607" t="e" vm="2">
        <f>[1]!genBinomial(1,0.567)</f>
        <v>#VALUE!</v>
      </c>
      <c r="H607" s="13" t="e" vm="1">
        <f t="shared" si="63"/>
        <v>#VALUE!</v>
      </c>
      <c r="I607" s="1">
        <f>Main!$A$28</f>
        <v>546.4568794166978</v>
      </c>
      <c r="J607" s="48" t="e" vm="1">
        <f t="shared" si="64"/>
        <v>#VALUE!</v>
      </c>
      <c r="K607" t="e" vm="1">
        <f t="shared" si="65"/>
        <v>#VALUE!</v>
      </c>
      <c r="L607" s="1">
        <f>Main!$B$28</f>
        <v>543.76347110552581</v>
      </c>
      <c r="M607" s="48" t="e" vm="1">
        <f t="shared" si="66"/>
        <v>#VALUE!</v>
      </c>
      <c r="N607" t="e" vm="1">
        <f t="shared" si="67"/>
        <v>#VALUE!</v>
      </c>
      <c r="O607" s="1">
        <f>Main!$C$28</f>
        <v>549.13290547962629</v>
      </c>
      <c r="P607" s="48" t="e" vm="1">
        <f t="shared" si="68"/>
        <v>#VALUE!</v>
      </c>
      <c r="Q607" t="e" vm="1">
        <f t="shared" si="69"/>
        <v>#VALUE!</v>
      </c>
    </row>
    <row r="608" spans="1:17">
      <c r="A608">
        <v>598</v>
      </c>
      <c r="C608" t="e" vm="2">
        <f>[1]!GenLognormal($C$9,$C$10)</f>
        <v>#VALUE!</v>
      </c>
      <c r="D608" t="e" vm="2">
        <f>[1]!GenLognormal($D$9,$D$10)</f>
        <v>#VALUE!</v>
      </c>
      <c r="E608" t="e" vm="2">
        <f>[1]!genNormal($E$9,$E$10)</f>
        <v>#VALUE!</v>
      </c>
      <c r="F608" t="e" vm="2">
        <f>[1]!GenLognormal($F$9,$F$10)</f>
        <v>#VALUE!</v>
      </c>
      <c r="G608" t="e" vm="2">
        <f>[1]!genBinomial(1,0.567)</f>
        <v>#VALUE!</v>
      </c>
      <c r="H608" s="13" t="e" vm="1">
        <f t="shared" si="63"/>
        <v>#VALUE!</v>
      </c>
      <c r="I608" s="1">
        <f>Main!$A$28</f>
        <v>546.4568794166978</v>
      </c>
      <c r="J608" s="48" t="e" vm="1">
        <f t="shared" si="64"/>
        <v>#VALUE!</v>
      </c>
      <c r="K608" t="e" vm="1">
        <f t="shared" si="65"/>
        <v>#VALUE!</v>
      </c>
      <c r="L608" s="1">
        <f>Main!$B$28</f>
        <v>543.76347110552581</v>
      </c>
      <c r="M608" s="48" t="e" vm="1">
        <f t="shared" si="66"/>
        <v>#VALUE!</v>
      </c>
      <c r="N608" t="e" vm="1">
        <f t="shared" si="67"/>
        <v>#VALUE!</v>
      </c>
      <c r="O608" s="1">
        <f>Main!$C$28</f>
        <v>549.13290547962629</v>
      </c>
      <c r="P608" s="48" t="e" vm="1">
        <f t="shared" si="68"/>
        <v>#VALUE!</v>
      </c>
      <c r="Q608" t="e" vm="1">
        <f t="shared" si="69"/>
        <v>#VALUE!</v>
      </c>
    </row>
    <row r="609" spans="1:17">
      <c r="A609">
        <v>599</v>
      </c>
      <c r="C609" t="e" vm="2">
        <f>[1]!GenLognormal($C$9,$C$10)</f>
        <v>#VALUE!</v>
      </c>
      <c r="D609" t="e" vm="2">
        <f>[1]!GenLognormal($D$9,$D$10)</f>
        <v>#VALUE!</v>
      </c>
      <c r="E609" t="e" vm="2">
        <f>[1]!genNormal($E$9,$E$10)</f>
        <v>#VALUE!</v>
      </c>
      <c r="F609" t="e" vm="2">
        <f>[1]!GenLognormal($F$9,$F$10)</f>
        <v>#VALUE!</v>
      </c>
      <c r="G609" t="e" vm="2">
        <f>[1]!genBinomial(1,0.567)</f>
        <v>#VALUE!</v>
      </c>
      <c r="H609" s="13" t="e" vm="1">
        <f t="shared" si="63"/>
        <v>#VALUE!</v>
      </c>
      <c r="I609" s="1">
        <f>Main!$A$28</f>
        <v>546.4568794166978</v>
      </c>
      <c r="J609" s="48" t="e" vm="1">
        <f t="shared" si="64"/>
        <v>#VALUE!</v>
      </c>
      <c r="K609" t="e" vm="1">
        <f t="shared" si="65"/>
        <v>#VALUE!</v>
      </c>
      <c r="L609" s="1">
        <f>Main!$B$28</f>
        <v>543.76347110552581</v>
      </c>
      <c r="M609" s="48" t="e" vm="1">
        <f t="shared" si="66"/>
        <v>#VALUE!</v>
      </c>
      <c r="N609" t="e" vm="1">
        <f t="shared" si="67"/>
        <v>#VALUE!</v>
      </c>
      <c r="O609" s="1">
        <f>Main!$C$28</f>
        <v>549.13290547962629</v>
      </c>
      <c r="P609" s="48" t="e" vm="1">
        <f t="shared" si="68"/>
        <v>#VALUE!</v>
      </c>
      <c r="Q609" t="e" vm="1">
        <f t="shared" si="69"/>
        <v>#VALUE!</v>
      </c>
    </row>
    <row r="610" spans="1:17">
      <c r="A610">
        <v>600</v>
      </c>
      <c r="C610" t="e" vm="2">
        <f>[1]!GenLognormal($C$9,$C$10)</f>
        <v>#VALUE!</v>
      </c>
      <c r="D610" t="e" vm="2">
        <f>[1]!GenLognormal($D$9,$D$10)</f>
        <v>#VALUE!</v>
      </c>
      <c r="E610" t="e" vm="2">
        <f>[1]!genNormal($E$9,$E$10)</f>
        <v>#VALUE!</v>
      </c>
      <c r="F610" t="e" vm="2">
        <f>[1]!GenLognormal($F$9,$F$10)</f>
        <v>#VALUE!</v>
      </c>
      <c r="G610" t="e" vm="2">
        <f>[1]!genBinomial(1,0.567)</f>
        <v>#VALUE!</v>
      </c>
      <c r="H610" s="13" t="e" vm="1">
        <f t="shared" si="63"/>
        <v>#VALUE!</v>
      </c>
      <c r="I610" s="1">
        <f>Main!$A$28</f>
        <v>546.4568794166978</v>
      </c>
      <c r="J610" s="48" t="e" vm="1">
        <f t="shared" si="64"/>
        <v>#VALUE!</v>
      </c>
      <c r="K610" t="e" vm="1">
        <f t="shared" si="65"/>
        <v>#VALUE!</v>
      </c>
      <c r="L610" s="1">
        <f>Main!$B$28</f>
        <v>543.76347110552581</v>
      </c>
      <c r="M610" s="48" t="e" vm="1">
        <f t="shared" si="66"/>
        <v>#VALUE!</v>
      </c>
      <c r="N610" t="e" vm="1">
        <f t="shared" si="67"/>
        <v>#VALUE!</v>
      </c>
      <c r="O610" s="1">
        <f>Main!$C$28</f>
        <v>549.13290547962629</v>
      </c>
      <c r="P610" s="48" t="e" vm="1">
        <f t="shared" si="68"/>
        <v>#VALUE!</v>
      </c>
      <c r="Q610" t="e" vm="1">
        <f t="shared" si="69"/>
        <v>#VALUE!</v>
      </c>
    </row>
    <row r="611" spans="1:17">
      <c r="A611">
        <v>601</v>
      </c>
      <c r="C611" t="e" vm="2">
        <f>[1]!GenLognormal($C$9,$C$10)</f>
        <v>#VALUE!</v>
      </c>
      <c r="D611" t="e" vm="2">
        <f>[1]!GenLognormal($D$9,$D$10)</f>
        <v>#VALUE!</v>
      </c>
      <c r="E611" t="e" vm="2">
        <f>[1]!genNormal($E$9,$E$10)</f>
        <v>#VALUE!</v>
      </c>
      <c r="F611" t="e" vm="2">
        <f>[1]!GenLognormal($F$9,$F$10)</f>
        <v>#VALUE!</v>
      </c>
      <c r="G611" t="e" vm="2">
        <f>[1]!genBinomial(1,0.567)</f>
        <v>#VALUE!</v>
      </c>
      <c r="H611" s="13" t="e" vm="1">
        <f t="shared" si="63"/>
        <v>#VALUE!</v>
      </c>
      <c r="I611" s="1">
        <f>Main!$A$28</f>
        <v>546.4568794166978</v>
      </c>
      <c r="J611" s="48" t="e" vm="1">
        <f t="shared" si="64"/>
        <v>#VALUE!</v>
      </c>
      <c r="K611" t="e" vm="1">
        <f t="shared" si="65"/>
        <v>#VALUE!</v>
      </c>
      <c r="L611" s="1">
        <f>Main!$B$28</f>
        <v>543.76347110552581</v>
      </c>
      <c r="M611" s="48" t="e" vm="1">
        <f t="shared" si="66"/>
        <v>#VALUE!</v>
      </c>
      <c r="N611" t="e" vm="1">
        <f t="shared" si="67"/>
        <v>#VALUE!</v>
      </c>
      <c r="O611" s="1">
        <f>Main!$C$28</f>
        <v>549.13290547962629</v>
      </c>
      <c r="P611" s="48" t="e" vm="1">
        <f t="shared" si="68"/>
        <v>#VALUE!</v>
      </c>
      <c r="Q611" t="e" vm="1">
        <f t="shared" si="69"/>
        <v>#VALUE!</v>
      </c>
    </row>
    <row r="612" spans="1:17">
      <c r="A612">
        <v>602</v>
      </c>
      <c r="C612" t="e" vm="2">
        <f>[1]!GenLognormal($C$9,$C$10)</f>
        <v>#VALUE!</v>
      </c>
      <c r="D612" t="e" vm="2">
        <f>[1]!GenLognormal($D$9,$D$10)</f>
        <v>#VALUE!</v>
      </c>
      <c r="E612" t="e" vm="2">
        <f>[1]!genNormal($E$9,$E$10)</f>
        <v>#VALUE!</v>
      </c>
      <c r="F612" t="e" vm="2">
        <f>[1]!GenLognormal($F$9,$F$10)</f>
        <v>#VALUE!</v>
      </c>
      <c r="G612" t="e" vm="2">
        <f>[1]!genBinomial(1,0.567)</f>
        <v>#VALUE!</v>
      </c>
      <c r="H612" s="13" t="e" vm="1">
        <f t="shared" si="63"/>
        <v>#VALUE!</v>
      </c>
      <c r="I612" s="1">
        <f>Main!$A$28</f>
        <v>546.4568794166978</v>
      </c>
      <c r="J612" s="48" t="e" vm="1">
        <f t="shared" si="64"/>
        <v>#VALUE!</v>
      </c>
      <c r="K612" t="e" vm="1">
        <f t="shared" si="65"/>
        <v>#VALUE!</v>
      </c>
      <c r="L612" s="1">
        <f>Main!$B$28</f>
        <v>543.76347110552581</v>
      </c>
      <c r="M612" s="48" t="e" vm="1">
        <f t="shared" si="66"/>
        <v>#VALUE!</v>
      </c>
      <c r="N612" t="e" vm="1">
        <f t="shared" si="67"/>
        <v>#VALUE!</v>
      </c>
      <c r="O612" s="1">
        <f>Main!$C$28</f>
        <v>549.13290547962629</v>
      </c>
      <c r="P612" s="48" t="e" vm="1">
        <f t="shared" si="68"/>
        <v>#VALUE!</v>
      </c>
      <c r="Q612" t="e" vm="1">
        <f t="shared" si="69"/>
        <v>#VALUE!</v>
      </c>
    </row>
    <row r="613" spans="1:17">
      <c r="A613">
        <v>603</v>
      </c>
      <c r="C613" t="e" vm="2">
        <f>[1]!GenLognormal($C$9,$C$10)</f>
        <v>#VALUE!</v>
      </c>
      <c r="D613" t="e" vm="2">
        <f>[1]!GenLognormal($D$9,$D$10)</f>
        <v>#VALUE!</v>
      </c>
      <c r="E613" t="e" vm="2">
        <f>[1]!genNormal($E$9,$E$10)</f>
        <v>#VALUE!</v>
      </c>
      <c r="F613" t="e" vm="2">
        <f>[1]!GenLognormal($F$9,$F$10)</f>
        <v>#VALUE!</v>
      </c>
      <c r="G613" t="e" vm="2">
        <f>[1]!genBinomial(1,0.567)</f>
        <v>#VALUE!</v>
      </c>
      <c r="H613" s="13" t="e" vm="1">
        <f t="shared" si="63"/>
        <v>#VALUE!</v>
      </c>
      <c r="I613" s="1">
        <f>Main!$A$28</f>
        <v>546.4568794166978</v>
      </c>
      <c r="J613" s="48" t="e" vm="1">
        <f t="shared" si="64"/>
        <v>#VALUE!</v>
      </c>
      <c r="K613" t="e" vm="1">
        <f t="shared" si="65"/>
        <v>#VALUE!</v>
      </c>
      <c r="L613" s="1">
        <f>Main!$B$28</f>
        <v>543.76347110552581</v>
      </c>
      <c r="M613" s="48" t="e" vm="1">
        <f t="shared" si="66"/>
        <v>#VALUE!</v>
      </c>
      <c r="N613" t="e" vm="1">
        <f t="shared" si="67"/>
        <v>#VALUE!</v>
      </c>
      <c r="O613" s="1">
        <f>Main!$C$28</f>
        <v>549.13290547962629</v>
      </c>
      <c r="P613" s="48" t="e" vm="1">
        <f t="shared" si="68"/>
        <v>#VALUE!</v>
      </c>
      <c r="Q613" t="e" vm="1">
        <f t="shared" si="69"/>
        <v>#VALUE!</v>
      </c>
    </row>
    <row r="614" spans="1:17">
      <c r="A614">
        <v>604</v>
      </c>
      <c r="C614" t="e" vm="2">
        <f>[1]!GenLognormal($C$9,$C$10)</f>
        <v>#VALUE!</v>
      </c>
      <c r="D614" t="e" vm="2">
        <f>[1]!GenLognormal($D$9,$D$10)</f>
        <v>#VALUE!</v>
      </c>
      <c r="E614" t="e" vm="2">
        <f>[1]!genNormal($E$9,$E$10)</f>
        <v>#VALUE!</v>
      </c>
      <c r="F614" t="e" vm="2">
        <f>[1]!GenLognormal($F$9,$F$10)</f>
        <v>#VALUE!</v>
      </c>
      <c r="G614" t="e" vm="2">
        <f>[1]!genBinomial(1,0.567)</f>
        <v>#VALUE!</v>
      </c>
      <c r="H614" s="13" t="e" vm="1">
        <f t="shared" si="63"/>
        <v>#VALUE!</v>
      </c>
      <c r="I614" s="1">
        <f>Main!$A$28</f>
        <v>546.4568794166978</v>
      </c>
      <c r="J614" s="48" t="e" vm="1">
        <f t="shared" si="64"/>
        <v>#VALUE!</v>
      </c>
      <c r="K614" t="e" vm="1">
        <f t="shared" si="65"/>
        <v>#VALUE!</v>
      </c>
      <c r="L614" s="1">
        <f>Main!$B$28</f>
        <v>543.76347110552581</v>
      </c>
      <c r="M614" s="48" t="e" vm="1">
        <f t="shared" si="66"/>
        <v>#VALUE!</v>
      </c>
      <c r="N614" t="e" vm="1">
        <f t="shared" si="67"/>
        <v>#VALUE!</v>
      </c>
      <c r="O614" s="1">
        <f>Main!$C$28</f>
        <v>549.13290547962629</v>
      </c>
      <c r="P614" s="48" t="e" vm="1">
        <f t="shared" si="68"/>
        <v>#VALUE!</v>
      </c>
      <c r="Q614" t="e" vm="1">
        <f t="shared" si="69"/>
        <v>#VALUE!</v>
      </c>
    </row>
    <row r="615" spans="1:17">
      <c r="A615">
        <v>605</v>
      </c>
      <c r="C615" t="e" vm="2">
        <f>[1]!GenLognormal($C$9,$C$10)</f>
        <v>#VALUE!</v>
      </c>
      <c r="D615" t="e" vm="2">
        <f>[1]!GenLognormal($D$9,$D$10)</f>
        <v>#VALUE!</v>
      </c>
      <c r="E615" t="e" vm="2">
        <f>[1]!genNormal($E$9,$E$10)</f>
        <v>#VALUE!</v>
      </c>
      <c r="F615" t="e" vm="2">
        <f>[1]!GenLognormal($F$9,$F$10)</f>
        <v>#VALUE!</v>
      </c>
      <c r="G615" t="e" vm="2">
        <f>[1]!genBinomial(1,0.567)</f>
        <v>#VALUE!</v>
      </c>
      <c r="H615" s="13" t="e" vm="1">
        <f t="shared" si="63"/>
        <v>#VALUE!</v>
      </c>
      <c r="I615" s="1">
        <f>Main!$A$28</f>
        <v>546.4568794166978</v>
      </c>
      <c r="J615" s="48" t="e" vm="1">
        <f t="shared" si="64"/>
        <v>#VALUE!</v>
      </c>
      <c r="K615" t="e" vm="1">
        <f t="shared" si="65"/>
        <v>#VALUE!</v>
      </c>
      <c r="L615" s="1">
        <f>Main!$B$28</f>
        <v>543.76347110552581</v>
      </c>
      <c r="M615" s="48" t="e" vm="1">
        <f t="shared" si="66"/>
        <v>#VALUE!</v>
      </c>
      <c r="N615" t="e" vm="1">
        <f t="shared" si="67"/>
        <v>#VALUE!</v>
      </c>
      <c r="O615" s="1">
        <f>Main!$C$28</f>
        <v>549.13290547962629</v>
      </c>
      <c r="P615" s="48" t="e" vm="1">
        <f t="shared" si="68"/>
        <v>#VALUE!</v>
      </c>
      <c r="Q615" t="e" vm="1">
        <f t="shared" si="69"/>
        <v>#VALUE!</v>
      </c>
    </row>
    <row r="616" spans="1:17">
      <c r="A616">
        <v>606</v>
      </c>
      <c r="C616" t="e" vm="2">
        <f>[1]!GenLognormal($C$9,$C$10)</f>
        <v>#VALUE!</v>
      </c>
      <c r="D616" t="e" vm="2">
        <f>[1]!GenLognormal($D$9,$D$10)</f>
        <v>#VALUE!</v>
      </c>
      <c r="E616" t="e" vm="2">
        <f>[1]!genNormal($E$9,$E$10)</f>
        <v>#VALUE!</v>
      </c>
      <c r="F616" t="e" vm="2">
        <f>[1]!GenLognormal($F$9,$F$10)</f>
        <v>#VALUE!</v>
      </c>
      <c r="G616" t="e" vm="2">
        <f>[1]!genBinomial(1,0.567)</f>
        <v>#VALUE!</v>
      </c>
      <c r="H616" s="13" t="e" vm="1">
        <f t="shared" si="63"/>
        <v>#VALUE!</v>
      </c>
      <c r="I616" s="1">
        <f>Main!$A$28</f>
        <v>546.4568794166978</v>
      </c>
      <c r="J616" s="48" t="e" vm="1">
        <f t="shared" si="64"/>
        <v>#VALUE!</v>
      </c>
      <c r="K616" t="e" vm="1">
        <f t="shared" si="65"/>
        <v>#VALUE!</v>
      </c>
      <c r="L616" s="1">
        <f>Main!$B$28</f>
        <v>543.76347110552581</v>
      </c>
      <c r="M616" s="48" t="e" vm="1">
        <f t="shared" si="66"/>
        <v>#VALUE!</v>
      </c>
      <c r="N616" t="e" vm="1">
        <f t="shared" si="67"/>
        <v>#VALUE!</v>
      </c>
      <c r="O616" s="1">
        <f>Main!$C$28</f>
        <v>549.13290547962629</v>
      </c>
      <c r="P616" s="48" t="e" vm="1">
        <f t="shared" si="68"/>
        <v>#VALUE!</v>
      </c>
      <c r="Q616" t="e" vm="1">
        <f t="shared" si="69"/>
        <v>#VALUE!</v>
      </c>
    </row>
    <row r="617" spans="1:17">
      <c r="A617">
        <v>607</v>
      </c>
      <c r="C617" t="e" vm="2">
        <f>[1]!GenLognormal($C$9,$C$10)</f>
        <v>#VALUE!</v>
      </c>
      <c r="D617" t="e" vm="2">
        <f>[1]!GenLognormal($D$9,$D$10)</f>
        <v>#VALUE!</v>
      </c>
      <c r="E617" t="e" vm="2">
        <f>[1]!genNormal($E$9,$E$10)</f>
        <v>#VALUE!</v>
      </c>
      <c r="F617" t="e" vm="2">
        <f>[1]!GenLognormal($F$9,$F$10)</f>
        <v>#VALUE!</v>
      </c>
      <c r="G617" t="e" vm="2">
        <f>[1]!genBinomial(1,0.567)</f>
        <v>#VALUE!</v>
      </c>
      <c r="H617" s="13" t="e" vm="1">
        <f t="shared" si="63"/>
        <v>#VALUE!</v>
      </c>
      <c r="I617" s="1">
        <f>Main!$A$28</f>
        <v>546.4568794166978</v>
      </c>
      <c r="J617" s="48" t="e" vm="1">
        <f t="shared" si="64"/>
        <v>#VALUE!</v>
      </c>
      <c r="K617" t="e" vm="1">
        <f t="shared" si="65"/>
        <v>#VALUE!</v>
      </c>
      <c r="L617" s="1">
        <f>Main!$B$28</f>
        <v>543.76347110552581</v>
      </c>
      <c r="M617" s="48" t="e" vm="1">
        <f t="shared" si="66"/>
        <v>#VALUE!</v>
      </c>
      <c r="N617" t="e" vm="1">
        <f t="shared" si="67"/>
        <v>#VALUE!</v>
      </c>
      <c r="O617" s="1">
        <f>Main!$C$28</f>
        <v>549.13290547962629</v>
      </c>
      <c r="P617" s="48" t="e" vm="1">
        <f t="shared" si="68"/>
        <v>#VALUE!</v>
      </c>
      <c r="Q617" t="e" vm="1">
        <f t="shared" si="69"/>
        <v>#VALUE!</v>
      </c>
    </row>
    <row r="618" spans="1:17">
      <c r="A618">
        <v>608</v>
      </c>
      <c r="C618" t="e" vm="2">
        <f>[1]!GenLognormal($C$9,$C$10)</f>
        <v>#VALUE!</v>
      </c>
      <c r="D618" t="e" vm="2">
        <f>[1]!GenLognormal($D$9,$D$10)</f>
        <v>#VALUE!</v>
      </c>
      <c r="E618" t="e" vm="2">
        <f>[1]!genNormal($E$9,$E$10)</f>
        <v>#VALUE!</v>
      </c>
      <c r="F618" t="e" vm="2">
        <f>[1]!GenLognormal($F$9,$F$10)</f>
        <v>#VALUE!</v>
      </c>
      <c r="G618" t="e" vm="2">
        <f>[1]!genBinomial(1,0.567)</f>
        <v>#VALUE!</v>
      </c>
      <c r="H618" s="13" t="e" vm="1">
        <f t="shared" si="63"/>
        <v>#VALUE!</v>
      </c>
      <c r="I618" s="1">
        <f>Main!$A$28</f>
        <v>546.4568794166978</v>
      </c>
      <c r="J618" s="48" t="e" vm="1">
        <f t="shared" si="64"/>
        <v>#VALUE!</v>
      </c>
      <c r="K618" t="e" vm="1">
        <f t="shared" si="65"/>
        <v>#VALUE!</v>
      </c>
      <c r="L618" s="1">
        <f>Main!$B$28</f>
        <v>543.76347110552581</v>
      </c>
      <c r="M618" s="48" t="e" vm="1">
        <f t="shared" si="66"/>
        <v>#VALUE!</v>
      </c>
      <c r="N618" t="e" vm="1">
        <f t="shared" si="67"/>
        <v>#VALUE!</v>
      </c>
      <c r="O618" s="1">
        <f>Main!$C$28</f>
        <v>549.13290547962629</v>
      </c>
      <c r="P618" s="48" t="e" vm="1">
        <f t="shared" si="68"/>
        <v>#VALUE!</v>
      </c>
      <c r="Q618" t="e" vm="1">
        <f t="shared" si="69"/>
        <v>#VALUE!</v>
      </c>
    </row>
    <row r="619" spans="1:17">
      <c r="A619">
        <v>609</v>
      </c>
      <c r="C619" t="e" vm="2">
        <f>[1]!GenLognormal($C$9,$C$10)</f>
        <v>#VALUE!</v>
      </c>
      <c r="D619" t="e" vm="2">
        <f>[1]!GenLognormal($D$9,$D$10)</f>
        <v>#VALUE!</v>
      </c>
      <c r="E619" t="e" vm="2">
        <f>[1]!genNormal($E$9,$E$10)</f>
        <v>#VALUE!</v>
      </c>
      <c r="F619" t="e" vm="2">
        <f>[1]!GenLognormal($F$9,$F$10)</f>
        <v>#VALUE!</v>
      </c>
      <c r="G619" t="e" vm="2">
        <f>[1]!genBinomial(1,0.567)</f>
        <v>#VALUE!</v>
      </c>
      <c r="H619" s="13" t="e" vm="1">
        <f t="shared" si="63"/>
        <v>#VALUE!</v>
      </c>
      <c r="I619" s="1">
        <f>Main!$A$28</f>
        <v>546.4568794166978</v>
      </c>
      <c r="J619" s="48" t="e" vm="1">
        <f t="shared" si="64"/>
        <v>#VALUE!</v>
      </c>
      <c r="K619" t="e" vm="1">
        <f t="shared" si="65"/>
        <v>#VALUE!</v>
      </c>
      <c r="L619" s="1">
        <f>Main!$B$28</f>
        <v>543.76347110552581</v>
      </c>
      <c r="M619" s="48" t="e" vm="1">
        <f t="shared" si="66"/>
        <v>#VALUE!</v>
      </c>
      <c r="N619" t="e" vm="1">
        <f t="shared" si="67"/>
        <v>#VALUE!</v>
      </c>
      <c r="O619" s="1">
        <f>Main!$C$28</f>
        <v>549.13290547962629</v>
      </c>
      <c r="P619" s="48" t="e" vm="1">
        <f t="shared" si="68"/>
        <v>#VALUE!</v>
      </c>
      <c r="Q619" t="e" vm="1">
        <f t="shared" si="69"/>
        <v>#VALUE!</v>
      </c>
    </row>
    <row r="620" spans="1:17">
      <c r="A620">
        <v>610</v>
      </c>
      <c r="C620" t="e" vm="2">
        <f>[1]!GenLognormal($C$9,$C$10)</f>
        <v>#VALUE!</v>
      </c>
      <c r="D620" t="e" vm="2">
        <f>[1]!GenLognormal($D$9,$D$10)</f>
        <v>#VALUE!</v>
      </c>
      <c r="E620" t="e" vm="2">
        <f>[1]!genNormal($E$9,$E$10)</f>
        <v>#VALUE!</v>
      </c>
      <c r="F620" t="e" vm="2">
        <f>[1]!GenLognormal($F$9,$F$10)</f>
        <v>#VALUE!</v>
      </c>
      <c r="G620" t="e" vm="2">
        <f>[1]!genBinomial(1,0.567)</f>
        <v>#VALUE!</v>
      </c>
      <c r="H620" s="13" t="e" vm="1">
        <f t="shared" si="63"/>
        <v>#VALUE!</v>
      </c>
      <c r="I620" s="1">
        <f>Main!$A$28</f>
        <v>546.4568794166978</v>
      </c>
      <c r="J620" s="48" t="e" vm="1">
        <f t="shared" si="64"/>
        <v>#VALUE!</v>
      </c>
      <c r="K620" t="e" vm="1">
        <f t="shared" si="65"/>
        <v>#VALUE!</v>
      </c>
      <c r="L620" s="1">
        <f>Main!$B$28</f>
        <v>543.76347110552581</v>
      </c>
      <c r="M620" s="48" t="e" vm="1">
        <f t="shared" si="66"/>
        <v>#VALUE!</v>
      </c>
      <c r="N620" t="e" vm="1">
        <f t="shared" si="67"/>
        <v>#VALUE!</v>
      </c>
      <c r="O620" s="1">
        <f>Main!$C$28</f>
        <v>549.13290547962629</v>
      </c>
      <c r="P620" s="48" t="e" vm="1">
        <f t="shared" si="68"/>
        <v>#VALUE!</v>
      </c>
      <c r="Q620" t="e" vm="1">
        <f t="shared" si="69"/>
        <v>#VALUE!</v>
      </c>
    </row>
    <row r="621" spans="1:17">
      <c r="A621">
        <v>611</v>
      </c>
      <c r="C621" t="e" vm="2">
        <f>[1]!GenLognormal($C$9,$C$10)</f>
        <v>#VALUE!</v>
      </c>
      <c r="D621" t="e" vm="2">
        <f>[1]!GenLognormal($D$9,$D$10)</f>
        <v>#VALUE!</v>
      </c>
      <c r="E621" t="e" vm="2">
        <f>[1]!genNormal($E$9,$E$10)</f>
        <v>#VALUE!</v>
      </c>
      <c r="F621" t="e" vm="2">
        <f>[1]!GenLognormal($F$9,$F$10)</f>
        <v>#VALUE!</v>
      </c>
      <c r="G621" t="e" vm="2">
        <f>[1]!genBinomial(1,0.567)</f>
        <v>#VALUE!</v>
      </c>
      <c r="H621" s="13" t="e" vm="1">
        <f t="shared" si="63"/>
        <v>#VALUE!</v>
      </c>
      <c r="I621" s="1">
        <f>Main!$A$28</f>
        <v>546.4568794166978</v>
      </c>
      <c r="J621" s="48" t="e" vm="1">
        <f t="shared" si="64"/>
        <v>#VALUE!</v>
      </c>
      <c r="K621" t="e" vm="1">
        <f t="shared" si="65"/>
        <v>#VALUE!</v>
      </c>
      <c r="L621" s="1">
        <f>Main!$B$28</f>
        <v>543.76347110552581</v>
      </c>
      <c r="M621" s="48" t="e" vm="1">
        <f t="shared" si="66"/>
        <v>#VALUE!</v>
      </c>
      <c r="N621" t="e" vm="1">
        <f t="shared" si="67"/>
        <v>#VALUE!</v>
      </c>
      <c r="O621" s="1">
        <f>Main!$C$28</f>
        <v>549.13290547962629</v>
      </c>
      <c r="P621" s="48" t="e" vm="1">
        <f t="shared" si="68"/>
        <v>#VALUE!</v>
      </c>
      <c r="Q621" t="e" vm="1">
        <f t="shared" si="69"/>
        <v>#VALUE!</v>
      </c>
    </row>
    <row r="622" spans="1:17">
      <c r="A622">
        <v>612</v>
      </c>
      <c r="C622" t="e" vm="2">
        <f>[1]!GenLognormal($C$9,$C$10)</f>
        <v>#VALUE!</v>
      </c>
      <c r="D622" t="e" vm="2">
        <f>[1]!GenLognormal($D$9,$D$10)</f>
        <v>#VALUE!</v>
      </c>
      <c r="E622" t="e" vm="2">
        <f>[1]!genNormal($E$9,$E$10)</f>
        <v>#VALUE!</v>
      </c>
      <c r="F622" t="e" vm="2">
        <f>[1]!GenLognormal($F$9,$F$10)</f>
        <v>#VALUE!</v>
      </c>
      <c r="G622" t="e" vm="2">
        <f>[1]!genBinomial(1,0.567)</f>
        <v>#VALUE!</v>
      </c>
      <c r="H622" s="13" t="e" vm="1">
        <f t="shared" si="63"/>
        <v>#VALUE!</v>
      </c>
      <c r="I622" s="1">
        <f>Main!$A$28</f>
        <v>546.4568794166978</v>
      </c>
      <c r="J622" s="48" t="e" vm="1">
        <f t="shared" si="64"/>
        <v>#VALUE!</v>
      </c>
      <c r="K622" t="e" vm="1">
        <f t="shared" si="65"/>
        <v>#VALUE!</v>
      </c>
      <c r="L622" s="1">
        <f>Main!$B$28</f>
        <v>543.76347110552581</v>
      </c>
      <c r="M622" s="48" t="e" vm="1">
        <f t="shared" si="66"/>
        <v>#VALUE!</v>
      </c>
      <c r="N622" t="e" vm="1">
        <f t="shared" si="67"/>
        <v>#VALUE!</v>
      </c>
      <c r="O622" s="1">
        <f>Main!$C$28</f>
        <v>549.13290547962629</v>
      </c>
      <c r="P622" s="48" t="e" vm="1">
        <f t="shared" si="68"/>
        <v>#VALUE!</v>
      </c>
      <c r="Q622" t="e" vm="1">
        <f t="shared" si="69"/>
        <v>#VALUE!</v>
      </c>
    </row>
    <row r="623" spans="1:17">
      <c r="A623">
        <v>613</v>
      </c>
      <c r="C623" t="e" vm="2">
        <f>[1]!GenLognormal($C$9,$C$10)</f>
        <v>#VALUE!</v>
      </c>
      <c r="D623" t="e" vm="2">
        <f>[1]!GenLognormal($D$9,$D$10)</f>
        <v>#VALUE!</v>
      </c>
      <c r="E623" t="e" vm="2">
        <f>[1]!genNormal($E$9,$E$10)</f>
        <v>#VALUE!</v>
      </c>
      <c r="F623" t="e" vm="2">
        <f>[1]!GenLognormal($F$9,$F$10)</f>
        <v>#VALUE!</v>
      </c>
      <c r="G623" t="e" vm="2">
        <f>[1]!genBinomial(1,0.567)</f>
        <v>#VALUE!</v>
      </c>
      <c r="H623" s="13" t="e" vm="1">
        <f t="shared" si="63"/>
        <v>#VALUE!</v>
      </c>
      <c r="I623" s="1">
        <f>Main!$A$28</f>
        <v>546.4568794166978</v>
      </c>
      <c r="J623" s="48" t="e" vm="1">
        <f t="shared" si="64"/>
        <v>#VALUE!</v>
      </c>
      <c r="K623" t="e" vm="1">
        <f t="shared" si="65"/>
        <v>#VALUE!</v>
      </c>
      <c r="L623" s="1">
        <f>Main!$B$28</f>
        <v>543.76347110552581</v>
      </c>
      <c r="M623" s="48" t="e" vm="1">
        <f t="shared" si="66"/>
        <v>#VALUE!</v>
      </c>
      <c r="N623" t="e" vm="1">
        <f t="shared" si="67"/>
        <v>#VALUE!</v>
      </c>
      <c r="O623" s="1">
        <f>Main!$C$28</f>
        <v>549.13290547962629</v>
      </c>
      <c r="P623" s="48" t="e" vm="1">
        <f t="shared" si="68"/>
        <v>#VALUE!</v>
      </c>
      <c r="Q623" t="e" vm="1">
        <f t="shared" si="69"/>
        <v>#VALUE!</v>
      </c>
    </row>
    <row r="624" spans="1:17">
      <c r="A624">
        <v>614</v>
      </c>
      <c r="C624" t="e" vm="2">
        <f>[1]!GenLognormal($C$9,$C$10)</f>
        <v>#VALUE!</v>
      </c>
      <c r="D624" t="e" vm="2">
        <f>[1]!GenLognormal($D$9,$D$10)</f>
        <v>#VALUE!</v>
      </c>
      <c r="E624" t="e" vm="2">
        <f>[1]!genNormal($E$9,$E$10)</f>
        <v>#VALUE!</v>
      </c>
      <c r="F624" t="e" vm="2">
        <f>[1]!GenLognormal($F$9,$F$10)</f>
        <v>#VALUE!</v>
      </c>
      <c r="G624" t="e" vm="2">
        <f>[1]!genBinomial(1,0.567)</f>
        <v>#VALUE!</v>
      </c>
      <c r="H624" s="13" t="e" vm="1">
        <f t="shared" si="63"/>
        <v>#VALUE!</v>
      </c>
      <c r="I624" s="1">
        <f>Main!$A$28</f>
        <v>546.4568794166978</v>
      </c>
      <c r="J624" s="48" t="e" vm="1">
        <f t="shared" si="64"/>
        <v>#VALUE!</v>
      </c>
      <c r="K624" t="e" vm="1">
        <f t="shared" si="65"/>
        <v>#VALUE!</v>
      </c>
      <c r="L624" s="1">
        <f>Main!$B$28</f>
        <v>543.76347110552581</v>
      </c>
      <c r="M624" s="48" t="e" vm="1">
        <f t="shared" si="66"/>
        <v>#VALUE!</v>
      </c>
      <c r="N624" t="e" vm="1">
        <f t="shared" si="67"/>
        <v>#VALUE!</v>
      </c>
      <c r="O624" s="1">
        <f>Main!$C$28</f>
        <v>549.13290547962629</v>
      </c>
      <c r="P624" s="48" t="e" vm="1">
        <f t="shared" si="68"/>
        <v>#VALUE!</v>
      </c>
      <c r="Q624" t="e" vm="1">
        <f t="shared" si="69"/>
        <v>#VALUE!</v>
      </c>
    </row>
    <row r="625" spans="1:17">
      <c r="A625">
        <v>615</v>
      </c>
      <c r="C625" t="e" vm="2">
        <f>[1]!GenLognormal($C$9,$C$10)</f>
        <v>#VALUE!</v>
      </c>
      <c r="D625" t="e" vm="2">
        <f>[1]!GenLognormal($D$9,$D$10)</f>
        <v>#VALUE!</v>
      </c>
      <c r="E625" t="e" vm="2">
        <f>[1]!genNormal($E$9,$E$10)</f>
        <v>#VALUE!</v>
      </c>
      <c r="F625" t="e" vm="2">
        <f>[1]!GenLognormal($F$9,$F$10)</f>
        <v>#VALUE!</v>
      </c>
      <c r="G625" t="e" vm="2">
        <f>[1]!genBinomial(1,0.567)</f>
        <v>#VALUE!</v>
      </c>
      <c r="H625" s="13" t="e" vm="1">
        <f t="shared" si="63"/>
        <v>#VALUE!</v>
      </c>
      <c r="I625" s="1">
        <f>Main!$A$28</f>
        <v>546.4568794166978</v>
      </c>
      <c r="J625" s="48" t="e" vm="1">
        <f t="shared" si="64"/>
        <v>#VALUE!</v>
      </c>
      <c r="K625" t="e" vm="1">
        <f t="shared" si="65"/>
        <v>#VALUE!</v>
      </c>
      <c r="L625" s="1">
        <f>Main!$B$28</f>
        <v>543.76347110552581</v>
      </c>
      <c r="M625" s="48" t="e" vm="1">
        <f t="shared" si="66"/>
        <v>#VALUE!</v>
      </c>
      <c r="N625" t="e" vm="1">
        <f t="shared" si="67"/>
        <v>#VALUE!</v>
      </c>
      <c r="O625" s="1">
        <f>Main!$C$28</f>
        <v>549.13290547962629</v>
      </c>
      <c r="P625" s="48" t="e" vm="1">
        <f t="shared" si="68"/>
        <v>#VALUE!</v>
      </c>
      <c r="Q625" t="e" vm="1">
        <f t="shared" si="69"/>
        <v>#VALUE!</v>
      </c>
    </row>
    <row r="626" spans="1:17">
      <c r="A626">
        <v>616</v>
      </c>
      <c r="C626" t="e" vm="2">
        <f>[1]!GenLognormal($C$9,$C$10)</f>
        <v>#VALUE!</v>
      </c>
      <c r="D626" t="e" vm="2">
        <f>[1]!GenLognormal($D$9,$D$10)</f>
        <v>#VALUE!</v>
      </c>
      <c r="E626" t="e" vm="2">
        <f>[1]!genNormal($E$9,$E$10)</f>
        <v>#VALUE!</v>
      </c>
      <c r="F626" t="e" vm="2">
        <f>[1]!GenLognormal($F$9,$F$10)</f>
        <v>#VALUE!</v>
      </c>
      <c r="G626" t="e" vm="2">
        <f>[1]!genBinomial(1,0.567)</f>
        <v>#VALUE!</v>
      </c>
      <c r="H626" s="13" t="e" vm="1">
        <f t="shared" si="63"/>
        <v>#VALUE!</v>
      </c>
      <c r="I626" s="1">
        <f>Main!$A$28</f>
        <v>546.4568794166978</v>
      </c>
      <c r="J626" s="48" t="e" vm="1">
        <f t="shared" si="64"/>
        <v>#VALUE!</v>
      </c>
      <c r="K626" t="e" vm="1">
        <f t="shared" si="65"/>
        <v>#VALUE!</v>
      </c>
      <c r="L626" s="1">
        <f>Main!$B$28</f>
        <v>543.76347110552581</v>
      </c>
      <c r="M626" s="48" t="e" vm="1">
        <f t="shared" si="66"/>
        <v>#VALUE!</v>
      </c>
      <c r="N626" t="e" vm="1">
        <f t="shared" si="67"/>
        <v>#VALUE!</v>
      </c>
      <c r="O626" s="1">
        <f>Main!$C$28</f>
        <v>549.13290547962629</v>
      </c>
      <c r="P626" s="48" t="e" vm="1">
        <f t="shared" si="68"/>
        <v>#VALUE!</v>
      </c>
      <c r="Q626" t="e" vm="1">
        <f t="shared" si="69"/>
        <v>#VALUE!</v>
      </c>
    </row>
    <row r="627" spans="1:17">
      <c r="A627">
        <v>617</v>
      </c>
      <c r="C627" t="e" vm="2">
        <f>[1]!GenLognormal($C$9,$C$10)</f>
        <v>#VALUE!</v>
      </c>
      <c r="D627" t="e" vm="2">
        <f>[1]!GenLognormal($D$9,$D$10)</f>
        <v>#VALUE!</v>
      </c>
      <c r="E627" t="e" vm="2">
        <f>[1]!genNormal($E$9,$E$10)</f>
        <v>#VALUE!</v>
      </c>
      <c r="F627" t="e" vm="2">
        <f>[1]!GenLognormal($F$9,$F$10)</f>
        <v>#VALUE!</v>
      </c>
      <c r="G627" t="e" vm="2">
        <f>[1]!genBinomial(1,0.567)</f>
        <v>#VALUE!</v>
      </c>
      <c r="H627" s="13" t="e" vm="1">
        <f t="shared" si="63"/>
        <v>#VALUE!</v>
      </c>
      <c r="I627" s="1">
        <f>Main!$A$28</f>
        <v>546.4568794166978</v>
      </c>
      <c r="J627" s="48" t="e" vm="1">
        <f t="shared" si="64"/>
        <v>#VALUE!</v>
      </c>
      <c r="K627" t="e" vm="1">
        <f t="shared" si="65"/>
        <v>#VALUE!</v>
      </c>
      <c r="L627" s="1">
        <f>Main!$B$28</f>
        <v>543.76347110552581</v>
      </c>
      <c r="M627" s="48" t="e" vm="1">
        <f t="shared" si="66"/>
        <v>#VALUE!</v>
      </c>
      <c r="N627" t="e" vm="1">
        <f t="shared" si="67"/>
        <v>#VALUE!</v>
      </c>
      <c r="O627" s="1">
        <f>Main!$C$28</f>
        <v>549.13290547962629</v>
      </c>
      <c r="P627" s="48" t="e" vm="1">
        <f t="shared" si="68"/>
        <v>#VALUE!</v>
      </c>
      <c r="Q627" t="e" vm="1">
        <f t="shared" si="69"/>
        <v>#VALUE!</v>
      </c>
    </row>
    <row r="628" spans="1:17">
      <c r="A628">
        <v>618</v>
      </c>
      <c r="C628" t="e" vm="2">
        <f>[1]!GenLognormal($C$9,$C$10)</f>
        <v>#VALUE!</v>
      </c>
      <c r="D628" t="e" vm="2">
        <f>[1]!GenLognormal($D$9,$D$10)</f>
        <v>#VALUE!</v>
      </c>
      <c r="E628" t="e" vm="2">
        <f>[1]!genNormal($E$9,$E$10)</f>
        <v>#VALUE!</v>
      </c>
      <c r="F628" t="e" vm="2">
        <f>[1]!GenLognormal($F$9,$F$10)</f>
        <v>#VALUE!</v>
      </c>
      <c r="G628" t="e" vm="2">
        <f>[1]!genBinomial(1,0.567)</f>
        <v>#VALUE!</v>
      </c>
      <c r="H628" s="13" t="e" vm="1">
        <f t="shared" si="63"/>
        <v>#VALUE!</v>
      </c>
      <c r="I628" s="1">
        <f>Main!$A$28</f>
        <v>546.4568794166978</v>
      </c>
      <c r="J628" s="48" t="e" vm="1">
        <f t="shared" si="64"/>
        <v>#VALUE!</v>
      </c>
      <c r="K628" t="e" vm="1">
        <f t="shared" si="65"/>
        <v>#VALUE!</v>
      </c>
      <c r="L628" s="1">
        <f>Main!$B$28</f>
        <v>543.76347110552581</v>
      </c>
      <c r="M628" s="48" t="e" vm="1">
        <f t="shared" si="66"/>
        <v>#VALUE!</v>
      </c>
      <c r="N628" t="e" vm="1">
        <f t="shared" si="67"/>
        <v>#VALUE!</v>
      </c>
      <c r="O628" s="1">
        <f>Main!$C$28</f>
        <v>549.13290547962629</v>
      </c>
      <c r="P628" s="48" t="e" vm="1">
        <f t="shared" si="68"/>
        <v>#VALUE!</v>
      </c>
      <c r="Q628" t="e" vm="1">
        <f t="shared" si="69"/>
        <v>#VALUE!</v>
      </c>
    </row>
    <row r="629" spans="1:17">
      <c r="A629">
        <v>619</v>
      </c>
      <c r="C629" t="e" vm="2">
        <f>[1]!GenLognormal($C$9,$C$10)</f>
        <v>#VALUE!</v>
      </c>
      <c r="D629" t="e" vm="2">
        <f>[1]!GenLognormal($D$9,$D$10)</f>
        <v>#VALUE!</v>
      </c>
      <c r="E629" t="e" vm="2">
        <f>[1]!genNormal($E$9,$E$10)</f>
        <v>#VALUE!</v>
      </c>
      <c r="F629" t="e" vm="2">
        <f>[1]!GenLognormal($F$9,$F$10)</f>
        <v>#VALUE!</v>
      </c>
      <c r="G629" t="e" vm="2">
        <f>[1]!genBinomial(1,0.567)</f>
        <v>#VALUE!</v>
      </c>
      <c r="H629" s="13" t="e" vm="1">
        <f t="shared" si="63"/>
        <v>#VALUE!</v>
      </c>
      <c r="I629" s="1">
        <f>Main!$A$28</f>
        <v>546.4568794166978</v>
      </c>
      <c r="J629" s="48" t="e" vm="1">
        <f t="shared" si="64"/>
        <v>#VALUE!</v>
      </c>
      <c r="K629" t="e" vm="1">
        <f t="shared" si="65"/>
        <v>#VALUE!</v>
      </c>
      <c r="L629" s="1">
        <f>Main!$B$28</f>
        <v>543.76347110552581</v>
      </c>
      <c r="M629" s="48" t="e" vm="1">
        <f t="shared" si="66"/>
        <v>#VALUE!</v>
      </c>
      <c r="N629" t="e" vm="1">
        <f t="shared" si="67"/>
        <v>#VALUE!</v>
      </c>
      <c r="O629" s="1">
        <f>Main!$C$28</f>
        <v>549.13290547962629</v>
      </c>
      <c r="P629" s="48" t="e" vm="1">
        <f t="shared" si="68"/>
        <v>#VALUE!</v>
      </c>
      <c r="Q629" t="e" vm="1">
        <f t="shared" si="69"/>
        <v>#VALUE!</v>
      </c>
    </row>
    <row r="630" spans="1:17">
      <c r="A630">
        <v>620</v>
      </c>
      <c r="C630" t="e" vm="2">
        <f>[1]!GenLognormal($C$9,$C$10)</f>
        <v>#VALUE!</v>
      </c>
      <c r="D630" t="e" vm="2">
        <f>[1]!GenLognormal($D$9,$D$10)</f>
        <v>#VALUE!</v>
      </c>
      <c r="E630" t="e" vm="2">
        <f>[1]!genNormal($E$9,$E$10)</f>
        <v>#VALUE!</v>
      </c>
      <c r="F630" t="e" vm="2">
        <f>[1]!GenLognormal($F$9,$F$10)</f>
        <v>#VALUE!</v>
      </c>
      <c r="G630" t="e" vm="2">
        <f>[1]!genBinomial(1,0.567)</f>
        <v>#VALUE!</v>
      </c>
      <c r="H630" s="13" t="e" vm="1">
        <f t="shared" si="63"/>
        <v>#VALUE!</v>
      </c>
      <c r="I630" s="1">
        <f>Main!$A$28</f>
        <v>546.4568794166978</v>
      </c>
      <c r="J630" s="48" t="e" vm="1">
        <f t="shared" si="64"/>
        <v>#VALUE!</v>
      </c>
      <c r="K630" t="e" vm="1">
        <f t="shared" si="65"/>
        <v>#VALUE!</v>
      </c>
      <c r="L630" s="1">
        <f>Main!$B$28</f>
        <v>543.76347110552581</v>
      </c>
      <c r="M630" s="48" t="e" vm="1">
        <f t="shared" si="66"/>
        <v>#VALUE!</v>
      </c>
      <c r="N630" t="e" vm="1">
        <f t="shared" si="67"/>
        <v>#VALUE!</v>
      </c>
      <c r="O630" s="1">
        <f>Main!$C$28</f>
        <v>549.13290547962629</v>
      </c>
      <c r="P630" s="48" t="e" vm="1">
        <f t="shared" si="68"/>
        <v>#VALUE!</v>
      </c>
      <c r="Q630" t="e" vm="1">
        <f t="shared" si="69"/>
        <v>#VALUE!</v>
      </c>
    </row>
    <row r="631" spans="1:17">
      <c r="A631">
        <v>621</v>
      </c>
      <c r="C631" t="e" vm="2">
        <f>[1]!GenLognormal($C$9,$C$10)</f>
        <v>#VALUE!</v>
      </c>
      <c r="D631" t="e" vm="2">
        <f>[1]!GenLognormal($D$9,$D$10)</f>
        <v>#VALUE!</v>
      </c>
      <c r="E631" t="e" vm="2">
        <f>[1]!genNormal($E$9,$E$10)</f>
        <v>#VALUE!</v>
      </c>
      <c r="F631" t="e" vm="2">
        <f>[1]!GenLognormal($F$9,$F$10)</f>
        <v>#VALUE!</v>
      </c>
      <c r="G631" t="e" vm="2">
        <f>[1]!genBinomial(1,0.567)</f>
        <v>#VALUE!</v>
      </c>
      <c r="H631" s="13" t="e" vm="1">
        <f t="shared" si="63"/>
        <v>#VALUE!</v>
      </c>
      <c r="I631" s="1">
        <f>Main!$A$28</f>
        <v>546.4568794166978</v>
      </c>
      <c r="J631" s="48" t="e" vm="1">
        <f t="shared" si="64"/>
        <v>#VALUE!</v>
      </c>
      <c r="K631" t="e" vm="1">
        <f t="shared" si="65"/>
        <v>#VALUE!</v>
      </c>
      <c r="L631" s="1">
        <f>Main!$B$28</f>
        <v>543.76347110552581</v>
      </c>
      <c r="M631" s="48" t="e" vm="1">
        <f t="shared" si="66"/>
        <v>#VALUE!</v>
      </c>
      <c r="N631" t="e" vm="1">
        <f t="shared" si="67"/>
        <v>#VALUE!</v>
      </c>
      <c r="O631" s="1">
        <f>Main!$C$28</f>
        <v>549.13290547962629</v>
      </c>
      <c r="P631" s="48" t="e" vm="1">
        <f t="shared" si="68"/>
        <v>#VALUE!</v>
      </c>
      <c r="Q631" t="e" vm="1">
        <f t="shared" si="69"/>
        <v>#VALUE!</v>
      </c>
    </row>
    <row r="632" spans="1:17">
      <c r="A632">
        <v>622</v>
      </c>
      <c r="C632" t="e" vm="2">
        <f>[1]!GenLognormal($C$9,$C$10)</f>
        <v>#VALUE!</v>
      </c>
      <c r="D632" t="e" vm="2">
        <f>[1]!GenLognormal($D$9,$D$10)</f>
        <v>#VALUE!</v>
      </c>
      <c r="E632" t="e" vm="2">
        <f>[1]!genNormal($E$9,$E$10)</f>
        <v>#VALUE!</v>
      </c>
      <c r="F632" t="e" vm="2">
        <f>[1]!GenLognormal($F$9,$F$10)</f>
        <v>#VALUE!</v>
      </c>
      <c r="G632" t="e" vm="2">
        <f>[1]!genBinomial(1,0.567)</f>
        <v>#VALUE!</v>
      </c>
      <c r="H632" s="13" t="e" vm="1">
        <f t="shared" si="63"/>
        <v>#VALUE!</v>
      </c>
      <c r="I632" s="1">
        <f>Main!$A$28</f>
        <v>546.4568794166978</v>
      </c>
      <c r="J632" s="48" t="e" vm="1">
        <f t="shared" si="64"/>
        <v>#VALUE!</v>
      </c>
      <c r="K632" t="e" vm="1">
        <f t="shared" si="65"/>
        <v>#VALUE!</v>
      </c>
      <c r="L632" s="1">
        <f>Main!$B$28</f>
        <v>543.76347110552581</v>
      </c>
      <c r="M632" s="48" t="e" vm="1">
        <f t="shared" si="66"/>
        <v>#VALUE!</v>
      </c>
      <c r="N632" t="e" vm="1">
        <f t="shared" si="67"/>
        <v>#VALUE!</v>
      </c>
      <c r="O632" s="1">
        <f>Main!$C$28</f>
        <v>549.13290547962629</v>
      </c>
      <c r="P632" s="48" t="e" vm="1">
        <f t="shared" si="68"/>
        <v>#VALUE!</v>
      </c>
      <c r="Q632" t="e" vm="1">
        <f t="shared" si="69"/>
        <v>#VALUE!</v>
      </c>
    </row>
    <row r="633" spans="1:17">
      <c r="A633">
        <v>623</v>
      </c>
      <c r="C633" t="e" vm="2">
        <f>[1]!GenLognormal($C$9,$C$10)</f>
        <v>#VALUE!</v>
      </c>
      <c r="D633" t="e" vm="2">
        <f>[1]!GenLognormal($D$9,$D$10)</f>
        <v>#VALUE!</v>
      </c>
      <c r="E633" t="e" vm="2">
        <f>[1]!genNormal($E$9,$E$10)</f>
        <v>#VALUE!</v>
      </c>
      <c r="F633" t="e" vm="2">
        <f>[1]!GenLognormal($F$9,$F$10)</f>
        <v>#VALUE!</v>
      </c>
      <c r="G633" t="e" vm="2">
        <f>[1]!genBinomial(1,0.567)</f>
        <v>#VALUE!</v>
      </c>
      <c r="H633" s="13" t="e" vm="1">
        <f t="shared" si="63"/>
        <v>#VALUE!</v>
      </c>
      <c r="I633" s="1">
        <f>Main!$A$28</f>
        <v>546.4568794166978</v>
      </c>
      <c r="J633" s="48" t="e" vm="1">
        <f t="shared" si="64"/>
        <v>#VALUE!</v>
      </c>
      <c r="K633" t="e" vm="1">
        <f t="shared" si="65"/>
        <v>#VALUE!</v>
      </c>
      <c r="L633" s="1">
        <f>Main!$B$28</f>
        <v>543.76347110552581</v>
      </c>
      <c r="M633" s="48" t="e" vm="1">
        <f t="shared" si="66"/>
        <v>#VALUE!</v>
      </c>
      <c r="N633" t="e" vm="1">
        <f t="shared" si="67"/>
        <v>#VALUE!</v>
      </c>
      <c r="O633" s="1">
        <f>Main!$C$28</f>
        <v>549.13290547962629</v>
      </c>
      <c r="P633" s="48" t="e" vm="1">
        <f t="shared" si="68"/>
        <v>#VALUE!</v>
      </c>
      <c r="Q633" t="e" vm="1">
        <f t="shared" si="69"/>
        <v>#VALUE!</v>
      </c>
    </row>
    <row r="634" spans="1:17">
      <c r="A634">
        <v>624</v>
      </c>
      <c r="C634" t="e" vm="2">
        <f>[1]!GenLognormal($C$9,$C$10)</f>
        <v>#VALUE!</v>
      </c>
      <c r="D634" t="e" vm="2">
        <f>[1]!GenLognormal($D$9,$D$10)</f>
        <v>#VALUE!</v>
      </c>
      <c r="E634" t="e" vm="2">
        <f>[1]!genNormal($E$9,$E$10)</f>
        <v>#VALUE!</v>
      </c>
      <c r="F634" t="e" vm="2">
        <f>[1]!GenLognormal($F$9,$F$10)</f>
        <v>#VALUE!</v>
      </c>
      <c r="G634" t="e" vm="2">
        <f>[1]!genBinomial(1,0.567)</f>
        <v>#VALUE!</v>
      </c>
      <c r="H634" s="13" t="e" vm="1">
        <f t="shared" si="63"/>
        <v>#VALUE!</v>
      </c>
      <c r="I634" s="1">
        <f>Main!$A$28</f>
        <v>546.4568794166978</v>
      </c>
      <c r="J634" s="48" t="e" vm="1">
        <f t="shared" si="64"/>
        <v>#VALUE!</v>
      </c>
      <c r="K634" t="e" vm="1">
        <f t="shared" si="65"/>
        <v>#VALUE!</v>
      </c>
      <c r="L634" s="1">
        <f>Main!$B$28</f>
        <v>543.76347110552581</v>
      </c>
      <c r="M634" s="48" t="e" vm="1">
        <f t="shared" si="66"/>
        <v>#VALUE!</v>
      </c>
      <c r="N634" t="e" vm="1">
        <f t="shared" si="67"/>
        <v>#VALUE!</v>
      </c>
      <c r="O634" s="1">
        <f>Main!$C$28</f>
        <v>549.13290547962629</v>
      </c>
      <c r="P634" s="48" t="e" vm="1">
        <f t="shared" si="68"/>
        <v>#VALUE!</v>
      </c>
      <c r="Q634" t="e" vm="1">
        <f t="shared" si="69"/>
        <v>#VALUE!</v>
      </c>
    </row>
    <row r="635" spans="1:17">
      <c r="A635">
        <v>625</v>
      </c>
      <c r="C635" t="e" vm="2">
        <f>[1]!GenLognormal($C$9,$C$10)</f>
        <v>#VALUE!</v>
      </c>
      <c r="D635" t="e" vm="2">
        <f>[1]!GenLognormal($D$9,$D$10)</f>
        <v>#VALUE!</v>
      </c>
      <c r="E635" t="e" vm="2">
        <f>[1]!genNormal($E$9,$E$10)</f>
        <v>#VALUE!</v>
      </c>
      <c r="F635" t="e" vm="2">
        <f>[1]!GenLognormal($F$9,$F$10)</f>
        <v>#VALUE!</v>
      </c>
      <c r="G635" t="e" vm="2">
        <f>[1]!genBinomial(1,0.567)</f>
        <v>#VALUE!</v>
      </c>
      <c r="H635" s="13" t="e" vm="1">
        <f t="shared" si="63"/>
        <v>#VALUE!</v>
      </c>
      <c r="I635" s="1">
        <f>Main!$A$28</f>
        <v>546.4568794166978</v>
      </c>
      <c r="J635" s="48" t="e" vm="1">
        <f t="shared" si="64"/>
        <v>#VALUE!</v>
      </c>
      <c r="K635" t="e" vm="1">
        <f t="shared" si="65"/>
        <v>#VALUE!</v>
      </c>
      <c r="L635" s="1">
        <f>Main!$B$28</f>
        <v>543.76347110552581</v>
      </c>
      <c r="M635" s="48" t="e" vm="1">
        <f t="shared" si="66"/>
        <v>#VALUE!</v>
      </c>
      <c r="N635" t="e" vm="1">
        <f t="shared" si="67"/>
        <v>#VALUE!</v>
      </c>
      <c r="O635" s="1">
        <f>Main!$C$28</f>
        <v>549.13290547962629</v>
      </c>
      <c r="P635" s="48" t="e" vm="1">
        <f t="shared" si="68"/>
        <v>#VALUE!</v>
      </c>
      <c r="Q635" t="e" vm="1">
        <f t="shared" si="69"/>
        <v>#VALUE!</v>
      </c>
    </row>
    <row r="636" spans="1:17">
      <c r="A636">
        <v>626</v>
      </c>
      <c r="C636" t="e" vm="2">
        <f>[1]!GenLognormal($C$9,$C$10)</f>
        <v>#VALUE!</v>
      </c>
      <c r="D636" t="e" vm="2">
        <f>[1]!GenLognormal($D$9,$D$10)</f>
        <v>#VALUE!</v>
      </c>
      <c r="E636" t="e" vm="2">
        <f>[1]!genNormal($E$9,$E$10)</f>
        <v>#VALUE!</v>
      </c>
      <c r="F636" t="e" vm="2">
        <f>[1]!GenLognormal($F$9,$F$10)</f>
        <v>#VALUE!</v>
      </c>
      <c r="G636" t="e" vm="2">
        <f>[1]!genBinomial(1,0.567)</f>
        <v>#VALUE!</v>
      </c>
      <c r="H636" s="13" t="e" vm="1">
        <f t="shared" si="63"/>
        <v>#VALUE!</v>
      </c>
      <c r="I636" s="1">
        <f>Main!$A$28</f>
        <v>546.4568794166978</v>
      </c>
      <c r="J636" s="48" t="e" vm="1">
        <f t="shared" si="64"/>
        <v>#VALUE!</v>
      </c>
      <c r="K636" t="e" vm="1">
        <f t="shared" si="65"/>
        <v>#VALUE!</v>
      </c>
      <c r="L636" s="1">
        <f>Main!$B$28</f>
        <v>543.76347110552581</v>
      </c>
      <c r="M636" s="48" t="e" vm="1">
        <f t="shared" si="66"/>
        <v>#VALUE!</v>
      </c>
      <c r="N636" t="e" vm="1">
        <f t="shared" si="67"/>
        <v>#VALUE!</v>
      </c>
      <c r="O636" s="1">
        <f>Main!$C$28</f>
        <v>549.13290547962629</v>
      </c>
      <c r="P636" s="48" t="e" vm="1">
        <f t="shared" si="68"/>
        <v>#VALUE!</v>
      </c>
      <c r="Q636" t="e" vm="1">
        <f t="shared" si="69"/>
        <v>#VALUE!</v>
      </c>
    </row>
    <row r="637" spans="1:17">
      <c r="A637">
        <v>627</v>
      </c>
      <c r="C637" t="e" vm="2">
        <f>[1]!GenLognormal($C$9,$C$10)</f>
        <v>#VALUE!</v>
      </c>
      <c r="D637" t="e" vm="2">
        <f>[1]!GenLognormal($D$9,$D$10)</f>
        <v>#VALUE!</v>
      </c>
      <c r="E637" t="e" vm="2">
        <f>[1]!genNormal($E$9,$E$10)</f>
        <v>#VALUE!</v>
      </c>
      <c r="F637" t="e" vm="2">
        <f>[1]!GenLognormal($F$9,$F$10)</f>
        <v>#VALUE!</v>
      </c>
      <c r="G637" t="e" vm="2">
        <f>[1]!genBinomial(1,0.567)</f>
        <v>#VALUE!</v>
      </c>
      <c r="H637" s="13" t="e" vm="1">
        <f t="shared" si="63"/>
        <v>#VALUE!</v>
      </c>
      <c r="I637" s="1">
        <f>Main!$A$28</f>
        <v>546.4568794166978</v>
      </c>
      <c r="J637" s="48" t="e" vm="1">
        <f t="shared" si="64"/>
        <v>#VALUE!</v>
      </c>
      <c r="K637" t="e" vm="1">
        <f t="shared" si="65"/>
        <v>#VALUE!</v>
      </c>
      <c r="L637" s="1">
        <f>Main!$B$28</f>
        <v>543.76347110552581</v>
      </c>
      <c r="M637" s="48" t="e" vm="1">
        <f t="shared" si="66"/>
        <v>#VALUE!</v>
      </c>
      <c r="N637" t="e" vm="1">
        <f t="shared" si="67"/>
        <v>#VALUE!</v>
      </c>
      <c r="O637" s="1">
        <f>Main!$C$28</f>
        <v>549.13290547962629</v>
      </c>
      <c r="P637" s="48" t="e" vm="1">
        <f t="shared" si="68"/>
        <v>#VALUE!</v>
      </c>
      <c r="Q637" t="e" vm="1">
        <f t="shared" si="69"/>
        <v>#VALUE!</v>
      </c>
    </row>
    <row r="638" spans="1:17">
      <c r="A638">
        <v>628</v>
      </c>
      <c r="C638" t="e" vm="2">
        <f>[1]!GenLognormal($C$9,$C$10)</f>
        <v>#VALUE!</v>
      </c>
      <c r="D638" t="e" vm="2">
        <f>[1]!GenLognormal($D$9,$D$10)</f>
        <v>#VALUE!</v>
      </c>
      <c r="E638" t="e" vm="2">
        <f>[1]!genNormal($E$9,$E$10)</f>
        <v>#VALUE!</v>
      </c>
      <c r="F638" t="e" vm="2">
        <f>[1]!GenLognormal($F$9,$F$10)</f>
        <v>#VALUE!</v>
      </c>
      <c r="G638" t="e" vm="2">
        <f>[1]!genBinomial(1,0.567)</f>
        <v>#VALUE!</v>
      </c>
      <c r="H638" s="13" t="e" vm="1">
        <f t="shared" si="63"/>
        <v>#VALUE!</v>
      </c>
      <c r="I638" s="1">
        <f>Main!$A$28</f>
        <v>546.4568794166978</v>
      </c>
      <c r="J638" s="48" t="e" vm="1">
        <f t="shared" si="64"/>
        <v>#VALUE!</v>
      </c>
      <c r="K638" t="e" vm="1">
        <f t="shared" si="65"/>
        <v>#VALUE!</v>
      </c>
      <c r="L638" s="1">
        <f>Main!$B$28</f>
        <v>543.76347110552581</v>
      </c>
      <c r="M638" s="48" t="e" vm="1">
        <f t="shared" si="66"/>
        <v>#VALUE!</v>
      </c>
      <c r="N638" t="e" vm="1">
        <f t="shared" si="67"/>
        <v>#VALUE!</v>
      </c>
      <c r="O638" s="1">
        <f>Main!$C$28</f>
        <v>549.13290547962629</v>
      </c>
      <c r="P638" s="48" t="e" vm="1">
        <f t="shared" si="68"/>
        <v>#VALUE!</v>
      </c>
      <c r="Q638" t="e" vm="1">
        <f t="shared" si="69"/>
        <v>#VALUE!</v>
      </c>
    </row>
    <row r="639" spans="1:17">
      <c r="A639">
        <v>629</v>
      </c>
      <c r="C639" t="e" vm="2">
        <f>[1]!GenLognormal($C$9,$C$10)</f>
        <v>#VALUE!</v>
      </c>
      <c r="D639" t="e" vm="2">
        <f>[1]!GenLognormal($D$9,$D$10)</f>
        <v>#VALUE!</v>
      </c>
      <c r="E639" t="e" vm="2">
        <f>[1]!genNormal($E$9,$E$10)</f>
        <v>#VALUE!</v>
      </c>
      <c r="F639" t="e" vm="2">
        <f>[1]!GenLognormal($F$9,$F$10)</f>
        <v>#VALUE!</v>
      </c>
      <c r="G639" t="e" vm="2">
        <f>[1]!genBinomial(1,0.567)</f>
        <v>#VALUE!</v>
      </c>
      <c r="H639" s="13" t="e" vm="1">
        <f t="shared" si="63"/>
        <v>#VALUE!</v>
      </c>
      <c r="I639" s="1">
        <f>Main!$A$28</f>
        <v>546.4568794166978</v>
      </c>
      <c r="J639" s="48" t="e" vm="1">
        <f t="shared" si="64"/>
        <v>#VALUE!</v>
      </c>
      <c r="K639" t="e" vm="1">
        <f t="shared" si="65"/>
        <v>#VALUE!</v>
      </c>
      <c r="L639" s="1">
        <f>Main!$B$28</f>
        <v>543.76347110552581</v>
      </c>
      <c r="M639" s="48" t="e" vm="1">
        <f t="shared" si="66"/>
        <v>#VALUE!</v>
      </c>
      <c r="N639" t="e" vm="1">
        <f t="shared" si="67"/>
        <v>#VALUE!</v>
      </c>
      <c r="O639" s="1">
        <f>Main!$C$28</f>
        <v>549.13290547962629</v>
      </c>
      <c r="P639" s="48" t="e" vm="1">
        <f t="shared" si="68"/>
        <v>#VALUE!</v>
      </c>
      <c r="Q639" t="e" vm="1">
        <f t="shared" si="69"/>
        <v>#VALUE!</v>
      </c>
    </row>
    <row r="640" spans="1:17">
      <c r="A640">
        <v>630</v>
      </c>
      <c r="C640" t="e" vm="2">
        <f>[1]!GenLognormal($C$9,$C$10)</f>
        <v>#VALUE!</v>
      </c>
      <c r="D640" t="e" vm="2">
        <f>[1]!GenLognormal($D$9,$D$10)</f>
        <v>#VALUE!</v>
      </c>
      <c r="E640" t="e" vm="2">
        <f>[1]!genNormal($E$9,$E$10)</f>
        <v>#VALUE!</v>
      </c>
      <c r="F640" t="e" vm="2">
        <f>[1]!GenLognormal($F$9,$F$10)</f>
        <v>#VALUE!</v>
      </c>
      <c r="G640" t="e" vm="2">
        <f>[1]!genBinomial(1,0.567)</f>
        <v>#VALUE!</v>
      </c>
      <c r="H640" s="13" t="e" vm="1">
        <f t="shared" si="63"/>
        <v>#VALUE!</v>
      </c>
      <c r="I640" s="1">
        <f>Main!$A$28</f>
        <v>546.4568794166978</v>
      </c>
      <c r="J640" s="48" t="e" vm="1">
        <f t="shared" si="64"/>
        <v>#VALUE!</v>
      </c>
      <c r="K640" t="e" vm="1">
        <f t="shared" si="65"/>
        <v>#VALUE!</v>
      </c>
      <c r="L640" s="1">
        <f>Main!$B$28</f>
        <v>543.76347110552581</v>
      </c>
      <c r="M640" s="48" t="e" vm="1">
        <f t="shared" si="66"/>
        <v>#VALUE!</v>
      </c>
      <c r="N640" t="e" vm="1">
        <f t="shared" si="67"/>
        <v>#VALUE!</v>
      </c>
      <c r="O640" s="1">
        <f>Main!$C$28</f>
        <v>549.13290547962629</v>
      </c>
      <c r="P640" s="48" t="e" vm="1">
        <f t="shared" si="68"/>
        <v>#VALUE!</v>
      </c>
      <c r="Q640" t="e" vm="1">
        <f t="shared" si="69"/>
        <v>#VALUE!</v>
      </c>
    </row>
    <row r="641" spans="1:17">
      <c r="A641">
        <v>631</v>
      </c>
      <c r="C641" t="e" vm="2">
        <f>[1]!GenLognormal($C$9,$C$10)</f>
        <v>#VALUE!</v>
      </c>
      <c r="D641" t="e" vm="2">
        <f>[1]!GenLognormal($D$9,$D$10)</f>
        <v>#VALUE!</v>
      </c>
      <c r="E641" t="e" vm="2">
        <f>[1]!genNormal($E$9,$E$10)</f>
        <v>#VALUE!</v>
      </c>
      <c r="F641" t="e" vm="2">
        <f>[1]!GenLognormal($F$9,$F$10)</f>
        <v>#VALUE!</v>
      </c>
      <c r="G641" t="e" vm="2">
        <f>[1]!genBinomial(1,0.567)</f>
        <v>#VALUE!</v>
      </c>
      <c r="H641" s="13" t="e" vm="1">
        <f t="shared" si="63"/>
        <v>#VALUE!</v>
      </c>
      <c r="I641" s="1">
        <f>Main!$A$28</f>
        <v>546.4568794166978</v>
      </c>
      <c r="J641" s="48" t="e" vm="1">
        <f t="shared" si="64"/>
        <v>#VALUE!</v>
      </c>
      <c r="K641" t="e" vm="1">
        <f t="shared" si="65"/>
        <v>#VALUE!</v>
      </c>
      <c r="L641" s="1">
        <f>Main!$B$28</f>
        <v>543.76347110552581</v>
      </c>
      <c r="M641" s="48" t="e" vm="1">
        <f t="shared" si="66"/>
        <v>#VALUE!</v>
      </c>
      <c r="N641" t="e" vm="1">
        <f t="shared" si="67"/>
        <v>#VALUE!</v>
      </c>
      <c r="O641" s="1">
        <f>Main!$C$28</f>
        <v>549.13290547962629</v>
      </c>
      <c r="P641" s="48" t="e" vm="1">
        <f t="shared" si="68"/>
        <v>#VALUE!</v>
      </c>
      <c r="Q641" t="e" vm="1">
        <f t="shared" si="69"/>
        <v>#VALUE!</v>
      </c>
    </row>
    <row r="642" spans="1:17">
      <c r="A642">
        <v>632</v>
      </c>
      <c r="C642" t="e" vm="2">
        <f>[1]!GenLognormal($C$9,$C$10)</f>
        <v>#VALUE!</v>
      </c>
      <c r="D642" t="e" vm="2">
        <f>[1]!GenLognormal($D$9,$D$10)</f>
        <v>#VALUE!</v>
      </c>
      <c r="E642" t="e" vm="2">
        <f>[1]!genNormal($E$9,$E$10)</f>
        <v>#VALUE!</v>
      </c>
      <c r="F642" t="e" vm="2">
        <f>[1]!GenLognormal($F$9,$F$10)</f>
        <v>#VALUE!</v>
      </c>
      <c r="G642" t="e" vm="2">
        <f>[1]!genBinomial(1,0.567)</f>
        <v>#VALUE!</v>
      </c>
      <c r="H642" s="13" t="e" vm="1">
        <f t="shared" si="63"/>
        <v>#VALUE!</v>
      </c>
      <c r="I642" s="1">
        <f>Main!$A$28</f>
        <v>546.4568794166978</v>
      </c>
      <c r="J642" s="48" t="e" vm="1">
        <f t="shared" si="64"/>
        <v>#VALUE!</v>
      </c>
      <c r="K642" t="e" vm="1">
        <f t="shared" si="65"/>
        <v>#VALUE!</v>
      </c>
      <c r="L642" s="1">
        <f>Main!$B$28</f>
        <v>543.76347110552581</v>
      </c>
      <c r="M642" s="48" t="e" vm="1">
        <f t="shared" si="66"/>
        <v>#VALUE!</v>
      </c>
      <c r="N642" t="e" vm="1">
        <f t="shared" si="67"/>
        <v>#VALUE!</v>
      </c>
      <c r="O642" s="1">
        <f>Main!$C$28</f>
        <v>549.13290547962629</v>
      </c>
      <c r="P642" s="48" t="e" vm="1">
        <f t="shared" si="68"/>
        <v>#VALUE!</v>
      </c>
      <c r="Q642" t="e" vm="1">
        <f t="shared" si="69"/>
        <v>#VALUE!</v>
      </c>
    </row>
    <row r="643" spans="1:17">
      <c r="A643">
        <v>633</v>
      </c>
      <c r="C643" t="e" vm="2">
        <f>[1]!GenLognormal($C$9,$C$10)</f>
        <v>#VALUE!</v>
      </c>
      <c r="D643" t="e" vm="2">
        <f>[1]!GenLognormal($D$9,$D$10)</f>
        <v>#VALUE!</v>
      </c>
      <c r="E643" t="e" vm="2">
        <f>[1]!genNormal($E$9,$E$10)</f>
        <v>#VALUE!</v>
      </c>
      <c r="F643" t="e" vm="2">
        <f>[1]!GenLognormal($F$9,$F$10)</f>
        <v>#VALUE!</v>
      </c>
      <c r="G643" t="e" vm="2">
        <f>[1]!genBinomial(1,0.567)</f>
        <v>#VALUE!</v>
      </c>
      <c r="H643" s="13" t="e" vm="1">
        <f t="shared" si="63"/>
        <v>#VALUE!</v>
      </c>
      <c r="I643" s="1">
        <f>Main!$A$28</f>
        <v>546.4568794166978</v>
      </c>
      <c r="J643" s="48" t="e" vm="1">
        <f t="shared" si="64"/>
        <v>#VALUE!</v>
      </c>
      <c r="K643" t="e" vm="1">
        <f t="shared" si="65"/>
        <v>#VALUE!</v>
      </c>
      <c r="L643" s="1">
        <f>Main!$B$28</f>
        <v>543.76347110552581</v>
      </c>
      <c r="M643" s="48" t="e" vm="1">
        <f t="shared" si="66"/>
        <v>#VALUE!</v>
      </c>
      <c r="N643" t="e" vm="1">
        <f t="shared" si="67"/>
        <v>#VALUE!</v>
      </c>
      <c r="O643" s="1">
        <f>Main!$C$28</f>
        <v>549.13290547962629</v>
      </c>
      <c r="P643" s="48" t="e" vm="1">
        <f t="shared" si="68"/>
        <v>#VALUE!</v>
      </c>
      <c r="Q643" t="e" vm="1">
        <f t="shared" si="69"/>
        <v>#VALUE!</v>
      </c>
    </row>
    <row r="644" spans="1:17">
      <c r="A644">
        <v>634</v>
      </c>
      <c r="C644" t="e" vm="2">
        <f>[1]!GenLognormal($C$9,$C$10)</f>
        <v>#VALUE!</v>
      </c>
      <c r="D644" t="e" vm="2">
        <f>[1]!GenLognormal($D$9,$D$10)</f>
        <v>#VALUE!</v>
      </c>
      <c r="E644" t="e" vm="2">
        <f>[1]!genNormal($E$9,$E$10)</f>
        <v>#VALUE!</v>
      </c>
      <c r="F644" t="e" vm="2">
        <f>[1]!GenLognormal($F$9,$F$10)</f>
        <v>#VALUE!</v>
      </c>
      <c r="G644" t="e" vm="2">
        <f>[1]!genBinomial(1,0.567)</f>
        <v>#VALUE!</v>
      </c>
      <c r="H644" s="13" t="e" vm="1">
        <f t="shared" si="63"/>
        <v>#VALUE!</v>
      </c>
      <c r="I644" s="1">
        <f>Main!$A$28</f>
        <v>546.4568794166978</v>
      </c>
      <c r="J644" s="48" t="e" vm="1">
        <f t="shared" si="64"/>
        <v>#VALUE!</v>
      </c>
      <c r="K644" t="e" vm="1">
        <f t="shared" si="65"/>
        <v>#VALUE!</v>
      </c>
      <c r="L644" s="1">
        <f>Main!$B$28</f>
        <v>543.76347110552581</v>
      </c>
      <c r="M644" s="48" t="e" vm="1">
        <f t="shared" si="66"/>
        <v>#VALUE!</v>
      </c>
      <c r="N644" t="e" vm="1">
        <f t="shared" si="67"/>
        <v>#VALUE!</v>
      </c>
      <c r="O644" s="1">
        <f>Main!$C$28</f>
        <v>549.13290547962629</v>
      </c>
      <c r="P644" s="48" t="e" vm="1">
        <f t="shared" si="68"/>
        <v>#VALUE!</v>
      </c>
      <c r="Q644" t="e" vm="1">
        <f t="shared" si="69"/>
        <v>#VALUE!</v>
      </c>
    </row>
    <row r="645" spans="1:17">
      <c r="A645">
        <v>635</v>
      </c>
      <c r="C645" t="e" vm="2">
        <f>[1]!GenLognormal($C$9,$C$10)</f>
        <v>#VALUE!</v>
      </c>
      <c r="D645" t="e" vm="2">
        <f>[1]!GenLognormal($D$9,$D$10)</f>
        <v>#VALUE!</v>
      </c>
      <c r="E645" t="e" vm="2">
        <f>[1]!genNormal($E$9,$E$10)</f>
        <v>#VALUE!</v>
      </c>
      <c r="F645" t="e" vm="2">
        <f>[1]!GenLognormal($F$9,$F$10)</f>
        <v>#VALUE!</v>
      </c>
      <c r="G645" t="e" vm="2">
        <f>[1]!genBinomial(1,0.567)</f>
        <v>#VALUE!</v>
      </c>
      <c r="H645" s="13" t="e" vm="1">
        <f t="shared" si="63"/>
        <v>#VALUE!</v>
      </c>
      <c r="I645" s="1">
        <f>Main!$A$28</f>
        <v>546.4568794166978</v>
      </c>
      <c r="J645" s="48" t="e" vm="1">
        <f t="shared" si="64"/>
        <v>#VALUE!</v>
      </c>
      <c r="K645" t="e" vm="1">
        <f t="shared" si="65"/>
        <v>#VALUE!</v>
      </c>
      <c r="L645" s="1">
        <f>Main!$B$28</f>
        <v>543.76347110552581</v>
      </c>
      <c r="M645" s="48" t="e" vm="1">
        <f t="shared" si="66"/>
        <v>#VALUE!</v>
      </c>
      <c r="N645" t="e" vm="1">
        <f t="shared" si="67"/>
        <v>#VALUE!</v>
      </c>
      <c r="O645" s="1">
        <f>Main!$C$28</f>
        <v>549.13290547962629</v>
      </c>
      <c r="P645" s="48" t="e" vm="1">
        <f t="shared" si="68"/>
        <v>#VALUE!</v>
      </c>
      <c r="Q645" t="e" vm="1">
        <f t="shared" si="69"/>
        <v>#VALUE!</v>
      </c>
    </row>
    <row r="646" spans="1:17">
      <c r="A646">
        <v>636</v>
      </c>
      <c r="C646" t="e" vm="2">
        <f>[1]!GenLognormal($C$9,$C$10)</f>
        <v>#VALUE!</v>
      </c>
      <c r="D646" t="e" vm="2">
        <f>[1]!GenLognormal($D$9,$D$10)</f>
        <v>#VALUE!</v>
      </c>
      <c r="E646" t="e" vm="2">
        <f>[1]!genNormal($E$9,$E$10)</f>
        <v>#VALUE!</v>
      </c>
      <c r="F646" t="e" vm="2">
        <f>[1]!GenLognormal($F$9,$F$10)</f>
        <v>#VALUE!</v>
      </c>
      <c r="G646" t="e" vm="2">
        <f>[1]!genBinomial(1,0.567)</f>
        <v>#VALUE!</v>
      </c>
      <c r="H646" s="13" t="e" vm="1">
        <f t="shared" si="63"/>
        <v>#VALUE!</v>
      </c>
      <c r="I646" s="1">
        <f>Main!$A$28</f>
        <v>546.4568794166978</v>
      </c>
      <c r="J646" s="48" t="e" vm="1">
        <f t="shared" si="64"/>
        <v>#VALUE!</v>
      </c>
      <c r="K646" t="e" vm="1">
        <f t="shared" si="65"/>
        <v>#VALUE!</v>
      </c>
      <c r="L646" s="1">
        <f>Main!$B$28</f>
        <v>543.76347110552581</v>
      </c>
      <c r="M646" s="48" t="e" vm="1">
        <f t="shared" si="66"/>
        <v>#VALUE!</v>
      </c>
      <c r="N646" t="e" vm="1">
        <f t="shared" si="67"/>
        <v>#VALUE!</v>
      </c>
      <c r="O646" s="1">
        <f>Main!$C$28</f>
        <v>549.13290547962629</v>
      </c>
      <c r="P646" s="48" t="e" vm="1">
        <f t="shared" si="68"/>
        <v>#VALUE!</v>
      </c>
      <c r="Q646" t="e" vm="1">
        <f t="shared" si="69"/>
        <v>#VALUE!</v>
      </c>
    </row>
    <row r="647" spans="1:17">
      <c r="A647">
        <v>637</v>
      </c>
      <c r="C647" t="e" vm="2">
        <f>[1]!GenLognormal($C$9,$C$10)</f>
        <v>#VALUE!</v>
      </c>
      <c r="D647" t="e" vm="2">
        <f>[1]!GenLognormal($D$9,$D$10)</f>
        <v>#VALUE!</v>
      </c>
      <c r="E647" t="e" vm="2">
        <f>[1]!genNormal($E$9,$E$10)</f>
        <v>#VALUE!</v>
      </c>
      <c r="F647" t="e" vm="2">
        <f>[1]!GenLognormal($F$9,$F$10)</f>
        <v>#VALUE!</v>
      </c>
      <c r="G647" t="e" vm="2">
        <f>[1]!genBinomial(1,0.567)</f>
        <v>#VALUE!</v>
      </c>
      <c r="H647" s="13" t="e" vm="1">
        <f t="shared" si="63"/>
        <v>#VALUE!</v>
      </c>
      <c r="I647" s="1">
        <f>Main!$A$28</f>
        <v>546.4568794166978</v>
      </c>
      <c r="J647" s="48" t="e" vm="1">
        <f t="shared" si="64"/>
        <v>#VALUE!</v>
      </c>
      <c r="K647" t="e" vm="1">
        <f t="shared" si="65"/>
        <v>#VALUE!</v>
      </c>
      <c r="L647" s="1">
        <f>Main!$B$28</f>
        <v>543.76347110552581</v>
      </c>
      <c r="M647" s="48" t="e" vm="1">
        <f t="shared" si="66"/>
        <v>#VALUE!</v>
      </c>
      <c r="N647" t="e" vm="1">
        <f t="shared" si="67"/>
        <v>#VALUE!</v>
      </c>
      <c r="O647" s="1">
        <f>Main!$C$28</f>
        <v>549.13290547962629</v>
      </c>
      <c r="P647" s="48" t="e" vm="1">
        <f t="shared" si="68"/>
        <v>#VALUE!</v>
      </c>
      <c r="Q647" t="e" vm="1">
        <f t="shared" si="69"/>
        <v>#VALUE!</v>
      </c>
    </row>
    <row r="648" spans="1:17">
      <c r="A648">
        <v>638</v>
      </c>
      <c r="C648" t="e" vm="2">
        <f>[1]!GenLognormal($C$9,$C$10)</f>
        <v>#VALUE!</v>
      </c>
      <c r="D648" t="e" vm="2">
        <f>[1]!GenLognormal($D$9,$D$10)</f>
        <v>#VALUE!</v>
      </c>
      <c r="E648" t="e" vm="2">
        <f>[1]!genNormal($E$9,$E$10)</f>
        <v>#VALUE!</v>
      </c>
      <c r="F648" t="e" vm="2">
        <f>[1]!GenLognormal($F$9,$F$10)</f>
        <v>#VALUE!</v>
      </c>
      <c r="G648" t="e" vm="2">
        <f>[1]!genBinomial(1,0.567)</f>
        <v>#VALUE!</v>
      </c>
      <c r="H648" s="13" t="e" vm="1">
        <f t="shared" si="63"/>
        <v>#VALUE!</v>
      </c>
      <c r="I648" s="1">
        <f>Main!$A$28</f>
        <v>546.4568794166978</v>
      </c>
      <c r="J648" s="48" t="e" vm="1">
        <f t="shared" si="64"/>
        <v>#VALUE!</v>
      </c>
      <c r="K648" t="e" vm="1">
        <f t="shared" si="65"/>
        <v>#VALUE!</v>
      </c>
      <c r="L648" s="1">
        <f>Main!$B$28</f>
        <v>543.76347110552581</v>
      </c>
      <c r="M648" s="48" t="e" vm="1">
        <f t="shared" si="66"/>
        <v>#VALUE!</v>
      </c>
      <c r="N648" t="e" vm="1">
        <f t="shared" si="67"/>
        <v>#VALUE!</v>
      </c>
      <c r="O648" s="1">
        <f>Main!$C$28</f>
        <v>549.13290547962629</v>
      </c>
      <c r="P648" s="48" t="e" vm="1">
        <f t="shared" si="68"/>
        <v>#VALUE!</v>
      </c>
      <c r="Q648" t="e" vm="1">
        <f t="shared" si="69"/>
        <v>#VALUE!</v>
      </c>
    </row>
    <row r="649" spans="1:17">
      <c r="A649">
        <v>639</v>
      </c>
      <c r="C649" t="e" vm="2">
        <f>[1]!GenLognormal($C$9,$C$10)</f>
        <v>#VALUE!</v>
      </c>
      <c r="D649" t="e" vm="2">
        <f>[1]!GenLognormal($D$9,$D$10)</f>
        <v>#VALUE!</v>
      </c>
      <c r="E649" t="e" vm="2">
        <f>[1]!genNormal($E$9,$E$10)</f>
        <v>#VALUE!</v>
      </c>
      <c r="F649" t="e" vm="2">
        <f>[1]!GenLognormal($F$9,$F$10)</f>
        <v>#VALUE!</v>
      </c>
      <c r="G649" t="e" vm="2">
        <f>[1]!genBinomial(1,0.567)</f>
        <v>#VALUE!</v>
      </c>
      <c r="H649" s="13" t="e" vm="1">
        <f t="shared" si="63"/>
        <v>#VALUE!</v>
      </c>
      <c r="I649" s="1">
        <f>Main!$A$28</f>
        <v>546.4568794166978</v>
      </c>
      <c r="J649" s="48" t="e" vm="1">
        <f t="shared" si="64"/>
        <v>#VALUE!</v>
      </c>
      <c r="K649" t="e" vm="1">
        <f t="shared" si="65"/>
        <v>#VALUE!</v>
      </c>
      <c r="L649" s="1">
        <f>Main!$B$28</f>
        <v>543.76347110552581</v>
      </c>
      <c r="M649" s="48" t="e" vm="1">
        <f t="shared" si="66"/>
        <v>#VALUE!</v>
      </c>
      <c r="N649" t="e" vm="1">
        <f t="shared" si="67"/>
        <v>#VALUE!</v>
      </c>
      <c r="O649" s="1">
        <f>Main!$C$28</f>
        <v>549.13290547962629</v>
      </c>
      <c r="P649" s="48" t="e" vm="1">
        <f t="shared" si="68"/>
        <v>#VALUE!</v>
      </c>
      <c r="Q649" t="e" vm="1">
        <f t="shared" si="69"/>
        <v>#VALUE!</v>
      </c>
    </row>
    <row r="650" spans="1:17">
      <c r="A650">
        <v>640</v>
      </c>
      <c r="C650" t="e" vm="2">
        <f>[1]!GenLognormal($C$9,$C$10)</f>
        <v>#VALUE!</v>
      </c>
      <c r="D650" t="e" vm="2">
        <f>[1]!GenLognormal($D$9,$D$10)</f>
        <v>#VALUE!</v>
      </c>
      <c r="E650" t="e" vm="2">
        <f>[1]!genNormal($E$9,$E$10)</f>
        <v>#VALUE!</v>
      </c>
      <c r="F650" t="e" vm="2">
        <f>[1]!GenLognormal($F$9,$F$10)</f>
        <v>#VALUE!</v>
      </c>
      <c r="G650" t="e" vm="2">
        <f>[1]!genBinomial(1,0.567)</f>
        <v>#VALUE!</v>
      </c>
      <c r="H650" s="13" t="e" vm="1">
        <f t="shared" si="63"/>
        <v>#VALUE!</v>
      </c>
      <c r="I650" s="1">
        <f>Main!$A$28</f>
        <v>546.4568794166978</v>
      </c>
      <c r="J650" s="48" t="e" vm="1">
        <f t="shared" si="64"/>
        <v>#VALUE!</v>
      </c>
      <c r="K650" t="e" vm="1">
        <f t="shared" si="65"/>
        <v>#VALUE!</v>
      </c>
      <c r="L650" s="1">
        <f>Main!$B$28</f>
        <v>543.76347110552581</v>
      </c>
      <c r="M650" s="48" t="e" vm="1">
        <f t="shared" si="66"/>
        <v>#VALUE!</v>
      </c>
      <c r="N650" t="e" vm="1">
        <f t="shared" si="67"/>
        <v>#VALUE!</v>
      </c>
      <c r="O650" s="1">
        <f>Main!$C$28</f>
        <v>549.13290547962629</v>
      </c>
      <c r="P650" s="48" t="e" vm="1">
        <f t="shared" si="68"/>
        <v>#VALUE!</v>
      </c>
      <c r="Q650" t="e" vm="1">
        <f t="shared" si="69"/>
        <v>#VALUE!</v>
      </c>
    </row>
    <row r="651" spans="1:17">
      <c r="A651">
        <v>641</v>
      </c>
      <c r="C651" t="e" vm="2">
        <f>[1]!GenLognormal($C$9,$C$10)</f>
        <v>#VALUE!</v>
      </c>
      <c r="D651" t="e" vm="2">
        <f>[1]!GenLognormal($D$9,$D$10)</f>
        <v>#VALUE!</v>
      </c>
      <c r="E651" t="e" vm="2">
        <f>[1]!genNormal($E$9,$E$10)</f>
        <v>#VALUE!</v>
      </c>
      <c r="F651" t="e" vm="2">
        <f>[1]!GenLognormal($F$9,$F$10)</f>
        <v>#VALUE!</v>
      </c>
      <c r="G651" t="e" vm="2">
        <f>[1]!genBinomial(1,0.567)</f>
        <v>#VALUE!</v>
      </c>
      <c r="H651" s="13" t="e" vm="1">
        <f t="shared" si="63"/>
        <v>#VALUE!</v>
      </c>
      <c r="I651" s="1">
        <f>Main!$A$28</f>
        <v>546.4568794166978</v>
      </c>
      <c r="J651" s="48" t="e" vm="1">
        <f t="shared" si="64"/>
        <v>#VALUE!</v>
      </c>
      <c r="K651" t="e" vm="1">
        <f t="shared" si="65"/>
        <v>#VALUE!</v>
      </c>
      <c r="L651" s="1">
        <f>Main!$B$28</f>
        <v>543.76347110552581</v>
      </c>
      <c r="M651" s="48" t="e" vm="1">
        <f t="shared" si="66"/>
        <v>#VALUE!</v>
      </c>
      <c r="N651" t="e" vm="1">
        <f t="shared" si="67"/>
        <v>#VALUE!</v>
      </c>
      <c r="O651" s="1">
        <f>Main!$C$28</f>
        <v>549.13290547962629</v>
      </c>
      <c r="P651" s="48" t="e" vm="1">
        <f t="shared" si="68"/>
        <v>#VALUE!</v>
      </c>
      <c r="Q651" t="e" vm="1">
        <f t="shared" si="69"/>
        <v>#VALUE!</v>
      </c>
    </row>
    <row r="652" spans="1:17">
      <c r="A652">
        <v>642</v>
      </c>
      <c r="C652" t="e" vm="2">
        <f>[1]!GenLognormal($C$9,$C$10)</f>
        <v>#VALUE!</v>
      </c>
      <c r="D652" t="e" vm="2">
        <f>[1]!GenLognormal($D$9,$D$10)</f>
        <v>#VALUE!</v>
      </c>
      <c r="E652" t="e" vm="2">
        <f>[1]!genNormal($E$9,$E$10)</f>
        <v>#VALUE!</v>
      </c>
      <c r="F652" t="e" vm="2">
        <f>[1]!GenLognormal($F$9,$F$10)</f>
        <v>#VALUE!</v>
      </c>
      <c r="G652" t="e" vm="2">
        <f>[1]!genBinomial(1,0.567)</f>
        <v>#VALUE!</v>
      </c>
      <c r="H652" s="13" t="e" vm="1">
        <f t="shared" ref="H652:H715" si="70">(266.16-47.17*G652-2.33*F652+0.66*E652+0.017*(E652^2))*113.12/1000000*D652</f>
        <v>#VALUE!</v>
      </c>
      <c r="I652" s="1">
        <f>Main!$A$28</f>
        <v>546.4568794166978</v>
      </c>
      <c r="J652" s="48" t="e" vm="1">
        <f t="shared" ref="J652:J715" si="71">I652*$H652/24/60</f>
        <v>#VALUE!</v>
      </c>
      <c r="K652" t="e" vm="1">
        <f t="shared" ref="K652:K715" si="72">J652*24*60/$D652</f>
        <v>#VALUE!</v>
      </c>
      <c r="L652" s="1">
        <f>Main!$B$28</f>
        <v>543.76347110552581</v>
      </c>
      <c r="M652" s="48" t="e" vm="1">
        <f t="shared" ref="M652:M715" si="73">L652*$H652/24/60</f>
        <v>#VALUE!</v>
      </c>
      <c r="N652" t="e" vm="1">
        <f t="shared" ref="N652:N715" si="74">M652*24*60/$D652</f>
        <v>#VALUE!</v>
      </c>
      <c r="O652" s="1">
        <f>Main!$C$28</f>
        <v>549.13290547962629</v>
      </c>
      <c r="P652" s="48" t="e" vm="1">
        <f t="shared" ref="P652:P715" si="75">O652*$H652/24/60</f>
        <v>#VALUE!</v>
      </c>
      <c r="Q652" t="e" vm="1">
        <f t="shared" ref="Q652:Q715" si="76">P652*24*60/$D652</f>
        <v>#VALUE!</v>
      </c>
    </row>
    <row r="653" spans="1:17">
      <c r="A653">
        <v>643</v>
      </c>
      <c r="C653" t="e" vm="2">
        <f>[1]!GenLognormal($C$9,$C$10)</f>
        <v>#VALUE!</v>
      </c>
      <c r="D653" t="e" vm="2">
        <f>[1]!GenLognormal($D$9,$D$10)</f>
        <v>#VALUE!</v>
      </c>
      <c r="E653" t="e" vm="2">
        <f>[1]!genNormal($E$9,$E$10)</f>
        <v>#VALUE!</v>
      </c>
      <c r="F653" t="e" vm="2">
        <f>[1]!GenLognormal($F$9,$F$10)</f>
        <v>#VALUE!</v>
      </c>
      <c r="G653" t="e" vm="2">
        <f>[1]!genBinomial(1,0.567)</f>
        <v>#VALUE!</v>
      </c>
      <c r="H653" s="13" t="e" vm="1">
        <f t="shared" si="70"/>
        <v>#VALUE!</v>
      </c>
      <c r="I653" s="1">
        <f>Main!$A$28</f>
        <v>546.4568794166978</v>
      </c>
      <c r="J653" s="48" t="e" vm="1">
        <f t="shared" si="71"/>
        <v>#VALUE!</v>
      </c>
      <c r="K653" t="e" vm="1">
        <f t="shared" si="72"/>
        <v>#VALUE!</v>
      </c>
      <c r="L653" s="1">
        <f>Main!$B$28</f>
        <v>543.76347110552581</v>
      </c>
      <c r="M653" s="48" t="e" vm="1">
        <f t="shared" si="73"/>
        <v>#VALUE!</v>
      </c>
      <c r="N653" t="e" vm="1">
        <f t="shared" si="74"/>
        <v>#VALUE!</v>
      </c>
      <c r="O653" s="1">
        <f>Main!$C$28</f>
        <v>549.13290547962629</v>
      </c>
      <c r="P653" s="48" t="e" vm="1">
        <f t="shared" si="75"/>
        <v>#VALUE!</v>
      </c>
      <c r="Q653" t="e" vm="1">
        <f t="shared" si="76"/>
        <v>#VALUE!</v>
      </c>
    </row>
    <row r="654" spans="1:17">
      <c r="A654">
        <v>644</v>
      </c>
      <c r="C654" t="e" vm="2">
        <f>[1]!GenLognormal($C$9,$C$10)</f>
        <v>#VALUE!</v>
      </c>
      <c r="D654" t="e" vm="2">
        <f>[1]!GenLognormal($D$9,$D$10)</f>
        <v>#VALUE!</v>
      </c>
      <c r="E654" t="e" vm="2">
        <f>[1]!genNormal($E$9,$E$10)</f>
        <v>#VALUE!</v>
      </c>
      <c r="F654" t="e" vm="2">
        <f>[1]!GenLognormal($F$9,$F$10)</f>
        <v>#VALUE!</v>
      </c>
      <c r="G654" t="e" vm="2">
        <f>[1]!genBinomial(1,0.567)</f>
        <v>#VALUE!</v>
      </c>
      <c r="H654" s="13" t="e" vm="1">
        <f t="shared" si="70"/>
        <v>#VALUE!</v>
      </c>
      <c r="I654" s="1">
        <f>Main!$A$28</f>
        <v>546.4568794166978</v>
      </c>
      <c r="J654" s="48" t="e" vm="1">
        <f t="shared" si="71"/>
        <v>#VALUE!</v>
      </c>
      <c r="K654" t="e" vm="1">
        <f t="shared" si="72"/>
        <v>#VALUE!</v>
      </c>
      <c r="L654" s="1">
        <f>Main!$B$28</f>
        <v>543.76347110552581</v>
      </c>
      <c r="M654" s="48" t="e" vm="1">
        <f t="shared" si="73"/>
        <v>#VALUE!</v>
      </c>
      <c r="N654" t="e" vm="1">
        <f t="shared" si="74"/>
        <v>#VALUE!</v>
      </c>
      <c r="O654" s="1">
        <f>Main!$C$28</f>
        <v>549.13290547962629</v>
      </c>
      <c r="P654" s="48" t="e" vm="1">
        <f t="shared" si="75"/>
        <v>#VALUE!</v>
      </c>
      <c r="Q654" t="e" vm="1">
        <f t="shared" si="76"/>
        <v>#VALUE!</v>
      </c>
    </row>
    <row r="655" spans="1:17">
      <c r="A655">
        <v>645</v>
      </c>
      <c r="C655" t="e" vm="2">
        <f>[1]!GenLognormal($C$9,$C$10)</f>
        <v>#VALUE!</v>
      </c>
      <c r="D655" t="e" vm="2">
        <f>[1]!GenLognormal($D$9,$D$10)</f>
        <v>#VALUE!</v>
      </c>
      <c r="E655" t="e" vm="2">
        <f>[1]!genNormal($E$9,$E$10)</f>
        <v>#VALUE!</v>
      </c>
      <c r="F655" t="e" vm="2">
        <f>[1]!GenLognormal($F$9,$F$10)</f>
        <v>#VALUE!</v>
      </c>
      <c r="G655" t="e" vm="2">
        <f>[1]!genBinomial(1,0.567)</f>
        <v>#VALUE!</v>
      </c>
      <c r="H655" s="13" t="e" vm="1">
        <f t="shared" si="70"/>
        <v>#VALUE!</v>
      </c>
      <c r="I655" s="1">
        <f>Main!$A$28</f>
        <v>546.4568794166978</v>
      </c>
      <c r="J655" s="48" t="e" vm="1">
        <f t="shared" si="71"/>
        <v>#VALUE!</v>
      </c>
      <c r="K655" t="e" vm="1">
        <f t="shared" si="72"/>
        <v>#VALUE!</v>
      </c>
      <c r="L655" s="1">
        <f>Main!$B$28</f>
        <v>543.76347110552581</v>
      </c>
      <c r="M655" s="48" t="e" vm="1">
        <f t="shared" si="73"/>
        <v>#VALUE!</v>
      </c>
      <c r="N655" t="e" vm="1">
        <f t="shared" si="74"/>
        <v>#VALUE!</v>
      </c>
      <c r="O655" s="1">
        <f>Main!$C$28</f>
        <v>549.13290547962629</v>
      </c>
      <c r="P655" s="48" t="e" vm="1">
        <f t="shared" si="75"/>
        <v>#VALUE!</v>
      </c>
      <c r="Q655" t="e" vm="1">
        <f t="shared" si="76"/>
        <v>#VALUE!</v>
      </c>
    </row>
    <row r="656" spans="1:17">
      <c r="A656">
        <v>646</v>
      </c>
      <c r="C656" t="e" vm="2">
        <f>[1]!GenLognormal($C$9,$C$10)</f>
        <v>#VALUE!</v>
      </c>
      <c r="D656" t="e" vm="2">
        <f>[1]!GenLognormal($D$9,$D$10)</f>
        <v>#VALUE!</v>
      </c>
      <c r="E656" t="e" vm="2">
        <f>[1]!genNormal($E$9,$E$10)</f>
        <v>#VALUE!</v>
      </c>
      <c r="F656" t="e" vm="2">
        <f>[1]!GenLognormal($F$9,$F$10)</f>
        <v>#VALUE!</v>
      </c>
      <c r="G656" t="e" vm="2">
        <f>[1]!genBinomial(1,0.567)</f>
        <v>#VALUE!</v>
      </c>
      <c r="H656" s="13" t="e" vm="1">
        <f t="shared" si="70"/>
        <v>#VALUE!</v>
      </c>
      <c r="I656" s="1">
        <f>Main!$A$28</f>
        <v>546.4568794166978</v>
      </c>
      <c r="J656" s="48" t="e" vm="1">
        <f t="shared" si="71"/>
        <v>#VALUE!</v>
      </c>
      <c r="K656" t="e" vm="1">
        <f t="shared" si="72"/>
        <v>#VALUE!</v>
      </c>
      <c r="L656" s="1">
        <f>Main!$B$28</f>
        <v>543.76347110552581</v>
      </c>
      <c r="M656" s="48" t="e" vm="1">
        <f t="shared" si="73"/>
        <v>#VALUE!</v>
      </c>
      <c r="N656" t="e" vm="1">
        <f t="shared" si="74"/>
        <v>#VALUE!</v>
      </c>
      <c r="O656" s="1">
        <f>Main!$C$28</f>
        <v>549.13290547962629</v>
      </c>
      <c r="P656" s="48" t="e" vm="1">
        <f t="shared" si="75"/>
        <v>#VALUE!</v>
      </c>
      <c r="Q656" t="e" vm="1">
        <f t="shared" si="76"/>
        <v>#VALUE!</v>
      </c>
    </row>
    <row r="657" spans="1:17">
      <c r="A657">
        <v>647</v>
      </c>
      <c r="C657" t="e" vm="2">
        <f>[1]!GenLognormal($C$9,$C$10)</f>
        <v>#VALUE!</v>
      </c>
      <c r="D657" t="e" vm="2">
        <f>[1]!GenLognormal($D$9,$D$10)</f>
        <v>#VALUE!</v>
      </c>
      <c r="E657" t="e" vm="2">
        <f>[1]!genNormal($E$9,$E$10)</f>
        <v>#VALUE!</v>
      </c>
      <c r="F657" t="e" vm="2">
        <f>[1]!GenLognormal($F$9,$F$10)</f>
        <v>#VALUE!</v>
      </c>
      <c r="G657" t="e" vm="2">
        <f>[1]!genBinomial(1,0.567)</f>
        <v>#VALUE!</v>
      </c>
      <c r="H657" s="13" t="e" vm="1">
        <f t="shared" si="70"/>
        <v>#VALUE!</v>
      </c>
      <c r="I657" s="1">
        <f>Main!$A$28</f>
        <v>546.4568794166978</v>
      </c>
      <c r="J657" s="48" t="e" vm="1">
        <f t="shared" si="71"/>
        <v>#VALUE!</v>
      </c>
      <c r="K657" t="e" vm="1">
        <f t="shared" si="72"/>
        <v>#VALUE!</v>
      </c>
      <c r="L657" s="1">
        <f>Main!$B$28</f>
        <v>543.76347110552581</v>
      </c>
      <c r="M657" s="48" t="e" vm="1">
        <f t="shared" si="73"/>
        <v>#VALUE!</v>
      </c>
      <c r="N657" t="e" vm="1">
        <f t="shared" si="74"/>
        <v>#VALUE!</v>
      </c>
      <c r="O657" s="1">
        <f>Main!$C$28</f>
        <v>549.13290547962629</v>
      </c>
      <c r="P657" s="48" t="e" vm="1">
        <f t="shared" si="75"/>
        <v>#VALUE!</v>
      </c>
      <c r="Q657" t="e" vm="1">
        <f t="shared" si="76"/>
        <v>#VALUE!</v>
      </c>
    </row>
    <row r="658" spans="1:17">
      <c r="A658">
        <v>648</v>
      </c>
      <c r="C658" t="e" vm="2">
        <f>[1]!GenLognormal($C$9,$C$10)</f>
        <v>#VALUE!</v>
      </c>
      <c r="D658" t="e" vm="2">
        <f>[1]!GenLognormal($D$9,$D$10)</f>
        <v>#VALUE!</v>
      </c>
      <c r="E658" t="e" vm="2">
        <f>[1]!genNormal($E$9,$E$10)</f>
        <v>#VALUE!</v>
      </c>
      <c r="F658" t="e" vm="2">
        <f>[1]!GenLognormal($F$9,$F$10)</f>
        <v>#VALUE!</v>
      </c>
      <c r="G658" t="e" vm="2">
        <f>[1]!genBinomial(1,0.567)</f>
        <v>#VALUE!</v>
      </c>
      <c r="H658" s="13" t="e" vm="1">
        <f t="shared" si="70"/>
        <v>#VALUE!</v>
      </c>
      <c r="I658" s="1">
        <f>Main!$A$28</f>
        <v>546.4568794166978</v>
      </c>
      <c r="J658" s="48" t="e" vm="1">
        <f t="shared" si="71"/>
        <v>#VALUE!</v>
      </c>
      <c r="K658" t="e" vm="1">
        <f t="shared" si="72"/>
        <v>#VALUE!</v>
      </c>
      <c r="L658" s="1">
        <f>Main!$B$28</f>
        <v>543.76347110552581</v>
      </c>
      <c r="M658" s="48" t="e" vm="1">
        <f t="shared" si="73"/>
        <v>#VALUE!</v>
      </c>
      <c r="N658" t="e" vm="1">
        <f t="shared" si="74"/>
        <v>#VALUE!</v>
      </c>
      <c r="O658" s="1">
        <f>Main!$C$28</f>
        <v>549.13290547962629</v>
      </c>
      <c r="P658" s="48" t="e" vm="1">
        <f t="shared" si="75"/>
        <v>#VALUE!</v>
      </c>
      <c r="Q658" t="e" vm="1">
        <f t="shared" si="76"/>
        <v>#VALUE!</v>
      </c>
    </row>
    <row r="659" spans="1:17">
      <c r="A659">
        <v>649</v>
      </c>
      <c r="C659" t="e" vm="2">
        <f>[1]!GenLognormal($C$9,$C$10)</f>
        <v>#VALUE!</v>
      </c>
      <c r="D659" t="e" vm="2">
        <f>[1]!GenLognormal($D$9,$D$10)</f>
        <v>#VALUE!</v>
      </c>
      <c r="E659" t="e" vm="2">
        <f>[1]!genNormal($E$9,$E$10)</f>
        <v>#VALUE!</v>
      </c>
      <c r="F659" t="e" vm="2">
        <f>[1]!GenLognormal($F$9,$F$10)</f>
        <v>#VALUE!</v>
      </c>
      <c r="G659" t="e" vm="2">
        <f>[1]!genBinomial(1,0.567)</f>
        <v>#VALUE!</v>
      </c>
      <c r="H659" s="13" t="e" vm="1">
        <f t="shared" si="70"/>
        <v>#VALUE!</v>
      </c>
      <c r="I659" s="1">
        <f>Main!$A$28</f>
        <v>546.4568794166978</v>
      </c>
      <c r="J659" s="48" t="e" vm="1">
        <f t="shared" si="71"/>
        <v>#VALUE!</v>
      </c>
      <c r="K659" t="e" vm="1">
        <f t="shared" si="72"/>
        <v>#VALUE!</v>
      </c>
      <c r="L659" s="1">
        <f>Main!$B$28</f>
        <v>543.76347110552581</v>
      </c>
      <c r="M659" s="48" t="e" vm="1">
        <f t="shared" si="73"/>
        <v>#VALUE!</v>
      </c>
      <c r="N659" t="e" vm="1">
        <f t="shared" si="74"/>
        <v>#VALUE!</v>
      </c>
      <c r="O659" s="1">
        <f>Main!$C$28</f>
        <v>549.13290547962629</v>
      </c>
      <c r="P659" s="48" t="e" vm="1">
        <f t="shared" si="75"/>
        <v>#VALUE!</v>
      </c>
      <c r="Q659" t="e" vm="1">
        <f t="shared" si="76"/>
        <v>#VALUE!</v>
      </c>
    </row>
    <row r="660" spans="1:17">
      <c r="A660">
        <v>650</v>
      </c>
      <c r="C660" t="e" vm="2">
        <f>[1]!GenLognormal($C$9,$C$10)</f>
        <v>#VALUE!</v>
      </c>
      <c r="D660" t="e" vm="2">
        <f>[1]!GenLognormal($D$9,$D$10)</f>
        <v>#VALUE!</v>
      </c>
      <c r="E660" t="e" vm="2">
        <f>[1]!genNormal($E$9,$E$10)</f>
        <v>#VALUE!</v>
      </c>
      <c r="F660" t="e" vm="2">
        <f>[1]!GenLognormal($F$9,$F$10)</f>
        <v>#VALUE!</v>
      </c>
      <c r="G660" t="e" vm="2">
        <f>[1]!genBinomial(1,0.567)</f>
        <v>#VALUE!</v>
      </c>
      <c r="H660" s="13" t="e" vm="1">
        <f t="shared" si="70"/>
        <v>#VALUE!</v>
      </c>
      <c r="I660" s="1">
        <f>Main!$A$28</f>
        <v>546.4568794166978</v>
      </c>
      <c r="J660" s="48" t="e" vm="1">
        <f t="shared" si="71"/>
        <v>#VALUE!</v>
      </c>
      <c r="K660" t="e" vm="1">
        <f t="shared" si="72"/>
        <v>#VALUE!</v>
      </c>
      <c r="L660" s="1">
        <f>Main!$B$28</f>
        <v>543.76347110552581</v>
      </c>
      <c r="M660" s="48" t="e" vm="1">
        <f t="shared" si="73"/>
        <v>#VALUE!</v>
      </c>
      <c r="N660" t="e" vm="1">
        <f t="shared" si="74"/>
        <v>#VALUE!</v>
      </c>
      <c r="O660" s="1">
        <f>Main!$C$28</f>
        <v>549.13290547962629</v>
      </c>
      <c r="P660" s="48" t="e" vm="1">
        <f t="shared" si="75"/>
        <v>#VALUE!</v>
      </c>
      <c r="Q660" t="e" vm="1">
        <f t="shared" si="76"/>
        <v>#VALUE!</v>
      </c>
    </row>
    <row r="661" spans="1:17">
      <c r="A661">
        <v>651</v>
      </c>
      <c r="C661" t="e" vm="2">
        <f>[1]!GenLognormal($C$9,$C$10)</f>
        <v>#VALUE!</v>
      </c>
      <c r="D661" t="e" vm="2">
        <f>[1]!GenLognormal($D$9,$D$10)</f>
        <v>#VALUE!</v>
      </c>
      <c r="E661" t="e" vm="2">
        <f>[1]!genNormal($E$9,$E$10)</f>
        <v>#VALUE!</v>
      </c>
      <c r="F661" t="e" vm="2">
        <f>[1]!GenLognormal($F$9,$F$10)</f>
        <v>#VALUE!</v>
      </c>
      <c r="G661" t="e" vm="2">
        <f>[1]!genBinomial(1,0.567)</f>
        <v>#VALUE!</v>
      </c>
      <c r="H661" s="13" t="e" vm="1">
        <f t="shared" si="70"/>
        <v>#VALUE!</v>
      </c>
      <c r="I661" s="1">
        <f>Main!$A$28</f>
        <v>546.4568794166978</v>
      </c>
      <c r="J661" s="48" t="e" vm="1">
        <f t="shared" si="71"/>
        <v>#VALUE!</v>
      </c>
      <c r="K661" t="e" vm="1">
        <f t="shared" si="72"/>
        <v>#VALUE!</v>
      </c>
      <c r="L661" s="1">
        <f>Main!$B$28</f>
        <v>543.76347110552581</v>
      </c>
      <c r="M661" s="48" t="e" vm="1">
        <f t="shared" si="73"/>
        <v>#VALUE!</v>
      </c>
      <c r="N661" t="e" vm="1">
        <f t="shared" si="74"/>
        <v>#VALUE!</v>
      </c>
      <c r="O661" s="1">
        <f>Main!$C$28</f>
        <v>549.13290547962629</v>
      </c>
      <c r="P661" s="48" t="e" vm="1">
        <f t="shared" si="75"/>
        <v>#VALUE!</v>
      </c>
      <c r="Q661" t="e" vm="1">
        <f t="shared" si="76"/>
        <v>#VALUE!</v>
      </c>
    </row>
    <row r="662" spans="1:17">
      <c r="A662">
        <v>652</v>
      </c>
      <c r="C662" t="e" vm="2">
        <f>[1]!GenLognormal($C$9,$C$10)</f>
        <v>#VALUE!</v>
      </c>
      <c r="D662" t="e" vm="2">
        <f>[1]!GenLognormal($D$9,$D$10)</f>
        <v>#VALUE!</v>
      </c>
      <c r="E662" t="e" vm="2">
        <f>[1]!genNormal($E$9,$E$10)</f>
        <v>#VALUE!</v>
      </c>
      <c r="F662" t="e" vm="2">
        <f>[1]!GenLognormal($F$9,$F$10)</f>
        <v>#VALUE!</v>
      </c>
      <c r="G662" t="e" vm="2">
        <f>[1]!genBinomial(1,0.567)</f>
        <v>#VALUE!</v>
      </c>
      <c r="H662" s="13" t="e" vm="1">
        <f t="shared" si="70"/>
        <v>#VALUE!</v>
      </c>
      <c r="I662" s="1">
        <f>Main!$A$28</f>
        <v>546.4568794166978</v>
      </c>
      <c r="J662" s="48" t="e" vm="1">
        <f t="shared" si="71"/>
        <v>#VALUE!</v>
      </c>
      <c r="K662" t="e" vm="1">
        <f t="shared" si="72"/>
        <v>#VALUE!</v>
      </c>
      <c r="L662" s="1">
        <f>Main!$B$28</f>
        <v>543.76347110552581</v>
      </c>
      <c r="M662" s="48" t="e" vm="1">
        <f t="shared" si="73"/>
        <v>#VALUE!</v>
      </c>
      <c r="N662" t="e" vm="1">
        <f t="shared" si="74"/>
        <v>#VALUE!</v>
      </c>
      <c r="O662" s="1">
        <f>Main!$C$28</f>
        <v>549.13290547962629</v>
      </c>
      <c r="P662" s="48" t="e" vm="1">
        <f t="shared" si="75"/>
        <v>#VALUE!</v>
      </c>
      <c r="Q662" t="e" vm="1">
        <f t="shared" si="76"/>
        <v>#VALUE!</v>
      </c>
    </row>
    <row r="663" spans="1:17">
      <c r="A663">
        <v>653</v>
      </c>
      <c r="C663" t="e" vm="2">
        <f>[1]!GenLognormal($C$9,$C$10)</f>
        <v>#VALUE!</v>
      </c>
      <c r="D663" t="e" vm="2">
        <f>[1]!GenLognormal($D$9,$D$10)</f>
        <v>#VALUE!</v>
      </c>
      <c r="E663" t="e" vm="2">
        <f>[1]!genNormal($E$9,$E$10)</f>
        <v>#VALUE!</v>
      </c>
      <c r="F663" t="e" vm="2">
        <f>[1]!GenLognormal($F$9,$F$10)</f>
        <v>#VALUE!</v>
      </c>
      <c r="G663" t="e" vm="2">
        <f>[1]!genBinomial(1,0.567)</f>
        <v>#VALUE!</v>
      </c>
      <c r="H663" s="13" t="e" vm="1">
        <f t="shared" si="70"/>
        <v>#VALUE!</v>
      </c>
      <c r="I663" s="1">
        <f>Main!$A$28</f>
        <v>546.4568794166978</v>
      </c>
      <c r="J663" s="48" t="e" vm="1">
        <f t="shared" si="71"/>
        <v>#VALUE!</v>
      </c>
      <c r="K663" t="e" vm="1">
        <f t="shared" si="72"/>
        <v>#VALUE!</v>
      </c>
      <c r="L663" s="1">
        <f>Main!$B$28</f>
        <v>543.76347110552581</v>
      </c>
      <c r="M663" s="48" t="e" vm="1">
        <f t="shared" si="73"/>
        <v>#VALUE!</v>
      </c>
      <c r="N663" t="e" vm="1">
        <f t="shared" si="74"/>
        <v>#VALUE!</v>
      </c>
      <c r="O663" s="1">
        <f>Main!$C$28</f>
        <v>549.13290547962629</v>
      </c>
      <c r="P663" s="48" t="e" vm="1">
        <f t="shared" si="75"/>
        <v>#VALUE!</v>
      </c>
      <c r="Q663" t="e" vm="1">
        <f t="shared" si="76"/>
        <v>#VALUE!</v>
      </c>
    </row>
    <row r="664" spans="1:17">
      <c r="A664">
        <v>654</v>
      </c>
      <c r="C664" t="e" vm="2">
        <f>[1]!GenLognormal($C$9,$C$10)</f>
        <v>#VALUE!</v>
      </c>
      <c r="D664" t="e" vm="2">
        <f>[1]!GenLognormal($D$9,$D$10)</f>
        <v>#VALUE!</v>
      </c>
      <c r="E664" t="e" vm="2">
        <f>[1]!genNormal($E$9,$E$10)</f>
        <v>#VALUE!</v>
      </c>
      <c r="F664" t="e" vm="2">
        <f>[1]!GenLognormal($F$9,$F$10)</f>
        <v>#VALUE!</v>
      </c>
      <c r="G664" t="e" vm="2">
        <f>[1]!genBinomial(1,0.567)</f>
        <v>#VALUE!</v>
      </c>
      <c r="H664" s="13" t="e" vm="1">
        <f t="shared" si="70"/>
        <v>#VALUE!</v>
      </c>
      <c r="I664" s="1">
        <f>Main!$A$28</f>
        <v>546.4568794166978</v>
      </c>
      <c r="J664" s="48" t="e" vm="1">
        <f t="shared" si="71"/>
        <v>#VALUE!</v>
      </c>
      <c r="K664" t="e" vm="1">
        <f t="shared" si="72"/>
        <v>#VALUE!</v>
      </c>
      <c r="L664" s="1">
        <f>Main!$B$28</f>
        <v>543.76347110552581</v>
      </c>
      <c r="M664" s="48" t="e" vm="1">
        <f t="shared" si="73"/>
        <v>#VALUE!</v>
      </c>
      <c r="N664" t="e" vm="1">
        <f t="shared" si="74"/>
        <v>#VALUE!</v>
      </c>
      <c r="O664" s="1">
        <f>Main!$C$28</f>
        <v>549.13290547962629</v>
      </c>
      <c r="P664" s="48" t="e" vm="1">
        <f t="shared" si="75"/>
        <v>#VALUE!</v>
      </c>
      <c r="Q664" t="e" vm="1">
        <f t="shared" si="76"/>
        <v>#VALUE!</v>
      </c>
    </row>
    <row r="665" spans="1:17">
      <c r="A665">
        <v>655</v>
      </c>
      <c r="C665" t="e" vm="2">
        <f>[1]!GenLognormal($C$9,$C$10)</f>
        <v>#VALUE!</v>
      </c>
      <c r="D665" t="e" vm="2">
        <f>[1]!GenLognormal($D$9,$D$10)</f>
        <v>#VALUE!</v>
      </c>
      <c r="E665" t="e" vm="2">
        <f>[1]!genNormal($E$9,$E$10)</f>
        <v>#VALUE!</v>
      </c>
      <c r="F665" t="e" vm="2">
        <f>[1]!GenLognormal($F$9,$F$10)</f>
        <v>#VALUE!</v>
      </c>
      <c r="G665" t="e" vm="2">
        <f>[1]!genBinomial(1,0.567)</f>
        <v>#VALUE!</v>
      </c>
      <c r="H665" s="13" t="e" vm="1">
        <f t="shared" si="70"/>
        <v>#VALUE!</v>
      </c>
      <c r="I665" s="1">
        <f>Main!$A$28</f>
        <v>546.4568794166978</v>
      </c>
      <c r="J665" s="48" t="e" vm="1">
        <f t="shared" si="71"/>
        <v>#VALUE!</v>
      </c>
      <c r="K665" t="e" vm="1">
        <f t="shared" si="72"/>
        <v>#VALUE!</v>
      </c>
      <c r="L665" s="1">
        <f>Main!$B$28</f>
        <v>543.76347110552581</v>
      </c>
      <c r="M665" s="48" t="e" vm="1">
        <f t="shared" si="73"/>
        <v>#VALUE!</v>
      </c>
      <c r="N665" t="e" vm="1">
        <f t="shared" si="74"/>
        <v>#VALUE!</v>
      </c>
      <c r="O665" s="1">
        <f>Main!$C$28</f>
        <v>549.13290547962629</v>
      </c>
      <c r="P665" s="48" t="e" vm="1">
        <f t="shared" si="75"/>
        <v>#VALUE!</v>
      </c>
      <c r="Q665" t="e" vm="1">
        <f t="shared" si="76"/>
        <v>#VALUE!</v>
      </c>
    </row>
    <row r="666" spans="1:17">
      <c r="A666">
        <v>656</v>
      </c>
      <c r="C666" t="e" vm="2">
        <f>[1]!GenLognormal($C$9,$C$10)</f>
        <v>#VALUE!</v>
      </c>
      <c r="D666" t="e" vm="2">
        <f>[1]!GenLognormal($D$9,$D$10)</f>
        <v>#VALUE!</v>
      </c>
      <c r="E666" t="e" vm="2">
        <f>[1]!genNormal($E$9,$E$10)</f>
        <v>#VALUE!</v>
      </c>
      <c r="F666" t="e" vm="2">
        <f>[1]!GenLognormal($F$9,$F$10)</f>
        <v>#VALUE!</v>
      </c>
      <c r="G666" t="e" vm="2">
        <f>[1]!genBinomial(1,0.567)</f>
        <v>#VALUE!</v>
      </c>
      <c r="H666" s="13" t="e" vm="1">
        <f t="shared" si="70"/>
        <v>#VALUE!</v>
      </c>
      <c r="I666" s="1">
        <f>Main!$A$28</f>
        <v>546.4568794166978</v>
      </c>
      <c r="J666" s="48" t="e" vm="1">
        <f t="shared" si="71"/>
        <v>#VALUE!</v>
      </c>
      <c r="K666" t="e" vm="1">
        <f t="shared" si="72"/>
        <v>#VALUE!</v>
      </c>
      <c r="L666" s="1">
        <f>Main!$B$28</f>
        <v>543.76347110552581</v>
      </c>
      <c r="M666" s="48" t="e" vm="1">
        <f t="shared" si="73"/>
        <v>#VALUE!</v>
      </c>
      <c r="N666" t="e" vm="1">
        <f t="shared" si="74"/>
        <v>#VALUE!</v>
      </c>
      <c r="O666" s="1">
        <f>Main!$C$28</f>
        <v>549.13290547962629</v>
      </c>
      <c r="P666" s="48" t="e" vm="1">
        <f t="shared" si="75"/>
        <v>#VALUE!</v>
      </c>
      <c r="Q666" t="e" vm="1">
        <f t="shared" si="76"/>
        <v>#VALUE!</v>
      </c>
    </row>
    <row r="667" spans="1:17">
      <c r="A667">
        <v>657</v>
      </c>
      <c r="C667" t="e" vm="2">
        <f>[1]!GenLognormal($C$9,$C$10)</f>
        <v>#VALUE!</v>
      </c>
      <c r="D667" t="e" vm="2">
        <f>[1]!GenLognormal($D$9,$D$10)</f>
        <v>#VALUE!</v>
      </c>
      <c r="E667" t="e" vm="2">
        <f>[1]!genNormal($E$9,$E$10)</f>
        <v>#VALUE!</v>
      </c>
      <c r="F667" t="e" vm="2">
        <f>[1]!GenLognormal($F$9,$F$10)</f>
        <v>#VALUE!</v>
      </c>
      <c r="G667" t="e" vm="2">
        <f>[1]!genBinomial(1,0.567)</f>
        <v>#VALUE!</v>
      </c>
      <c r="H667" s="13" t="e" vm="1">
        <f t="shared" si="70"/>
        <v>#VALUE!</v>
      </c>
      <c r="I667" s="1">
        <f>Main!$A$28</f>
        <v>546.4568794166978</v>
      </c>
      <c r="J667" s="48" t="e" vm="1">
        <f t="shared" si="71"/>
        <v>#VALUE!</v>
      </c>
      <c r="K667" t="e" vm="1">
        <f t="shared" si="72"/>
        <v>#VALUE!</v>
      </c>
      <c r="L667" s="1">
        <f>Main!$B$28</f>
        <v>543.76347110552581</v>
      </c>
      <c r="M667" s="48" t="e" vm="1">
        <f t="shared" si="73"/>
        <v>#VALUE!</v>
      </c>
      <c r="N667" t="e" vm="1">
        <f t="shared" si="74"/>
        <v>#VALUE!</v>
      </c>
      <c r="O667" s="1">
        <f>Main!$C$28</f>
        <v>549.13290547962629</v>
      </c>
      <c r="P667" s="48" t="e" vm="1">
        <f t="shared" si="75"/>
        <v>#VALUE!</v>
      </c>
      <c r="Q667" t="e" vm="1">
        <f t="shared" si="76"/>
        <v>#VALUE!</v>
      </c>
    </row>
    <row r="668" spans="1:17">
      <c r="A668">
        <v>658</v>
      </c>
      <c r="C668" t="e" vm="2">
        <f>[1]!GenLognormal($C$9,$C$10)</f>
        <v>#VALUE!</v>
      </c>
      <c r="D668" t="e" vm="2">
        <f>[1]!GenLognormal($D$9,$D$10)</f>
        <v>#VALUE!</v>
      </c>
      <c r="E668" t="e" vm="2">
        <f>[1]!genNormal($E$9,$E$10)</f>
        <v>#VALUE!</v>
      </c>
      <c r="F668" t="e" vm="2">
        <f>[1]!GenLognormal($F$9,$F$10)</f>
        <v>#VALUE!</v>
      </c>
      <c r="G668" t="e" vm="2">
        <f>[1]!genBinomial(1,0.567)</f>
        <v>#VALUE!</v>
      </c>
      <c r="H668" s="13" t="e" vm="1">
        <f t="shared" si="70"/>
        <v>#VALUE!</v>
      </c>
      <c r="I668" s="1">
        <f>Main!$A$28</f>
        <v>546.4568794166978</v>
      </c>
      <c r="J668" s="48" t="e" vm="1">
        <f t="shared" si="71"/>
        <v>#VALUE!</v>
      </c>
      <c r="K668" t="e" vm="1">
        <f t="shared" si="72"/>
        <v>#VALUE!</v>
      </c>
      <c r="L668" s="1">
        <f>Main!$B$28</f>
        <v>543.76347110552581</v>
      </c>
      <c r="M668" s="48" t="e" vm="1">
        <f t="shared" si="73"/>
        <v>#VALUE!</v>
      </c>
      <c r="N668" t="e" vm="1">
        <f t="shared" si="74"/>
        <v>#VALUE!</v>
      </c>
      <c r="O668" s="1">
        <f>Main!$C$28</f>
        <v>549.13290547962629</v>
      </c>
      <c r="P668" s="48" t="e" vm="1">
        <f t="shared" si="75"/>
        <v>#VALUE!</v>
      </c>
      <c r="Q668" t="e" vm="1">
        <f t="shared" si="76"/>
        <v>#VALUE!</v>
      </c>
    </row>
    <row r="669" spans="1:17">
      <c r="A669">
        <v>659</v>
      </c>
      <c r="C669" t="e" vm="2">
        <f>[1]!GenLognormal($C$9,$C$10)</f>
        <v>#VALUE!</v>
      </c>
      <c r="D669" t="e" vm="2">
        <f>[1]!GenLognormal($D$9,$D$10)</f>
        <v>#VALUE!</v>
      </c>
      <c r="E669" t="e" vm="2">
        <f>[1]!genNormal($E$9,$E$10)</f>
        <v>#VALUE!</v>
      </c>
      <c r="F669" t="e" vm="2">
        <f>[1]!GenLognormal($F$9,$F$10)</f>
        <v>#VALUE!</v>
      </c>
      <c r="G669" t="e" vm="2">
        <f>[1]!genBinomial(1,0.567)</f>
        <v>#VALUE!</v>
      </c>
      <c r="H669" s="13" t="e" vm="1">
        <f t="shared" si="70"/>
        <v>#VALUE!</v>
      </c>
      <c r="I669" s="1">
        <f>Main!$A$28</f>
        <v>546.4568794166978</v>
      </c>
      <c r="J669" s="48" t="e" vm="1">
        <f t="shared" si="71"/>
        <v>#VALUE!</v>
      </c>
      <c r="K669" t="e" vm="1">
        <f t="shared" si="72"/>
        <v>#VALUE!</v>
      </c>
      <c r="L669" s="1">
        <f>Main!$B$28</f>
        <v>543.76347110552581</v>
      </c>
      <c r="M669" s="48" t="e" vm="1">
        <f t="shared" si="73"/>
        <v>#VALUE!</v>
      </c>
      <c r="N669" t="e" vm="1">
        <f t="shared" si="74"/>
        <v>#VALUE!</v>
      </c>
      <c r="O669" s="1">
        <f>Main!$C$28</f>
        <v>549.13290547962629</v>
      </c>
      <c r="P669" s="48" t="e" vm="1">
        <f t="shared" si="75"/>
        <v>#VALUE!</v>
      </c>
      <c r="Q669" t="e" vm="1">
        <f t="shared" si="76"/>
        <v>#VALUE!</v>
      </c>
    </row>
    <row r="670" spans="1:17">
      <c r="A670">
        <v>660</v>
      </c>
      <c r="C670" t="e" vm="2">
        <f>[1]!GenLognormal($C$9,$C$10)</f>
        <v>#VALUE!</v>
      </c>
      <c r="D670" t="e" vm="2">
        <f>[1]!GenLognormal($D$9,$D$10)</f>
        <v>#VALUE!</v>
      </c>
      <c r="E670" t="e" vm="2">
        <f>[1]!genNormal($E$9,$E$10)</f>
        <v>#VALUE!</v>
      </c>
      <c r="F670" t="e" vm="2">
        <f>[1]!GenLognormal($F$9,$F$10)</f>
        <v>#VALUE!</v>
      </c>
      <c r="G670" t="e" vm="2">
        <f>[1]!genBinomial(1,0.567)</f>
        <v>#VALUE!</v>
      </c>
      <c r="H670" s="13" t="e" vm="1">
        <f t="shared" si="70"/>
        <v>#VALUE!</v>
      </c>
      <c r="I670" s="1">
        <f>Main!$A$28</f>
        <v>546.4568794166978</v>
      </c>
      <c r="J670" s="48" t="e" vm="1">
        <f t="shared" si="71"/>
        <v>#VALUE!</v>
      </c>
      <c r="K670" t="e" vm="1">
        <f t="shared" si="72"/>
        <v>#VALUE!</v>
      </c>
      <c r="L670" s="1">
        <f>Main!$B$28</f>
        <v>543.76347110552581</v>
      </c>
      <c r="M670" s="48" t="e" vm="1">
        <f t="shared" si="73"/>
        <v>#VALUE!</v>
      </c>
      <c r="N670" t="e" vm="1">
        <f t="shared" si="74"/>
        <v>#VALUE!</v>
      </c>
      <c r="O670" s="1">
        <f>Main!$C$28</f>
        <v>549.13290547962629</v>
      </c>
      <c r="P670" s="48" t="e" vm="1">
        <f t="shared" si="75"/>
        <v>#VALUE!</v>
      </c>
      <c r="Q670" t="e" vm="1">
        <f t="shared" si="76"/>
        <v>#VALUE!</v>
      </c>
    </row>
    <row r="671" spans="1:17">
      <c r="A671">
        <v>661</v>
      </c>
      <c r="C671" t="e" vm="2">
        <f>[1]!GenLognormal($C$9,$C$10)</f>
        <v>#VALUE!</v>
      </c>
      <c r="D671" t="e" vm="2">
        <f>[1]!GenLognormal($D$9,$D$10)</f>
        <v>#VALUE!</v>
      </c>
      <c r="E671" t="e" vm="2">
        <f>[1]!genNormal($E$9,$E$10)</f>
        <v>#VALUE!</v>
      </c>
      <c r="F671" t="e" vm="2">
        <f>[1]!GenLognormal($F$9,$F$10)</f>
        <v>#VALUE!</v>
      </c>
      <c r="G671" t="e" vm="2">
        <f>[1]!genBinomial(1,0.567)</f>
        <v>#VALUE!</v>
      </c>
      <c r="H671" s="13" t="e" vm="1">
        <f t="shared" si="70"/>
        <v>#VALUE!</v>
      </c>
      <c r="I671" s="1">
        <f>Main!$A$28</f>
        <v>546.4568794166978</v>
      </c>
      <c r="J671" s="48" t="e" vm="1">
        <f t="shared" si="71"/>
        <v>#VALUE!</v>
      </c>
      <c r="K671" t="e" vm="1">
        <f t="shared" si="72"/>
        <v>#VALUE!</v>
      </c>
      <c r="L671" s="1">
        <f>Main!$B$28</f>
        <v>543.76347110552581</v>
      </c>
      <c r="M671" s="48" t="e" vm="1">
        <f t="shared" si="73"/>
        <v>#VALUE!</v>
      </c>
      <c r="N671" t="e" vm="1">
        <f t="shared" si="74"/>
        <v>#VALUE!</v>
      </c>
      <c r="O671" s="1">
        <f>Main!$C$28</f>
        <v>549.13290547962629</v>
      </c>
      <c r="P671" s="48" t="e" vm="1">
        <f t="shared" si="75"/>
        <v>#VALUE!</v>
      </c>
      <c r="Q671" t="e" vm="1">
        <f t="shared" si="76"/>
        <v>#VALUE!</v>
      </c>
    </row>
    <row r="672" spans="1:17">
      <c r="A672">
        <v>662</v>
      </c>
      <c r="C672" t="e" vm="2">
        <f>[1]!GenLognormal($C$9,$C$10)</f>
        <v>#VALUE!</v>
      </c>
      <c r="D672" t="e" vm="2">
        <f>[1]!GenLognormal($D$9,$D$10)</f>
        <v>#VALUE!</v>
      </c>
      <c r="E672" t="e" vm="2">
        <f>[1]!genNormal($E$9,$E$10)</f>
        <v>#VALUE!</v>
      </c>
      <c r="F672" t="e" vm="2">
        <f>[1]!GenLognormal($F$9,$F$10)</f>
        <v>#VALUE!</v>
      </c>
      <c r="G672" t="e" vm="2">
        <f>[1]!genBinomial(1,0.567)</f>
        <v>#VALUE!</v>
      </c>
      <c r="H672" s="13" t="e" vm="1">
        <f t="shared" si="70"/>
        <v>#VALUE!</v>
      </c>
      <c r="I672" s="1">
        <f>Main!$A$28</f>
        <v>546.4568794166978</v>
      </c>
      <c r="J672" s="48" t="e" vm="1">
        <f t="shared" si="71"/>
        <v>#VALUE!</v>
      </c>
      <c r="K672" t="e" vm="1">
        <f t="shared" si="72"/>
        <v>#VALUE!</v>
      </c>
      <c r="L672" s="1">
        <f>Main!$B$28</f>
        <v>543.76347110552581</v>
      </c>
      <c r="M672" s="48" t="e" vm="1">
        <f t="shared" si="73"/>
        <v>#VALUE!</v>
      </c>
      <c r="N672" t="e" vm="1">
        <f t="shared" si="74"/>
        <v>#VALUE!</v>
      </c>
      <c r="O672" s="1">
        <f>Main!$C$28</f>
        <v>549.13290547962629</v>
      </c>
      <c r="P672" s="48" t="e" vm="1">
        <f t="shared" si="75"/>
        <v>#VALUE!</v>
      </c>
      <c r="Q672" t="e" vm="1">
        <f t="shared" si="76"/>
        <v>#VALUE!</v>
      </c>
    </row>
    <row r="673" spans="1:17">
      <c r="A673">
        <v>663</v>
      </c>
      <c r="C673" t="e" vm="2">
        <f>[1]!GenLognormal($C$9,$C$10)</f>
        <v>#VALUE!</v>
      </c>
      <c r="D673" t="e" vm="2">
        <f>[1]!GenLognormal($D$9,$D$10)</f>
        <v>#VALUE!</v>
      </c>
      <c r="E673" t="e" vm="2">
        <f>[1]!genNormal($E$9,$E$10)</f>
        <v>#VALUE!</v>
      </c>
      <c r="F673" t="e" vm="2">
        <f>[1]!GenLognormal($F$9,$F$10)</f>
        <v>#VALUE!</v>
      </c>
      <c r="G673" t="e" vm="2">
        <f>[1]!genBinomial(1,0.567)</f>
        <v>#VALUE!</v>
      </c>
      <c r="H673" s="13" t="e" vm="1">
        <f t="shared" si="70"/>
        <v>#VALUE!</v>
      </c>
      <c r="I673" s="1">
        <f>Main!$A$28</f>
        <v>546.4568794166978</v>
      </c>
      <c r="J673" s="48" t="e" vm="1">
        <f t="shared" si="71"/>
        <v>#VALUE!</v>
      </c>
      <c r="K673" t="e" vm="1">
        <f t="shared" si="72"/>
        <v>#VALUE!</v>
      </c>
      <c r="L673" s="1">
        <f>Main!$B$28</f>
        <v>543.76347110552581</v>
      </c>
      <c r="M673" s="48" t="e" vm="1">
        <f t="shared" si="73"/>
        <v>#VALUE!</v>
      </c>
      <c r="N673" t="e" vm="1">
        <f t="shared" si="74"/>
        <v>#VALUE!</v>
      </c>
      <c r="O673" s="1">
        <f>Main!$C$28</f>
        <v>549.13290547962629</v>
      </c>
      <c r="P673" s="48" t="e" vm="1">
        <f t="shared" si="75"/>
        <v>#VALUE!</v>
      </c>
      <c r="Q673" t="e" vm="1">
        <f t="shared" si="76"/>
        <v>#VALUE!</v>
      </c>
    </row>
    <row r="674" spans="1:17">
      <c r="A674">
        <v>664</v>
      </c>
      <c r="C674" t="e" vm="2">
        <f>[1]!GenLognormal($C$9,$C$10)</f>
        <v>#VALUE!</v>
      </c>
      <c r="D674" t="e" vm="2">
        <f>[1]!GenLognormal($D$9,$D$10)</f>
        <v>#VALUE!</v>
      </c>
      <c r="E674" t="e" vm="2">
        <f>[1]!genNormal($E$9,$E$10)</f>
        <v>#VALUE!</v>
      </c>
      <c r="F674" t="e" vm="2">
        <f>[1]!GenLognormal($F$9,$F$10)</f>
        <v>#VALUE!</v>
      </c>
      <c r="G674" t="e" vm="2">
        <f>[1]!genBinomial(1,0.567)</f>
        <v>#VALUE!</v>
      </c>
      <c r="H674" s="13" t="e" vm="1">
        <f t="shared" si="70"/>
        <v>#VALUE!</v>
      </c>
      <c r="I674" s="1">
        <f>Main!$A$28</f>
        <v>546.4568794166978</v>
      </c>
      <c r="J674" s="48" t="e" vm="1">
        <f t="shared" si="71"/>
        <v>#VALUE!</v>
      </c>
      <c r="K674" t="e" vm="1">
        <f t="shared" si="72"/>
        <v>#VALUE!</v>
      </c>
      <c r="L674" s="1">
        <f>Main!$B$28</f>
        <v>543.76347110552581</v>
      </c>
      <c r="M674" s="48" t="e" vm="1">
        <f t="shared" si="73"/>
        <v>#VALUE!</v>
      </c>
      <c r="N674" t="e" vm="1">
        <f t="shared" si="74"/>
        <v>#VALUE!</v>
      </c>
      <c r="O674" s="1">
        <f>Main!$C$28</f>
        <v>549.13290547962629</v>
      </c>
      <c r="P674" s="48" t="e" vm="1">
        <f t="shared" si="75"/>
        <v>#VALUE!</v>
      </c>
      <c r="Q674" t="e" vm="1">
        <f t="shared" si="76"/>
        <v>#VALUE!</v>
      </c>
    </row>
    <row r="675" spans="1:17">
      <c r="A675">
        <v>665</v>
      </c>
      <c r="C675" t="e" vm="2">
        <f>[1]!GenLognormal($C$9,$C$10)</f>
        <v>#VALUE!</v>
      </c>
      <c r="D675" t="e" vm="2">
        <f>[1]!GenLognormal($D$9,$D$10)</f>
        <v>#VALUE!</v>
      </c>
      <c r="E675" t="e" vm="2">
        <f>[1]!genNormal($E$9,$E$10)</f>
        <v>#VALUE!</v>
      </c>
      <c r="F675" t="e" vm="2">
        <f>[1]!GenLognormal($F$9,$F$10)</f>
        <v>#VALUE!</v>
      </c>
      <c r="G675" t="e" vm="2">
        <f>[1]!genBinomial(1,0.567)</f>
        <v>#VALUE!</v>
      </c>
      <c r="H675" s="13" t="e" vm="1">
        <f t="shared" si="70"/>
        <v>#VALUE!</v>
      </c>
      <c r="I675" s="1">
        <f>Main!$A$28</f>
        <v>546.4568794166978</v>
      </c>
      <c r="J675" s="48" t="e" vm="1">
        <f t="shared" si="71"/>
        <v>#VALUE!</v>
      </c>
      <c r="K675" t="e" vm="1">
        <f t="shared" si="72"/>
        <v>#VALUE!</v>
      </c>
      <c r="L675" s="1">
        <f>Main!$B$28</f>
        <v>543.76347110552581</v>
      </c>
      <c r="M675" s="48" t="e" vm="1">
        <f t="shared" si="73"/>
        <v>#VALUE!</v>
      </c>
      <c r="N675" t="e" vm="1">
        <f t="shared" si="74"/>
        <v>#VALUE!</v>
      </c>
      <c r="O675" s="1">
        <f>Main!$C$28</f>
        <v>549.13290547962629</v>
      </c>
      <c r="P675" s="48" t="e" vm="1">
        <f t="shared" si="75"/>
        <v>#VALUE!</v>
      </c>
      <c r="Q675" t="e" vm="1">
        <f t="shared" si="76"/>
        <v>#VALUE!</v>
      </c>
    </row>
    <row r="676" spans="1:17">
      <c r="A676">
        <v>666</v>
      </c>
      <c r="C676" t="e" vm="2">
        <f>[1]!GenLognormal($C$9,$C$10)</f>
        <v>#VALUE!</v>
      </c>
      <c r="D676" t="e" vm="2">
        <f>[1]!GenLognormal($D$9,$D$10)</f>
        <v>#VALUE!</v>
      </c>
      <c r="E676" t="e" vm="2">
        <f>[1]!genNormal($E$9,$E$10)</f>
        <v>#VALUE!</v>
      </c>
      <c r="F676" t="e" vm="2">
        <f>[1]!GenLognormal($F$9,$F$10)</f>
        <v>#VALUE!</v>
      </c>
      <c r="G676" t="e" vm="2">
        <f>[1]!genBinomial(1,0.567)</f>
        <v>#VALUE!</v>
      </c>
      <c r="H676" s="13" t="e" vm="1">
        <f t="shared" si="70"/>
        <v>#VALUE!</v>
      </c>
      <c r="I676" s="1">
        <f>Main!$A$28</f>
        <v>546.4568794166978</v>
      </c>
      <c r="J676" s="48" t="e" vm="1">
        <f t="shared" si="71"/>
        <v>#VALUE!</v>
      </c>
      <c r="K676" t="e" vm="1">
        <f t="shared" si="72"/>
        <v>#VALUE!</v>
      </c>
      <c r="L676" s="1">
        <f>Main!$B$28</f>
        <v>543.76347110552581</v>
      </c>
      <c r="M676" s="48" t="e" vm="1">
        <f t="shared" si="73"/>
        <v>#VALUE!</v>
      </c>
      <c r="N676" t="e" vm="1">
        <f t="shared" si="74"/>
        <v>#VALUE!</v>
      </c>
      <c r="O676" s="1">
        <f>Main!$C$28</f>
        <v>549.13290547962629</v>
      </c>
      <c r="P676" s="48" t="e" vm="1">
        <f t="shared" si="75"/>
        <v>#VALUE!</v>
      </c>
      <c r="Q676" t="e" vm="1">
        <f t="shared" si="76"/>
        <v>#VALUE!</v>
      </c>
    </row>
    <row r="677" spans="1:17">
      <c r="A677">
        <v>667</v>
      </c>
      <c r="C677" t="e" vm="2">
        <f>[1]!GenLognormal($C$9,$C$10)</f>
        <v>#VALUE!</v>
      </c>
      <c r="D677" t="e" vm="2">
        <f>[1]!GenLognormal($D$9,$D$10)</f>
        <v>#VALUE!</v>
      </c>
      <c r="E677" t="e" vm="2">
        <f>[1]!genNormal($E$9,$E$10)</f>
        <v>#VALUE!</v>
      </c>
      <c r="F677" t="e" vm="2">
        <f>[1]!GenLognormal($F$9,$F$10)</f>
        <v>#VALUE!</v>
      </c>
      <c r="G677" t="e" vm="2">
        <f>[1]!genBinomial(1,0.567)</f>
        <v>#VALUE!</v>
      </c>
      <c r="H677" s="13" t="e" vm="1">
        <f t="shared" si="70"/>
        <v>#VALUE!</v>
      </c>
      <c r="I677" s="1">
        <f>Main!$A$28</f>
        <v>546.4568794166978</v>
      </c>
      <c r="J677" s="48" t="e" vm="1">
        <f t="shared" si="71"/>
        <v>#VALUE!</v>
      </c>
      <c r="K677" t="e" vm="1">
        <f t="shared" si="72"/>
        <v>#VALUE!</v>
      </c>
      <c r="L677" s="1">
        <f>Main!$B$28</f>
        <v>543.76347110552581</v>
      </c>
      <c r="M677" s="48" t="e" vm="1">
        <f t="shared" si="73"/>
        <v>#VALUE!</v>
      </c>
      <c r="N677" t="e" vm="1">
        <f t="shared" si="74"/>
        <v>#VALUE!</v>
      </c>
      <c r="O677" s="1">
        <f>Main!$C$28</f>
        <v>549.13290547962629</v>
      </c>
      <c r="P677" s="48" t="e" vm="1">
        <f t="shared" si="75"/>
        <v>#VALUE!</v>
      </c>
      <c r="Q677" t="e" vm="1">
        <f t="shared" si="76"/>
        <v>#VALUE!</v>
      </c>
    </row>
    <row r="678" spans="1:17">
      <c r="A678">
        <v>668</v>
      </c>
      <c r="C678" t="e" vm="2">
        <f>[1]!GenLognormal($C$9,$C$10)</f>
        <v>#VALUE!</v>
      </c>
      <c r="D678" t="e" vm="2">
        <f>[1]!GenLognormal($D$9,$D$10)</f>
        <v>#VALUE!</v>
      </c>
      <c r="E678" t="e" vm="2">
        <f>[1]!genNormal($E$9,$E$10)</f>
        <v>#VALUE!</v>
      </c>
      <c r="F678" t="e" vm="2">
        <f>[1]!GenLognormal($F$9,$F$10)</f>
        <v>#VALUE!</v>
      </c>
      <c r="G678" t="e" vm="2">
        <f>[1]!genBinomial(1,0.567)</f>
        <v>#VALUE!</v>
      </c>
      <c r="H678" s="13" t="e" vm="1">
        <f t="shared" si="70"/>
        <v>#VALUE!</v>
      </c>
      <c r="I678" s="1">
        <f>Main!$A$28</f>
        <v>546.4568794166978</v>
      </c>
      <c r="J678" s="48" t="e" vm="1">
        <f t="shared" si="71"/>
        <v>#VALUE!</v>
      </c>
      <c r="K678" t="e" vm="1">
        <f t="shared" si="72"/>
        <v>#VALUE!</v>
      </c>
      <c r="L678" s="1">
        <f>Main!$B$28</f>
        <v>543.76347110552581</v>
      </c>
      <c r="M678" s="48" t="e" vm="1">
        <f t="shared" si="73"/>
        <v>#VALUE!</v>
      </c>
      <c r="N678" t="e" vm="1">
        <f t="shared" si="74"/>
        <v>#VALUE!</v>
      </c>
      <c r="O678" s="1">
        <f>Main!$C$28</f>
        <v>549.13290547962629</v>
      </c>
      <c r="P678" s="48" t="e" vm="1">
        <f t="shared" si="75"/>
        <v>#VALUE!</v>
      </c>
      <c r="Q678" t="e" vm="1">
        <f t="shared" si="76"/>
        <v>#VALUE!</v>
      </c>
    </row>
    <row r="679" spans="1:17">
      <c r="A679">
        <v>669</v>
      </c>
      <c r="C679" t="e" vm="2">
        <f>[1]!GenLognormal($C$9,$C$10)</f>
        <v>#VALUE!</v>
      </c>
      <c r="D679" t="e" vm="2">
        <f>[1]!GenLognormal($D$9,$D$10)</f>
        <v>#VALUE!</v>
      </c>
      <c r="E679" t="e" vm="2">
        <f>[1]!genNormal($E$9,$E$10)</f>
        <v>#VALUE!</v>
      </c>
      <c r="F679" t="e" vm="2">
        <f>[1]!GenLognormal($F$9,$F$10)</f>
        <v>#VALUE!</v>
      </c>
      <c r="G679" t="e" vm="2">
        <f>[1]!genBinomial(1,0.567)</f>
        <v>#VALUE!</v>
      </c>
      <c r="H679" s="13" t="e" vm="1">
        <f t="shared" si="70"/>
        <v>#VALUE!</v>
      </c>
      <c r="I679" s="1">
        <f>Main!$A$28</f>
        <v>546.4568794166978</v>
      </c>
      <c r="J679" s="48" t="e" vm="1">
        <f t="shared" si="71"/>
        <v>#VALUE!</v>
      </c>
      <c r="K679" t="e" vm="1">
        <f t="shared" si="72"/>
        <v>#VALUE!</v>
      </c>
      <c r="L679" s="1">
        <f>Main!$B$28</f>
        <v>543.76347110552581</v>
      </c>
      <c r="M679" s="48" t="e" vm="1">
        <f t="shared" si="73"/>
        <v>#VALUE!</v>
      </c>
      <c r="N679" t="e" vm="1">
        <f t="shared" si="74"/>
        <v>#VALUE!</v>
      </c>
      <c r="O679" s="1">
        <f>Main!$C$28</f>
        <v>549.13290547962629</v>
      </c>
      <c r="P679" s="48" t="e" vm="1">
        <f t="shared" si="75"/>
        <v>#VALUE!</v>
      </c>
      <c r="Q679" t="e" vm="1">
        <f t="shared" si="76"/>
        <v>#VALUE!</v>
      </c>
    </row>
    <row r="680" spans="1:17">
      <c r="A680">
        <v>670</v>
      </c>
      <c r="C680" t="e" vm="2">
        <f>[1]!GenLognormal($C$9,$C$10)</f>
        <v>#VALUE!</v>
      </c>
      <c r="D680" t="e" vm="2">
        <f>[1]!GenLognormal($D$9,$D$10)</f>
        <v>#VALUE!</v>
      </c>
      <c r="E680" t="e" vm="2">
        <f>[1]!genNormal($E$9,$E$10)</f>
        <v>#VALUE!</v>
      </c>
      <c r="F680" t="e" vm="2">
        <f>[1]!GenLognormal($F$9,$F$10)</f>
        <v>#VALUE!</v>
      </c>
      <c r="G680" t="e" vm="2">
        <f>[1]!genBinomial(1,0.567)</f>
        <v>#VALUE!</v>
      </c>
      <c r="H680" s="13" t="e" vm="1">
        <f t="shared" si="70"/>
        <v>#VALUE!</v>
      </c>
      <c r="I680" s="1">
        <f>Main!$A$28</f>
        <v>546.4568794166978</v>
      </c>
      <c r="J680" s="48" t="e" vm="1">
        <f t="shared" si="71"/>
        <v>#VALUE!</v>
      </c>
      <c r="K680" t="e" vm="1">
        <f t="shared" si="72"/>
        <v>#VALUE!</v>
      </c>
      <c r="L680" s="1">
        <f>Main!$B$28</f>
        <v>543.76347110552581</v>
      </c>
      <c r="M680" s="48" t="e" vm="1">
        <f t="shared" si="73"/>
        <v>#VALUE!</v>
      </c>
      <c r="N680" t="e" vm="1">
        <f t="shared" si="74"/>
        <v>#VALUE!</v>
      </c>
      <c r="O680" s="1">
        <f>Main!$C$28</f>
        <v>549.13290547962629</v>
      </c>
      <c r="P680" s="48" t="e" vm="1">
        <f t="shared" si="75"/>
        <v>#VALUE!</v>
      </c>
      <c r="Q680" t="e" vm="1">
        <f t="shared" si="76"/>
        <v>#VALUE!</v>
      </c>
    </row>
    <row r="681" spans="1:17">
      <c r="A681">
        <v>671</v>
      </c>
      <c r="C681" t="e" vm="2">
        <f>[1]!GenLognormal($C$9,$C$10)</f>
        <v>#VALUE!</v>
      </c>
      <c r="D681" t="e" vm="2">
        <f>[1]!GenLognormal($D$9,$D$10)</f>
        <v>#VALUE!</v>
      </c>
      <c r="E681" t="e" vm="2">
        <f>[1]!genNormal($E$9,$E$10)</f>
        <v>#VALUE!</v>
      </c>
      <c r="F681" t="e" vm="2">
        <f>[1]!GenLognormal($F$9,$F$10)</f>
        <v>#VALUE!</v>
      </c>
      <c r="G681" t="e" vm="2">
        <f>[1]!genBinomial(1,0.567)</f>
        <v>#VALUE!</v>
      </c>
      <c r="H681" s="13" t="e" vm="1">
        <f t="shared" si="70"/>
        <v>#VALUE!</v>
      </c>
      <c r="I681" s="1">
        <f>Main!$A$28</f>
        <v>546.4568794166978</v>
      </c>
      <c r="J681" s="48" t="e" vm="1">
        <f t="shared" si="71"/>
        <v>#VALUE!</v>
      </c>
      <c r="K681" t="e" vm="1">
        <f t="shared" si="72"/>
        <v>#VALUE!</v>
      </c>
      <c r="L681" s="1">
        <f>Main!$B$28</f>
        <v>543.76347110552581</v>
      </c>
      <c r="M681" s="48" t="e" vm="1">
        <f t="shared" si="73"/>
        <v>#VALUE!</v>
      </c>
      <c r="N681" t="e" vm="1">
        <f t="shared" si="74"/>
        <v>#VALUE!</v>
      </c>
      <c r="O681" s="1">
        <f>Main!$C$28</f>
        <v>549.13290547962629</v>
      </c>
      <c r="P681" s="48" t="e" vm="1">
        <f t="shared" si="75"/>
        <v>#VALUE!</v>
      </c>
      <c r="Q681" t="e" vm="1">
        <f t="shared" si="76"/>
        <v>#VALUE!</v>
      </c>
    </row>
    <row r="682" spans="1:17">
      <c r="A682">
        <v>672</v>
      </c>
      <c r="C682" t="e" vm="2">
        <f>[1]!GenLognormal($C$9,$C$10)</f>
        <v>#VALUE!</v>
      </c>
      <c r="D682" t="e" vm="2">
        <f>[1]!GenLognormal($D$9,$D$10)</f>
        <v>#VALUE!</v>
      </c>
      <c r="E682" t="e" vm="2">
        <f>[1]!genNormal($E$9,$E$10)</f>
        <v>#VALUE!</v>
      </c>
      <c r="F682" t="e" vm="2">
        <f>[1]!GenLognormal($F$9,$F$10)</f>
        <v>#VALUE!</v>
      </c>
      <c r="G682" t="e" vm="2">
        <f>[1]!genBinomial(1,0.567)</f>
        <v>#VALUE!</v>
      </c>
      <c r="H682" s="13" t="e" vm="1">
        <f t="shared" si="70"/>
        <v>#VALUE!</v>
      </c>
      <c r="I682" s="1">
        <f>Main!$A$28</f>
        <v>546.4568794166978</v>
      </c>
      <c r="J682" s="48" t="e" vm="1">
        <f t="shared" si="71"/>
        <v>#VALUE!</v>
      </c>
      <c r="K682" t="e" vm="1">
        <f t="shared" si="72"/>
        <v>#VALUE!</v>
      </c>
      <c r="L682" s="1">
        <f>Main!$B$28</f>
        <v>543.76347110552581</v>
      </c>
      <c r="M682" s="48" t="e" vm="1">
        <f t="shared" si="73"/>
        <v>#VALUE!</v>
      </c>
      <c r="N682" t="e" vm="1">
        <f t="shared" si="74"/>
        <v>#VALUE!</v>
      </c>
      <c r="O682" s="1">
        <f>Main!$C$28</f>
        <v>549.13290547962629</v>
      </c>
      <c r="P682" s="48" t="e" vm="1">
        <f t="shared" si="75"/>
        <v>#VALUE!</v>
      </c>
      <c r="Q682" t="e" vm="1">
        <f t="shared" si="76"/>
        <v>#VALUE!</v>
      </c>
    </row>
    <row r="683" spans="1:17">
      <c r="A683">
        <v>673</v>
      </c>
      <c r="C683" t="e" vm="2">
        <f>[1]!GenLognormal($C$9,$C$10)</f>
        <v>#VALUE!</v>
      </c>
      <c r="D683" t="e" vm="2">
        <f>[1]!GenLognormal($D$9,$D$10)</f>
        <v>#VALUE!</v>
      </c>
      <c r="E683" t="e" vm="2">
        <f>[1]!genNormal($E$9,$E$10)</f>
        <v>#VALUE!</v>
      </c>
      <c r="F683" t="e" vm="2">
        <f>[1]!GenLognormal($F$9,$F$10)</f>
        <v>#VALUE!</v>
      </c>
      <c r="G683" t="e" vm="2">
        <f>[1]!genBinomial(1,0.567)</f>
        <v>#VALUE!</v>
      </c>
      <c r="H683" s="13" t="e" vm="1">
        <f t="shared" si="70"/>
        <v>#VALUE!</v>
      </c>
      <c r="I683" s="1">
        <f>Main!$A$28</f>
        <v>546.4568794166978</v>
      </c>
      <c r="J683" s="48" t="e" vm="1">
        <f t="shared" si="71"/>
        <v>#VALUE!</v>
      </c>
      <c r="K683" t="e" vm="1">
        <f t="shared" si="72"/>
        <v>#VALUE!</v>
      </c>
      <c r="L683" s="1">
        <f>Main!$B$28</f>
        <v>543.76347110552581</v>
      </c>
      <c r="M683" s="48" t="e" vm="1">
        <f t="shared" si="73"/>
        <v>#VALUE!</v>
      </c>
      <c r="N683" t="e" vm="1">
        <f t="shared" si="74"/>
        <v>#VALUE!</v>
      </c>
      <c r="O683" s="1">
        <f>Main!$C$28</f>
        <v>549.13290547962629</v>
      </c>
      <c r="P683" s="48" t="e" vm="1">
        <f t="shared" si="75"/>
        <v>#VALUE!</v>
      </c>
      <c r="Q683" t="e" vm="1">
        <f t="shared" si="76"/>
        <v>#VALUE!</v>
      </c>
    </row>
    <row r="684" spans="1:17">
      <c r="A684">
        <v>674</v>
      </c>
      <c r="C684" t="e" vm="2">
        <f>[1]!GenLognormal($C$9,$C$10)</f>
        <v>#VALUE!</v>
      </c>
      <c r="D684" t="e" vm="2">
        <f>[1]!GenLognormal($D$9,$D$10)</f>
        <v>#VALUE!</v>
      </c>
      <c r="E684" t="e" vm="2">
        <f>[1]!genNormal($E$9,$E$10)</f>
        <v>#VALUE!</v>
      </c>
      <c r="F684" t="e" vm="2">
        <f>[1]!GenLognormal($F$9,$F$10)</f>
        <v>#VALUE!</v>
      </c>
      <c r="G684" t="e" vm="2">
        <f>[1]!genBinomial(1,0.567)</f>
        <v>#VALUE!</v>
      </c>
      <c r="H684" s="13" t="e" vm="1">
        <f t="shared" si="70"/>
        <v>#VALUE!</v>
      </c>
      <c r="I684" s="1">
        <f>Main!$A$28</f>
        <v>546.4568794166978</v>
      </c>
      <c r="J684" s="48" t="e" vm="1">
        <f t="shared" si="71"/>
        <v>#VALUE!</v>
      </c>
      <c r="K684" t="e" vm="1">
        <f t="shared" si="72"/>
        <v>#VALUE!</v>
      </c>
      <c r="L684" s="1">
        <f>Main!$B$28</f>
        <v>543.76347110552581</v>
      </c>
      <c r="M684" s="48" t="e" vm="1">
        <f t="shared" si="73"/>
        <v>#VALUE!</v>
      </c>
      <c r="N684" t="e" vm="1">
        <f t="shared" si="74"/>
        <v>#VALUE!</v>
      </c>
      <c r="O684" s="1">
        <f>Main!$C$28</f>
        <v>549.13290547962629</v>
      </c>
      <c r="P684" s="48" t="e" vm="1">
        <f t="shared" si="75"/>
        <v>#VALUE!</v>
      </c>
      <c r="Q684" t="e" vm="1">
        <f t="shared" si="76"/>
        <v>#VALUE!</v>
      </c>
    </row>
    <row r="685" spans="1:17">
      <c r="A685">
        <v>675</v>
      </c>
      <c r="C685" t="e" vm="2">
        <f>[1]!GenLognormal($C$9,$C$10)</f>
        <v>#VALUE!</v>
      </c>
      <c r="D685" t="e" vm="2">
        <f>[1]!GenLognormal($D$9,$D$10)</f>
        <v>#VALUE!</v>
      </c>
      <c r="E685" t="e" vm="2">
        <f>[1]!genNormal($E$9,$E$10)</f>
        <v>#VALUE!</v>
      </c>
      <c r="F685" t="e" vm="2">
        <f>[1]!GenLognormal($F$9,$F$10)</f>
        <v>#VALUE!</v>
      </c>
      <c r="G685" t="e" vm="2">
        <f>[1]!genBinomial(1,0.567)</f>
        <v>#VALUE!</v>
      </c>
      <c r="H685" s="13" t="e" vm="1">
        <f t="shared" si="70"/>
        <v>#VALUE!</v>
      </c>
      <c r="I685" s="1">
        <f>Main!$A$28</f>
        <v>546.4568794166978</v>
      </c>
      <c r="J685" s="48" t="e" vm="1">
        <f t="shared" si="71"/>
        <v>#VALUE!</v>
      </c>
      <c r="K685" t="e" vm="1">
        <f t="shared" si="72"/>
        <v>#VALUE!</v>
      </c>
      <c r="L685" s="1">
        <f>Main!$B$28</f>
        <v>543.76347110552581</v>
      </c>
      <c r="M685" s="48" t="e" vm="1">
        <f t="shared" si="73"/>
        <v>#VALUE!</v>
      </c>
      <c r="N685" t="e" vm="1">
        <f t="shared" si="74"/>
        <v>#VALUE!</v>
      </c>
      <c r="O685" s="1">
        <f>Main!$C$28</f>
        <v>549.13290547962629</v>
      </c>
      <c r="P685" s="48" t="e" vm="1">
        <f t="shared" si="75"/>
        <v>#VALUE!</v>
      </c>
      <c r="Q685" t="e" vm="1">
        <f t="shared" si="76"/>
        <v>#VALUE!</v>
      </c>
    </row>
    <row r="686" spans="1:17">
      <c r="A686">
        <v>676</v>
      </c>
      <c r="C686" t="e" vm="2">
        <f>[1]!GenLognormal($C$9,$C$10)</f>
        <v>#VALUE!</v>
      </c>
      <c r="D686" t="e" vm="2">
        <f>[1]!GenLognormal($D$9,$D$10)</f>
        <v>#VALUE!</v>
      </c>
      <c r="E686" t="e" vm="2">
        <f>[1]!genNormal($E$9,$E$10)</f>
        <v>#VALUE!</v>
      </c>
      <c r="F686" t="e" vm="2">
        <f>[1]!GenLognormal($F$9,$F$10)</f>
        <v>#VALUE!</v>
      </c>
      <c r="G686" t="e" vm="2">
        <f>[1]!genBinomial(1,0.567)</f>
        <v>#VALUE!</v>
      </c>
      <c r="H686" s="13" t="e" vm="1">
        <f t="shared" si="70"/>
        <v>#VALUE!</v>
      </c>
      <c r="I686" s="1">
        <f>Main!$A$28</f>
        <v>546.4568794166978</v>
      </c>
      <c r="J686" s="48" t="e" vm="1">
        <f t="shared" si="71"/>
        <v>#VALUE!</v>
      </c>
      <c r="K686" t="e" vm="1">
        <f t="shared" si="72"/>
        <v>#VALUE!</v>
      </c>
      <c r="L686" s="1">
        <f>Main!$B$28</f>
        <v>543.76347110552581</v>
      </c>
      <c r="M686" s="48" t="e" vm="1">
        <f t="shared" si="73"/>
        <v>#VALUE!</v>
      </c>
      <c r="N686" t="e" vm="1">
        <f t="shared" si="74"/>
        <v>#VALUE!</v>
      </c>
      <c r="O686" s="1">
        <f>Main!$C$28</f>
        <v>549.13290547962629</v>
      </c>
      <c r="P686" s="48" t="e" vm="1">
        <f t="shared" si="75"/>
        <v>#VALUE!</v>
      </c>
      <c r="Q686" t="e" vm="1">
        <f t="shared" si="76"/>
        <v>#VALUE!</v>
      </c>
    </row>
    <row r="687" spans="1:17">
      <c r="A687">
        <v>677</v>
      </c>
      <c r="C687" t="e" vm="2">
        <f>[1]!GenLognormal($C$9,$C$10)</f>
        <v>#VALUE!</v>
      </c>
      <c r="D687" t="e" vm="2">
        <f>[1]!GenLognormal($D$9,$D$10)</f>
        <v>#VALUE!</v>
      </c>
      <c r="E687" t="e" vm="2">
        <f>[1]!genNormal($E$9,$E$10)</f>
        <v>#VALUE!</v>
      </c>
      <c r="F687" t="e" vm="2">
        <f>[1]!GenLognormal($F$9,$F$10)</f>
        <v>#VALUE!</v>
      </c>
      <c r="G687" t="e" vm="2">
        <f>[1]!genBinomial(1,0.567)</f>
        <v>#VALUE!</v>
      </c>
      <c r="H687" s="13" t="e" vm="1">
        <f t="shared" si="70"/>
        <v>#VALUE!</v>
      </c>
      <c r="I687" s="1">
        <f>Main!$A$28</f>
        <v>546.4568794166978</v>
      </c>
      <c r="J687" s="48" t="e" vm="1">
        <f t="shared" si="71"/>
        <v>#VALUE!</v>
      </c>
      <c r="K687" t="e" vm="1">
        <f t="shared" si="72"/>
        <v>#VALUE!</v>
      </c>
      <c r="L687" s="1">
        <f>Main!$B$28</f>
        <v>543.76347110552581</v>
      </c>
      <c r="M687" s="48" t="e" vm="1">
        <f t="shared" si="73"/>
        <v>#VALUE!</v>
      </c>
      <c r="N687" t="e" vm="1">
        <f t="shared" si="74"/>
        <v>#VALUE!</v>
      </c>
      <c r="O687" s="1">
        <f>Main!$C$28</f>
        <v>549.13290547962629</v>
      </c>
      <c r="P687" s="48" t="e" vm="1">
        <f t="shared" si="75"/>
        <v>#VALUE!</v>
      </c>
      <c r="Q687" t="e" vm="1">
        <f t="shared" si="76"/>
        <v>#VALUE!</v>
      </c>
    </row>
    <row r="688" spans="1:17">
      <c r="A688">
        <v>678</v>
      </c>
      <c r="C688" t="e" vm="2">
        <f>[1]!GenLognormal($C$9,$C$10)</f>
        <v>#VALUE!</v>
      </c>
      <c r="D688" t="e" vm="2">
        <f>[1]!GenLognormal($D$9,$D$10)</f>
        <v>#VALUE!</v>
      </c>
      <c r="E688" t="e" vm="2">
        <f>[1]!genNormal($E$9,$E$10)</f>
        <v>#VALUE!</v>
      </c>
      <c r="F688" t="e" vm="2">
        <f>[1]!GenLognormal($F$9,$F$10)</f>
        <v>#VALUE!</v>
      </c>
      <c r="G688" t="e" vm="2">
        <f>[1]!genBinomial(1,0.567)</f>
        <v>#VALUE!</v>
      </c>
      <c r="H688" s="13" t="e" vm="1">
        <f t="shared" si="70"/>
        <v>#VALUE!</v>
      </c>
      <c r="I688" s="1">
        <f>Main!$A$28</f>
        <v>546.4568794166978</v>
      </c>
      <c r="J688" s="48" t="e" vm="1">
        <f t="shared" si="71"/>
        <v>#VALUE!</v>
      </c>
      <c r="K688" t="e" vm="1">
        <f t="shared" si="72"/>
        <v>#VALUE!</v>
      </c>
      <c r="L688" s="1">
        <f>Main!$B$28</f>
        <v>543.76347110552581</v>
      </c>
      <c r="M688" s="48" t="e" vm="1">
        <f t="shared" si="73"/>
        <v>#VALUE!</v>
      </c>
      <c r="N688" t="e" vm="1">
        <f t="shared" si="74"/>
        <v>#VALUE!</v>
      </c>
      <c r="O688" s="1">
        <f>Main!$C$28</f>
        <v>549.13290547962629</v>
      </c>
      <c r="P688" s="48" t="e" vm="1">
        <f t="shared" si="75"/>
        <v>#VALUE!</v>
      </c>
      <c r="Q688" t="e" vm="1">
        <f t="shared" si="76"/>
        <v>#VALUE!</v>
      </c>
    </row>
    <row r="689" spans="1:17">
      <c r="A689">
        <v>679</v>
      </c>
      <c r="C689" t="e" vm="2">
        <f>[1]!GenLognormal($C$9,$C$10)</f>
        <v>#VALUE!</v>
      </c>
      <c r="D689" t="e" vm="2">
        <f>[1]!GenLognormal($D$9,$D$10)</f>
        <v>#VALUE!</v>
      </c>
      <c r="E689" t="e" vm="2">
        <f>[1]!genNormal($E$9,$E$10)</f>
        <v>#VALUE!</v>
      </c>
      <c r="F689" t="e" vm="2">
        <f>[1]!GenLognormal($F$9,$F$10)</f>
        <v>#VALUE!</v>
      </c>
      <c r="G689" t="e" vm="2">
        <f>[1]!genBinomial(1,0.567)</f>
        <v>#VALUE!</v>
      </c>
      <c r="H689" s="13" t="e" vm="1">
        <f t="shared" si="70"/>
        <v>#VALUE!</v>
      </c>
      <c r="I689" s="1">
        <f>Main!$A$28</f>
        <v>546.4568794166978</v>
      </c>
      <c r="J689" s="48" t="e" vm="1">
        <f t="shared" si="71"/>
        <v>#VALUE!</v>
      </c>
      <c r="K689" t="e" vm="1">
        <f t="shared" si="72"/>
        <v>#VALUE!</v>
      </c>
      <c r="L689" s="1">
        <f>Main!$B$28</f>
        <v>543.76347110552581</v>
      </c>
      <c r="M689" s="48" t="e" vm="1">
        <f t="shared" si="73"/>
        <v>#VALUE!</v>
      </c>
      <c r="N689" t="e" vm="1">
        <f t="shared" si="74"/>
        <v>#VALUE!</v>
      </c>
      <c r="O689" s="1">
        <f>Main!$C$28</f>
        <v>549.13290547962629</v>
      </c>
      <c r="P689" s="48" t="e" vm="1">
        <f t="shared" si="75"/>
        <v>#VALUE!</v>
      </c>
      <c r="Q689" t="e" vm="1">
        <f t="shared" si="76"/>
        <v>#VALUE!</v>
      </c>
    </row>
    <row r="690" spans="1:17">
      <c r="A690">
        <v>680</v>
      </c>
      <c r="C690" t="e" vm="2">
        <f>[1]!GenLognormal($C$9,$C$10)</f>
        <v>#VALUE!</v>
      </c>
      <c r="D690" t="e" vm="2">
        <f>[1]!GenLognormal($D$9,$D$10)</f>
        <v>#VALUE!</v>
      </c>
      <c r="E690" t="e" vm="2">
        <f>[1]!genNormal($E$9,$E$10)</f>
        <v>#VALUE!</v>
      </c>
      <c r="F690" t="e" vm="2">
        <f>[1]!GenLognormal($F$9,$F$10)</f>
        <v>#VALUE!</v>
      </c>
      <c r="G690" t="e" vm="2">
        <f>[1]!genBinomial(1,0.567)</f>
        <v>#VALUE!</v>
      </c>
      <c r="H690" s="13" t="e" vm="1">
        <f t="shared" si="70"/>
        <v>#VALUE!</v>
      </c>
      <c r="I690" s="1">
        <f>Main!$A$28</f>
        <v>546.4568794166978</v>
      </c>
      <c r="J690" s="48" t="e" vm="1">
        <f t="shared" si="71"/>
        <v>#VALUE!</v>
      </c>
      <c r="K690" t="e" vm="1">
        <f t="shared" si="72"/>
        <v>#VALUE!</v>
      </c>
      <c r="L690" s="1">
        <f>Main!$B$28</f>
        <v>543.76347110552581</v>
      </c>
      <c r="M690" s="48" t="e" vm="1">
        <f t="shared" si="73"/>
        <v>#VALUE!</v>
      </c>
      <c r="N690" t="e" vm="1">
        <f t="shared" si="74"/>
        <v>#VALUE!</v>
      </c>
      <c r="O690" s="1">
        <f>Main!$C$28</f>
        <v>549.13290547962629</v>
      </c>
      <c r="P690" s="48" t="e" vm="1">
        <f t="shared" si="75"/>
        <v>#VALUE!</v>
      </c>
      <c r="Q690" t="e" vm="1">
        <f t="shared" si="76"/>
        <v>#VALUE!</v>
      </c>
    </row>
    <row r="691" spans="1:17">
      <c r="A691">
        <v>681</v>
      </c>
      <c r="C691" t="e" vm="2">
        <f>[1]!GenLognormal($C$9,$C$10)</f>
        <v>#VALUE!</v>
      </c>
      <c r="D691" t="e" vm="2">
        <f>[1]!GenLognormal($D$9,$D$10)</f>
        <v>#VALUE!</v>
      </c>
      <c r="E691" t="e" vm="2">
        <f>[1]!genNormal($E$9,$E$10)</f>
        <v>#VALUE!</v>
      </c>
      <c r="F691" t="e" vm="2">
        <f>[1]!GenLognormal($F$9,$F$10)</f>
        <v>#VALUE!</v>
      </c>
      <c r="G691" t="e" vm="2">
        <f>[1]!genBinomial(1,0.567)</f>
        <v>#VALUE!</v>
      </c>
      <c r="H691" s="13" t="e" vm="1">
        <f t="shared" si="70"/>
        <v>#VALUE!</v>
      </c>
      <c r="I691" s="1">
        <f>Main!$A$28</f>
        <v>546.4568794166978</v>
      </c>
      <c r="J691" s="48" t="e" vm="1">
        <f t="shared" si="71"/>
        <v>#VALUE!</v>
      </c>
      <c r="K691" t="e" vm="1">
        <f t="shared" si="72"/>
        <v>#VALUE!</v>
      </c>
      <c r="L691" s="1">
        <f>Main!$B$28</f>
        <v>543.76347110552581</v>
      </c>
      <c r="M691" s="48" t="e" vm="1">
        <f t="shared" si="73"/>
        <v>#VALUE!</v>
      </c>
      <c r="N691" t="e" vm="1">
        <f t="shared" si="74"/>
        <v>#VALUE!</v>
      </c>
      <c r="O691" s="1">
        <f>Main!$C$28</f>
        <v>549.13290547962629</v>
      </c>
      <c r="P691" s="48" t="e" vm="1">
        <f t="shared" si="75"/>
        <v>#VALUE!</v>
      </c>
      <c r="Q691" t="e" vm="1">
        <f t="shared" si="76"/>
        <v>#VALUE!</v>
      </c>
    </row>
    <row r="692" spans="1:17">
      <c r="A692">
        <v>682</v>
      </c>
      <c r="C692" t="e" vm="2">
        <f>[1]!GenLognormal($C$9,$C$10)</f>
        <v>#VALUE!</v>
      </c>
      <c r="D692" t="e" vm="2">
        <f>[1]!GenLognormal($D$9,$D$10)</f>
        <v>#VALUE!</v>
      </c>
      <c r="E692" t="e" vm="2">
        <f>[1]!genNormal($E$9,$E$10)</f>
        <v>#VALUE!</v>
      </c>
      <c r="F692" t="e" vm="2">
        <f>[1]!GenLognormal($F$9,$F$10)</f>
        <v>#VALUE!</v>
      </c>
      <c r="G692" t="e" vm="2">
        <f>[1]!genBinomial(1,0.567)</f>
        <v>#VALUE!</v>
      </c>
      <c r="H692" s="13" t="e" vm="1">
        <f t="shared" si="70"/>
        <v>#VALUE!</v>
      </c>
      <c r="I692" s="1">
        <f>Main!$A$28</f>
        <v>546.4568794166978</v>
      </c>
      <c r="J692" s="48" t="e" vm="1">
        <f t="shared" si="71"/>
        <v>#VALUE!</v>
      </c>
      <c r="K692" t="e" vm="1">
        <f t="shared" si="72"/>
        <v>#VALUE!</v>
      </c>
      <c r="L692" s="1">
        <f>Main!$B$28</f>
        <v>543.76347110552581</v>
      </c>
      <c r="M692" s="48" t="e" vm="1">
        <f t="shared" si="73"/>
        <v>#VALUE!</v>
      </c>
      <c r="N692" t="e" vm="1">
        <f t="shared" si="74"/>
        <v>#VALUE!</v>
      </c>
      <c r="O692" s="1">
        <f>Main!$C$28</f>
        <v>549.13290547962629</v>
      </c>
      <c r="P692" s="48" t="e" vm="1">
        <f t="shared" si="75"/>
        <v>#VALUE!</v>
      </c>
      <c r="Q692" t="e" vm="1">
        <f t="shared" si="76"/>
        <v>#VALUE!</v>
      </c>
    </row>
    <row r="693" spans="1:17">
      <c r="A693">
        <v>683</v>
      </c>
      <c r="C693" t="e" vm="2">
        <f>[1]!GenLognormal($C$9,$C$10)</f>
        <v>#VALUE!</v>
      </c>
      <c r="D693" t="e" vm="2">
        <f>[1]!GenLognormal($D$9,$D$10)</f>
        <v>#VALUE!</v>
      </c>
      <c r="E693" t="e" vm="2">
        <f>[1]!genNormal($E$9,$E$10)</f>
        <v>#VALUE!</v>
      </c>
      <c r="F693" t="e" vm="2">
        <f>[1]!GenLognormal($F$9,$F$10)</f>
        <v>#VALUE!</v>
      </c>
      <c r="G693" t="e" vm="2">
        <f>[1]!genBinomial(1,0.567)</f>
        <v>#VALUE!</v>
      </c>
      <c r="H693" s="13" t="e" vm="1">
        <f t="shared" si="70"/>
        <v>#VALUE!</v>
      </c>
      <c r="I693" s="1">
        <f>Main!$A$28</f>
        <v>546.4568794166978</v>
      </c>
      <c r="J693" s="48" t="e" vm="1">
        <f t="shared" si="71"/>
        <v>#VALUE!</v>
      </c>
      <c r="K693" t="e" vm="1">
        <f t="shared" si="72"/>
        <v>#VALUE!</v>
      </c>
      <c r="L693" s="1">
        <f>Main!$B$28</f>
        <v>543.76347110552581</v>
      </c>
      <c r="M693" s="48" t="e" vm="1">
        <f t="shared" si="73"/>
        <v>#VALUE!</v>
      </c>
      <c r="N693" t="e" vm="1">
        <f t="shared" si="74"/>
        <v>#VALUE!</v>
      </c>
      <c r="O693" s="1">
        <f>Main!$C$28</f>
        <v>549.13290547962629</v>
      </c>
      <c r="P693" s="48" t="e" vm="1">
        <f t="shared" si="75"/>
        <v>#VALUE!</v>
      </c>
      <c r="Q693" t="e" vm="1">
        <f t="shared" si="76"/>
        <v>#VALUE!</v>
      </c>
    </row>
    <row r="694" spans="1:17">
      <c r="A694">
        <v>684</v>
      </c>
      <c r="C694" t="e" vm="2">
        <f>[1]!GenLognormal($C$9,$C$10)</f>
        <v>#VALUE!</v>
      </c>
      <c r="D694" t="e" vm="2">
        <f>[1]!GenLognormal($D$9,$D$10)</f>
        <v>#VALUE!</v>
      </c>
      <c r="E694" t="e" vm="2">
        <f>[1]!genNormal($E$9,$E$10)</f>
        <v>#VALUE!</v>
      </c>
      <c r="F694" t="e" vm="2">
        <f>[1]!GenLognormal($F$9,$F$10)</f>
        <v>#VALUE!</v>
      </c>
      <c r="G694" t="e" vm="2">
        <f>[1]!genBinomial(1,0.567)</f>
        <v>#VALUE!</v>
      </c>
      <c r="H694" s="13" t="e" vm="1">
        <f t="shared" si="70"/>
        <v>#VALUE!</v>
      </c>
      <c r="I694" s="1">
        <f>Main!$A$28</f>
        <v>546.4568794166978</v>
      </c>
      <c r="J694" s="48" t="e" vm="1">
        <f t="shared" si="71"/>
        <v>#VALUE!</v>
      </c>
      <c r="K694" t="e" vm="1">
        <f t="shared" si="72"/>
        <v>#VALUE!</v>
      </c>
      <c r="L694" s="1">
        <f>Main!$B$28</f>
        <v>543.76347110552581</v>
      </c>
      <c r="M694" s="48" t="e" vm="1">
        <f t="shared" si="73"/>
        <v>#VALUE!</v>
      </c>
      <c r="N694" t="e" vm="1">
        <f t="shared" si="74"/>
        <v>#VALUE!</v>
      </c>
      <c r="O694" s="1">
        <f>Main!$C$28</f>
        <v>549.13290547962629</v>
      </c>
      <c r="P694" s="48" t="e" vm="1">
        <f t="shared" si="75"/>
        <v>#VALUE!</v>
      </c>
      <c r="Q694" t="e" vm="1">
        <f t="shared" si="76"/>
        <v>#VALUE!</v>
      </c>
    </row>
    <row r="695" spans="1:17">
      <c r="A695">
        <v>685</v>
      </c>
      <c r="C695" t="e" vm="2">
        <f>[1]!GenLognormal($C$9,$C$10)</f>
        <v>#VALUE!</v>
      </c>
      <c r="D695" t="e" vm="2">
        <f>[1]!GenLognormal($D$9,$D$10)</f>
        <v>#VALUE!</v>
      </c>
      <c r="E695" t="e" vm="2">
        <f>[1]!genNormal($E$9,$E$10)</f>
        <v>#VALUE!</v>
      </c>
      <c r="F695" t="e" vm="2">
        <f>[1]!GenLognormal($F$9,$F$10)</f>
        <v>#VALUE!</v>
      </c>
      <c r="G695" t="e" vm="2">
        <f>[1]!genBinomial(1,0.567)</f>
        <v>#VALUE!</v>
      </c>
      <c r="H695" s="13" t="e" vm="1">
        <f t="shared" si="70"/>
        <v>#VALUE!</v>
      </c>
      <c r="I695" s="1">
        <f>Main!$A$28</f>
        <v>546.4568794166978</v>
      </c>
      <c r="J695" s="48" t="e" vm="1">
        <f t="shared" si="71"/>
        <v>#VALUE!</v>
      </c>
      <c r="K695" t="e" vm="1">
        <f t="shared" si="72"/>
        <v>#VALUE!</v>
      </c>
      <c r="L695" s="1">
        <f>Main!$B$28</f>
        <v>543.76347110552581</v>
      </c>
      <c r="M695" s="48" t="e" vm="1">
        <f t="shared" si="73"/>
        <v>#VALUE!</v>
      </c>
      <c r="N695" t="e" vm="1">
        <f t="shared" si="74"/>
        <v>#VALUE!</v>
      </c>
      <c r="O695" s="1">
        <f>Main!$C$28</f>
        <v>549.13290547962629</v>
      </c>
      <c r="P695" s="48" t="e" vm="1">
        <f t="shared" si="75"/>
        <v>#VALUE!</v>
      </c>
      <c r="Q695" t="e" vm="1">
        <f t="shared" si="76"/>
        <v>#VALUE!</v>
      </c>
    </row>
    <row r="696" spans="1:17">
      <c r="A696">
        <v>686</v>
      </c>
      <c r="C696" t="e" vm="2">
        <f>[1]!GenLognormal($C$9,$C$10)</f>
        <v>#VALUE!</v>
      </c>
      <c r="D696" t="e" vm="2">
        <f>[1]!GenLognormal($D$9,$D$10)</f>
        <v>#VALUE!</v>
      </c>
      <c r="E696" t="e" vm="2">
        <f>[1]!genNormal($E$9,$E$10)</f>
        <v>#VALUE!</v>
      </c>
      <c r="F696" t="e" vm="2">
        <f>[1]!GenLognormal($F$9,$F$10)</f>
        <v>#VALUE!</v>
      </c>
      <c r="G696" t="e" vm="2">
        <f>[1]!genBinomial(1,0.567)</f>
        <v>#VALUE!</v>
      </c>
      <c r="H696" s="13" t="e" vm="1">
        <f t="shared" si="70"/>
        <v>#VALUE!</v>
      </c>
      <c r="I696" s="1">
        <f>Main!$A$28</f>
        <v>546.4568794166978</v>
      </c>
      <c r="J696" s="48" t="e" vm="1">
        <f t="shared" si="71"/>
        <v>#VALUE!</v>
      </c>
      <c r="K696" t="e" vm="1">
        <f t="shared" si="72"/>
        <v>#VALUE!</v>
      </c>
      <c r="L696" s="1">
        <f>Main!$B$28</f>
        <v>543.76347110552581</v>
      </c>
      <c r="M696" s="48" t="e" vm="1">
        <f t="shared" si="73"/>
        <v>#VALUE!</v>
      </c>
      <c r="N696" t="e" vm="1">
        <f t="shared" si="74"/>
        <v>#VALUE!</v>
      </c>
      <c r="O696" s="1">
        <f>Main!$C$28</f>
        <v>549.13290547962629</v>
      </c>
      <c r="P696" s="48" t="e" vm="1">
        <f t="shared" si="75"/>
        <v>#VALUE!</v>
      </c>
      <c r="Q696" t="e" vm="1">
        <f t="shared" si="76"/>
        <v>#VALUE!</v>
      </c>
    </row>
    <row r="697" spans="1:17">
      <c r="A697">
        <v>687</v>
      </c>
      <c r="C697" t="e" vm="2">
        <f>[1]!GenLognormal($C$9,$C$10)</f>
        <v>#VALUE!</v>
      </c>
      <c r="D697" t="e" vm="2">
        <f>[1]!GenLognormal($D$9,$D$10)</f>
        <v>#VALUE!</v>
      </c>
      <c r="E697" t="e" vm="2">
        <f>[1]!genNormal($E$9,$E$10)</f>
        <v>#VALUE!</v>
      </c>
      <c r="F697" t="e" vm="2">
        <f>[1]!GenLognormal($F$9,$F$10)</f>
        <v>#VALUE!</v>
      </c>
      <c r="G697" t="e" vm="2">
        <f>[1]!genBinomial(1,0.567)</f>
        <v>#VALUE!</v>
      </c>
      <c r="H697" s="13" t="e" vm="1">
        <f t="shared" si="70"/>
        <v>#VALUE!</v>
      </c>
      <c r="I697" s="1">
        <f>Main!$A$28</f>
        <v>546.4568794166978</v>
      </c>
      <c r="J697" s="48" t="e" vm="1">
        <f t="shared" si="71"/>
        <v>#VALUE!</v>
      </c>
      <c r="K697" t="e" vm="1">
        <f t="shared" si="72"/>
        <v>#VALUE!</v>
      </c>
      <c r="L697" s="1">
        <f>Main!$B$28</f>
        <v>543.76347110552581</v>
      </c>
      <c r="M697" s="48" t="e" vm="1">
        <f t="shared" si="73"/>
        <v>#VALUE!</v>
      </c>
      <c r="N697" t="e" vm="1">
        <f t="shared" si="74"/>
        <v>#VALUE!</v>
      </c>
      <c r="O697" s="1">
        <f>Main!$C$28</f>
        <v>549.13290547962629</v>
      </c>
      <c r="P697" s="48" t="e" vm="1">
        <f t="shared" si="75"/>
        <v>#VALUE!</v>
      </c>
      <c r="Q697" t="e" vm="1">
        <f t="shared" si="76"/>
        <v>#VALUE!</v>
      </c>
    </row>
    <row r="698" spans="1:17">
      <c r="A698">
        <v>688</v>
      </c>
      <c r="C698" t="e" vm="2">
        <f>[1]!GenLognormal($C$9,$C$10)</f>
        <v>#VALUE!</v>
      </c>
      <c r="D698" t="e" vm="2">
        <f>[1]!GenLognormal($D$9,$D$10)</f>
        <v>#VALUE!</v>
      </c>
      <c r="E698" t="e" vm="2">
        <f>[1]!genNormal($E$9,$E$10)</f>
        <v>#VALUE!</v>
      </c>
      <c r="F698" t="e" vm="2">
        <f>[1]!GenLognormal($F$9,$F$10)</f>
        <v>#VALUE!</v>
      </c>
      <c r="G698" t="e" vm="2">
        <f>[1]!genBinomial(1,0.567)</f>
        <v>#VALUE!</v>
      </c>
      <c r="H698" s="13" t="e" vm="1">
        <f t="shared" si="70"/>
        <v>#VALUE!</v>
      </c>
      <c r="I698" s="1">
        <f>Main!$A$28</f>
        <v>546.4568794166978</v>
      </c>
      <c r="J698" s="48" t="e" vm="1">
        <f t="shared" si="71"/>
        <v>#VALUE!</v>
      </c>
      <c r="K698" t="e" vm="1">
        <f t="shared" si="72"/>
        <v>#VALUE!</v>
      </c>
      <c r="L698" s="1">
        <f>Main!$B$28</f>
        <v>543.76347110552581</v>
      </c>
      <c r="M698" s="48" t="e" vm="1">
        <f t="shared" si="73"/>
        <v>#VALUE!</v>
      </c>
      <c r="N698" t="e" vm="1">
        <f t="shared" si="74"/>
        <v>#VALUE!</v>
      </c>
      <c r="O698" s="1">
        <f>Main!$C$28</f>
        <v>549.13290547962629</v>
      </c>
      <c r="P698" s="48" t="e" vm="1">
        <f t="shared" si="75"/>
        <v>#VALUE!</v>
      </c>
      <c r="Q698" t="e" vm="1">
        <f t="shared" si="76"/>
        <v>#VALUE!</v>
      </c>
    </row>
    <row r="699" spans="1:17">
      <c r="A699">
        <v>689</v>
      </c>
      <c r="C699" t="e" vm="2">
        <f>[1]!GenLognormal($C$9,$C$10)</f>
        <v>#VALUE!</v>
      </c>
      <c r="D699" t="e" vm="2">
        <f>[1]!GenLognormal($D$9,$D$10)</f>
        <v>#VALUE!</v>
      </c>
      <c r="E699" t="e" vm="2">
        <f>[1]!genNormal($E$9,$E$10)</f>
        <v>#VALUE!</v>
      </c>
      <c r="F699" t="e" vm="2">
        <f>[1]!GenLognormal($F$9,$F$10)</f>
        <v>#VALUE!</v>
      </c>
      <c r="G699" t="e" vm="2">
        <f>[1]!genBinomial(1,0.567)</f>
        <v>#VALUE!</v>
      </c>
      <c r="H699" s="13" t="e" vm="1">
        <f t="shared" si="70"/>
        <v>#VALUE!</v>
      </c>
      <c r="I699" s="1">
        <f>Main!$A$28</f>
        <v>546.4568794166978</v>
      </c>
      <c r="J699" s="48" t="e" vm="1">
        <f t="shared" si="71"/>
        <v>#VALUE!</v>
      </c>
      <c r="K699" t="e" vm="1">
        <f t="shared" si="72"/>
        <v>#VALUE!</v>
      </c>
      <c r="L699" s="1">
        <f>Main!$B$28</f>
        <v>543.76347110552581</v>
      </c>
      <c r="M699" s="48" t="e" vm="1">
        <f t="shared" si="73"/>
        <v>#VALUE!</v>
      </c>
      <c r="N699" t="e" vm="1">
        <f t="shared" si="74"/>
        <v>#VALUE!</v>
      </c>
      <c r="O699" s="1">
        <f>Main!$C$28</f>
        <v>549.13290547962629</v>
      </c>
      <c r="P699" s="48" t="e" vm="1">
        <f t="shared" si="75"/>
        <v>#VALUE!</v>
      </c>
      <c r="Q699" t="e" vm="1">
        <f t="shared" si="76"/>
        <v>#VALUE!</v>
      </c>
    </row>
    <row r="700" spans="1:17">
      <c r="A700">
        <v>690</v>
      </c>
      <c r="C700" t="e" vm="2">
        <f>[1]!GenLognormal($C$9,$C$10)</f>
        <v>#VALUE!</v>
      </c>
      <c r="D700" t="e" vm="2">
        <f>[1]!GenLognormal($D$9,$D$10)</f>
        <v>#VALUE!</v>
      </c>
      <c r="E700" t="e" vm="2">
        <f>[1]!genNormal($E$9,$E$10)</f>
        <v>#VALUE!</v>
      </c>
      <c r="F700" t="e" vm="2">
        <f>[1]!GenLognormal($F$9,$F$10)</f>
        <v>#VALUE!</v>
      </c>
      <c r="G700" t="e" vm="2">
        <f>[1]!genBinomial(1,0.567)</f>
        <v>#VALUE!</v>
      </c>
      <c r="H700" s="13" t="e" vm="1">
        <f t="shared" si="70"/>
        <v>#VALUE!</v>
      </c>
      <c r="I700" s="1">
        <f>Main!$A$28</f>
        <v>546.4568794166978</v>
      </c>
      <c r="J700" s="48" t="e" vm="1">
        <f t="shared" si="71"/>
        <v>#VALUE!</v>
      </c>
      <c r="K700" t="e" vm="1">
        <f t="shared" si="72"/>
        <v>#VALUE!</v>
      </c>
      <c r="L700" s="1">
        <f>Main!$B$28</f>
        <v>543.76347110552581</v>
      </c>
      <c r="M700" s="48" t="e" vm="1">
        <f t="shared" si="73"/>
        <v>#VALUE!</v>
      </c>
      <c r="N700" t="e" vm="1">
        <f t="shared" si="74"/>
        <v>#VALUE!</v>
      </c>
      <c r="O700" s="1">
        <f>Main!$C$28</f>
        <v>549.13290547962629</v>
      </c>
      <c r="P700" s="48" t="e" vm="1">
        <f t="shared" si="75"/>
        <v>#VALUE!</v>
      </c>
      <c r="Q700" t="e" vm="1">
        <f t="shared" si="76"/>
        <v>#VALUE!</v>
      </c>
    </row>
    <row r="701" spans="1:17">
      <c r="A701">
        <v>691</v>
      </c>
      <c r="C701" t="e" vm="2">
        <f>[1]!GenLognormal($C$9,$C$10)</f>
        <v>#VALUE!</v>
      </c>
      <c r="D701" t="e" vm="2">
        <f>[1]!GenLognormal($D$9,$D$10)</f>
        <v>#VALUE!</v>
      </c>
      <c r="E701" t="e" vm="2">
        <f>[1]!genNormal($E$9,$E$10)</f>
        <v>#VALUE!</v>
      </c>
      <c r="F701" t="e" vm="2">
        <f>[1]!GenLognormal($F$9,$F$10)</f>
        <v>#VALUE!</v>
      </c>
      <c r="G701" t="e" vm="2">
        <f>[1]!genBinomial(1,0.567)</f>
        <v>#VALUE!</v>
      </c>
      <c r="H701" s="13" t="e" vm="1">
        <f t="shared" si="70"/>
        <v>#VALUE!</v>
      </c>
      <c r="I701" s="1">
        <f>Main!$A$28</f>
        <v>546.4568794166978</v>
      </c>
      <c r="J701" s="48" t="e" vm="1">
        <f t="shared" si="71"/>
        <v>#VALUE!</v>
      </c>
      <c r="K701" t="e" vm="1">
        <f t="shared" si="72"/>
        <v>#VALUE!</v>
      </c>
      <c r="L701" s="1">
        <f>Main!$B$28</f>
        <v>543.76347110552581</v>
      </c>
      <c r="M701" s="48" t="e" vm="1">
        <f t="shared" si="73"/>
        <v>#VALUE!</v>
      </c>
      <c r="N701" t="e" vm="1">
        <f t="shared" si="74"/>
        <v>#VALUE!</v>
      </c>
      <c r="O701" s="1">
        <f>Main!$C$28</f>
        <v>549.13290547962629</v>
      </c>
      <c r="P701" s="48" t="e" vm="1">
        <f t="shared" si="75"/>
        <v>#VALUE!</v>
      </c>
      <c r="Q701" t="e" vm="1">
        <f t="shared" si="76"/>
        <v>#VALUE!</v>
      </c>
    </row>
    <row r="702" spans="1:17">
      <c r="A702">
        <v>692</v>
      </c>
      <c r="C702" t="e" vm="2">
        <f>[1]!GenLognormal($C$9,$C$10)</f>
        <v>#VALUE!</v>
      </c>
      <c r="D702" t="e" vm="2">
        <f>[1]!GenLognormal($D$9,$D$10)</f>
        <v>#VALUE!</v>
      </c>
      <c r="E702" t="e" vm="2">
        <f>[1]!genNormal($E$9,$E$10)</f>
        <v>#VALUE!</v>
      </c>
      <c r="F702" t="e" vm="2">
        <f>[1]!GenLognormal($F$9,$F$10)</f>
        <v>#VALUE!</v>
      </c>
      <c r="G702" t="e" vm="2">
        <f>[1]!genBinomial(1,0.567)</f>
        <v>#VALUE!</v>
      </c>
      <c r="H702" s="13" t="e" vm="1">
        <f t="shared" si="70"/>
        <v>#VALUE!</v>
      </c>
      <c r="I702" s="1">
        <f>Main!$A$28</f>
        <v>546.4568794166978</v>
      </c>
      <c r="J702" s="48" t="e" vm="1">
        <f t="shared" si="71"/>
        <v>#VALUE!</v>
      </c>
      <c r="K702" t="e" vm="1">
        <f t="shared" si="72"/>
        <v>#VALUE!</v>
      </c>
      <c r="L702" s="1">
        <f>Main!$B$28</f>
        <v>543.76347110552581</v>
      </c>
      <c r="M702" s="48" t="e" vm="1">
        <f t="shared" si="73"/>
        <v>#VALUE!</v>
      </c>
      <c r="N702" t="e" vm="1">
        <f t="shared" si="74"/>
        <v>#VALUE!</v>
      </c>
      <c r="O702" s="1">
        <f>Main!$C$28</f>
        <v>549.13290547962629</v>
      </c>
      <c r="P702" s="48" t="e" vm="1">
        <f t="shared" si="75"/>
        <v>#VALUE!</v>
      </c>
      <c r="Q702" t="e" vm="1">
        <f t="shared" si="76"/>
        <v>#VALUE!</v>
      </c>
    </row>
    <row r="703" spans="1:17">
      <c r="A703">
        <v>693</v>
      </c>
      <c r="C703" t="e" vm="2">
        <f>[1]!GenLognormal($C$9,$C$10)</f>
        <v>#VALUE!</v>
      </c>
      <c r="D703" t="e" vm="2">
        <f>[1]!GenLognormal($D$9,$D$10)</f>
        <v>#VALUE!</v>
      </c>
      <c r="E703" t="e" vm="2">
        <f>[1]!genNormal($E$9,$E$10)</f>
        <v>#VALUE!</v>
      </c>
      <c r="F703" t="e" vm="2">
        <f>[1]!GenLognormal($F$9,$F$10)</f>
        <v>#VALUE!</v>
      </c>
      <c r="G703" t="e" vm="2">
        <f>[1]!genBinomial(1,0.567)</f>
        <v>#VALUE!</v>
      </c>
      <c r="H703" s="13" t="e" vm="1">
        <f t="shared" si="70"/>
        <v>#VALUE!</v>
      </c>
      <c r="I703" s="1">
        <f>Main!$A$28</f>
        <v>546.4568794166978</v>
      </c>
      <c r="J703" s="48" t="e" vm="1">
        <f t="shared" si="71"/>
        <v>#VALUE!</v>
      </c>
      <c r="K703" t="e" vm="1">
        <f t="shared" si="72"/>
        <v>#VALUE!</v>
      </c>
      <c r="L703" s="1">
        <f>Main!$B$28</f>
        <v>543.76347110552581</v>
      </c>
      <c r="M703" s="48" t="e" vm="1">
        <f t="shared" si="73"/>
        <v>#VALUE!</v>
      </c>
      <c r="N703" t="e" vm="1">
        <f t="shared" si="74"/>
        <v>#VALUE!</v>
      </c>
      <c r="O703" s="1">
        <f>Main!$C$28</f>
        <v>549.13290547962629</v>
      </c>
      <c r="P703" s="48" t="e" vm="1">
        <f t="shared" si="75"/>
        <v>#VALUE!</v>
      </c>
      <c r="Q703" t="e" vm="1">
        <f t="shared" si="76"/>
        <v>#VALUE!</v>
      </c>
    </row>
    <row r="704" spans="1:17">
      <c r="A704">
        <v>694</v>
      </c>
      <c r="C704" t="e" vm="2">
        <f>[1]!GenLognormal($C$9,$C$10)</f>
        <v>#VALUE!</v>
      </c>
      <c r="D704" t="e" vm="2">
        <f>[1]!GenLognormal($D$9,$D$10)</f>
        <v>#VALUE!</v>
      </c>
      <c r="E704" t="e" vm="2">
        <f>[1]!genNormal($E$9,$E$10)</f>
        <v>#VALUE!</v>
      </c>
      <c r="F704" t="e" vm="2">
        <f>[1]!GenLognormal($F$9,$F$10)</f>
        <v>#VALUE!</v>
      </c>
      <c r="G704" t="e" vm="2">
        <f>[1]!genBinomial(1,0.567)</f>
        <v>#VALUE!</v>
      </c>
      <c r="H704" s="13" t="e" vm="1">
        <f t="shared" si="70"/>
        <v>#VALUE!</v>
      </c>
      <c r="I704" s="1">
        <f>Main!$A$28</f>
        <v>546.4568794166978</v>
      </c>
      <c r="J704" s="48" t="e" vm="1">
        <f t="shared" si="71"/>
        <v>#VALUE!</v>
      </c>
      <c r="K704" t="e" vm="1">
        <f t="shared" si="72"/>
        <v>#VALUE!</v>
      </c>
      <c r="L704" s="1">
        <f>Main!$B$28</f>
        <v>543.76347110552581</v>
      </c>
      <c r="M704" s="48" t="e" vm="1">
        <f t="shared" si="73"/>
        <v>#VALUE!</v>
      </c>
      <c r="N704" t="e" vm="1">
        <f t="shared" si="74"/>
        <v>#VALUE!</v>
      </c>
      <c r="O704" s="1">
        <f>Main!$C$28</f>
        <v>549.13290547962629</v>
      </c>
      <c r="P704" s="48" t="e" vm="1">
        <f t="shared" si="75"/>
        <v>#VALUE!</v>
      </c>
      <c r="Q704" t="e" vm="1">
        <f t="shared" si="76"/>
        <v>#VALUE!</v>
      </c>
    </row>
    <row r="705" spans="1:17">
      <c r="A705">
        <v>695</v>
      </c>
      <c r="C705" t="e" vm="2">
        <f>[1]!GenLognormal($C$9,$C$10)</f>
        <v>#VALUE!</v>
      </c>
      <c r="D705" t="e" vm="2">
        <f>[1]!GenLognormal($D$9,$D$10)</f>
        <v>#VALUE!</v>
      </c>
      <c r="E705" t="e" vm="2">
        <f>[1]!genNormal($E$9,$E$10)</f>
        <v>#VALUE!</v>
      </c>
      <c r="F705" t="e" vm="2">
        <f>[1]!GenLognormal($F$9,$F$10)</f>
        <v>#VALUE!</v>
      </c>
      <c r="G705" t="e" vm="2">
        <f>[1]!genBinomial(1,0.567)</f>
        <v>#VALUE!</v>
      </c>
      <c r="H705" s="13" t="e" vm="1">
        <f t="shared" si="70"/>
        <v>#VALUE!</v>
      </c>
      <c r="I705" s="1">
        <f>Main!$A$28</f>
        <v>546.4568794166978</v>
      </c>
      <c r="J705" s="48" t="e" vm="1">
        <f t="shared" si="71"/>
        <v>#VALUE!</v>
      </c>
      <c r="K705" t="e" vm="1">
        <f t="shared" si="72"/>
        <v>#VALUE!</v>
      </c>
      <c r="L705" s="1">
        <f>Main!$B$28</f>
        <v>543.76347110552581</v>
      </c>
      <c r="M705" s="48" t="e" vm="1">
        <f t="shared" si="73"/>
        <v>#VALUE!</v>
      </c>
      <c r="N705" t="e" vm="1">
        <f t="shared" si="74"/>
        <v>#VALUE!</v>
      </c>
      <c r="O705" s="1">
        <f>Main!$C$28</f>
        <v>549.13290547962629</v>
      </c>
      <c r="P705" s="48" t="e" vm="1">
        <f t="shared" si="75"/>
        <v>#VALUE!</v>
      </c>
      <c r="Q705" t="e" vm="1">
        <f t="shared" si="76"/>
        <v>#VALUE!</v>
      </c>
    </row>
    <row r="706" spans="1:17">
      <c r="A706">
        <v>696</v>
      </c>
      <c r="C706" t="e" vm="2">
        <f>[1]!GenLognormal($C$9,$C$10)</f>
        <v>#VALUE!</v>
      </c>
      <c r="D706" t="e" vm="2">
        <f>[1]!GenLognormal($D$9,$D$10)</f>
        <v>#VALUE!</v>
      </c>
      <c r="E706" t="e" vm="2">
        <f>[1]!genNormal($E$9,$E$10)</f>
        <v>#VALUE!</v>
      </c>
      <c r="F706" t="e" vm="2">
        <f>[1]!GenLognormal($F$9,$F$10)</f>
        <v>#VALUE!</v>
      </c>
      <c r="G706" t="e" vm="2">
        <f>[1]!genBinomial(1,0.567)</f>
        <v>#VALUE!</v>
      </c>
      <c r="H706" s="13" t="e" vm="1">
        <f t="shared" si="70"/>
        <v>#VALUE!</v>
      </c>
      <c r="I706" s="1">
        <f>Main!$A$28</f>
        <v>546.4568794166978</v>
      </c>
      <c r="J706" s="48" t="e" vm="1">
        <f t="shared" si="71"/>
        <v>#VALUE!</v>
      </c>
      <c r="K706" t="e" vm="1">
        <f t="shared" si="72"/>
        <v>#VALUE!</v>
      </c>
      <c r="L706" s="1">
        <f>Main!$B$28</f>
        <v>543.76347110552581</v>
      </c>
      <c r="M706" s="48" t="e" vm="1">
        <f t="shared" si="73"/>
        <v>#VALUE!</v>
      </c>
      <c r="N706" t="e" vm="1">
        <f t="shared" si="74"/>
        <v>#VALUE!</v>
      </c>
      <c r="O706" s="1">
        <f>Main!$C$28</f>
        <v>549.13290547962629</v>
      </c>
      <c r="P706" s="48" t="e" vm="1">
        <f t="shared" si="75"/>
        <v>#VALUE!</v>
      </c>
      <c r="Q706" t="e" vm="1">
        <f t="shared" si="76"/>
        <v>#VALUE!</v>
      </c>
    </row>
    <row r="707" spans="1:17">
      <c r="A707">
        <v>697</v>
      </c>
      <c r="C707" t="e" vm="2">
        <f>[1]!GenLognormal($C$9,$C$10)</f>
        <v>#VALUE!</v>
      </c>
      <c r="D707" t="e" vm="2">
        <f>[1]!GenLognormal($D$9,$D$10)</f>
        <v>#VALUE!</v>
      </c>
      <c r="E707" t="e" vm="2">
        <f>[1]!genNormal($E$9,$E$10)</f>
        <v>#VALUE!</v>
      </c>
      <c r="F707" t="e" vm="2">
        <f>[1]!GenLognormal($F$9,$F$10)</f>
        <v>#VALUE!</v>
      </c>
      <c r="G707" t="e" vm="2">
        <f>[1]!genBinomial(1,0.567)</f>
        <v>#VALUE!</v>
      </c>
      <c r="H707" s="13" t="e" vm="1">
        <f t="shared" si="70"/>
        <v>#VALUE!</v>
      </c>
      <c r="I707" s="1">
        <f>Main!$A$28</f>
        <v>546.4568794166978</v>
      </c>
      <c r="J707" s="48" t="e" vm="1">
        <f t="shared" si="71"/>
        <v>#VALUE!</v>
      </c>
      <c r="K707" t="e" vm="1">
        <f t="shared" si="72"/>
        <v>#VALUE!</v>
      </c>
      <c r="L707" s="1">
        <f>Main!$B$28</f>
        <v>543.76347110552581</v>
      </c>
      <c r="M707" s="48" t="e" vm="1">
        <f t="shared" si="73"/>
        <v>#VALUE!</v>
      </c>
      <c r="N707" t="e" vm="1">
        <f t="shared" si="74"/>
        <v>#VALUE!</v>
      </c>
      <c r="O707" s="1">
        <f>Main!$C$28</f>
        <v>549.13290547962629</v>
      </c>
      <c r="P707" s="48" t="e" vm="1">
        <f t="shared" si="75"/>
        <v>#VALUE!</v>
      </c>
      <c r="Q707" t="e" vm="1">
        <f t="shared" si="76"/>
        <v>#VALUE!</v>
      </c>
    </row>
    <row r="708" spans="1:17">
      <c r="A708">
        <v>698</v>
      </c>
      <c r="C708" t="e" vm="2">
        <f>[1]!GenLognormal($C$9,$C$10)</f>
        <v>#VALUE!</v>
      </c>
      <c r="D708" t="e" vm="2">
        <f>[1]!GenLognormal($D$9,$D$10)</f>
        <v>#VALUE!</v>
      </c>
      <c r="E708" t="e" vm="2">
        <f>[1]!genNormal($E$9,$E$10)</f>
        <v>#VALUE!</v>
      </c>
      <c r="F708" t="e" vm="2">
        <f>[1]!GenLognormal($F$9,$F$10)</f>
        <v>#VALUE!</v>
      </c>
      <c r="G708" t="e" vm="2">
        <f>[1]!genBinomial(1,0.567)</f>
        <v>#VALUE!</v>
      </c>
      <c r="H708" s="13" t="e" vm="1">
        <f t="shared" si="70"/>
        <v>#VALUE!</v>
      </c>
      <c r="I708" s="1">
        <f>Main!$A$28</f>
        <v>546.4568794166978</v>
      </c>
      <c r="J708" s="48" t="e" vm="1">
        <f t="shared" si="71"/>
        <v>#VALUE!</v>
      </c>
      <c r="K708" t="e" vm="1">
        <f t="shared" si="72"/>
        <v>#VALUE!</v>
      </c>
      <c r="L708" s="1">
        <f>Main!$B$28</f>
        <v>543.76347110552581</v>
      </c>
      <c r="M708" s="48" t="e" vm="1">
        <f t="shared" si="73"/>
        <v>#VALUE!</v>
      </c>
      <c r="N708" t="e" vm="1">
        <f t="shared" si="74"/>
        <v>#VALUE!</v>
      </c>
      <c r="O708" s="1">
        <f>Main!$C$28</f>
        <v>549.13290547962629</v>
      </c>
      <c r="P708" s="48" t="e" vm="1">
        <f t="shared" si="75"/>
        <v>#VALUE!</v>
      </c>
      <c r="Q708" t="e" vm="1">
        <f t="shared" si="76"/>
        <v>#VALUE!</v>
      </c>
    </row>
    <row r="709" spans="1:17">
      <c r="A709">
        <v>699</v>
      </c>
      <c r="C709" t="e" vm="2">
        <f>[1]!GenLognormal($C$9,$C$10)</f>
        <v>#VALUE!</v>
      </c>
      <c r="D709" t="e" vm="2">
        <f>[1]!GenLognormal($D$9,$D$10)</f>
        <v>#VALUE!</v>
      </c>
      <c r="E709" t="e" vm="2">
        <f>[1]!genNormal($E$9,$E$10)</f>
        <v>#VALUE!</v>
      </c>
      <c r="F709" t="e" vm="2">
        <f>[1]!GenLognormal($F$9,$F$10)</f>
        <v>#VALUE!</v>
      </c>
      <c r="G709" t="e" vm="2">
        <f>[1]!genBinomial(1,0.567)</f>
        <v>#VALUE!</v>
      </c>
      <c r="H709" s="13" t="e" vm="1">
        <f t="shared" si="70"/>
        <v>#VALUE!</v>
      </c>
      <c r="I709" s="1">
        <f>Main!$A$28</f>
        <v>546.4568794166978</v>
      </c>
      <c r="J709" s="48" t="e" vm="1">
        <f t="shared" si="71"/>
        <v>#VALUE!</v>
      </c>
      <c r="K709" t="e" vm="1">
        <f t="shared" si="72"/>
        <v>#VALUE!</v>
      </c>
      <c r="L709" s="1">
        <f>Main!$B$28</f>
        <v>543.76347110552581</v>
      </c>
      <c r="M709" s="48" t="e" vm="1">
        <f t="shared" si="73"/>
        <v>#VALUE!</v>
      </c>
      <c r="N709" t="e" vm="1">
        <f t="shared" si="74"/>
        <v>#VALUE!</v>
      </c>
      <c r="O709" s="1">
        <f>Main!$C$28</f>
        <v>549.13290547962629</v>
      </c>
      <c r="P709" s="48" t="e" vm="1">
        <f t="shared" si="75"/>
        <v>#VALUE!</v>
      </c>
      <c r="Q709" t="e" vm="1">
        <f t="shared" si="76"/>
        <v>#VALUE!</v>
      </c>
    </row>
    <row r="710" spans="1:17">
      <c r="A710">
        <v>700</v>
      </c>
      <c r="C710" t="e" vm="2">
        <f>[1]!GenLognormal($C$9,$C$10)</f>
        <v>#VALUE!</v>
      </c>
      <c r="D710" t="e" vm="2">
        <f>[1]!GenLognormal($D$9,$D$10)</f>
        <v>#VALUE!</v>
      </c>
      <c r="E710" t="e" vm="2">
        <f>[1]!genNormal($E$9,$E$10)</f>
        <v>#VALUE!</v>
      </c>
      <c r="F710" t="e" vm="2">
        <f>[1]!GenLognormal($F$9,$F$10)</f>
        <v>#VALUE!</v>
      </c>
      <c r="G710" t="e" vm="2">
        <f>[1]!genBinomial(1,0.567)</f>
        <v>#VALUE!</v>
      </c>
      <c r="H710" s="13" t="e" vm="1">
        <f t="shared" si="70"/>
        <v>#VALUE!</v>
      </c>
      <c r="I710" s="1">
        <f>Main!$A$28</f>
        <v>546.4568794166978</v>
      </c>
      <c r="J710" s="48" t="e" vm="1">
        <f t="shared" si="71"/>
        <v>#VALUE!</v>
      </c>
      <c r="K710" t="e" vm="1">
        <f t="shared" si="72"/>
        <v>#VALUE!</v>
      </c>
      <c r="L710" s="1">
        <f>Main!$B$28</f>
        <v>543.76347110552581</v>
      </c>
      <c r="M710" s="48" t="e" vm="1">
        <f t="shared" si="73"/>
        <v>#VALUE!</v>
      </c>
      <c r="N710" t="e" vm="1">
        <f t="shared" si="74"/>
        <v>#VALUE!</v>
      </c>
      <c r="O710" s="1">
        <f>Main!$C$28</f>
        <v>549.13290547962629</v>
      </c>
      <c r="P710" s="48" t="e" vm="1">
        <f t="shared" si="75"/>
        <v>#VALUE!</v>
      </c>
      <c r="Q710" t="e" vm="1">
        <f t="shared" si="76"/>
        <v>#VALUE!</v>
      </c>
    </row>
    <row r="711" spans="1:17">
      <c r="A711">
        <v>701</v>
      </c>
      <c r="C711" t="e" vm="2">
        <f>[1]!GenLognormal($C$9,$C$10)</f>
        <v>#VALUE!</v>
      </c>
      <c r="D711" t="e" vm="2">
        <f>[1]!GenLognormal($D$9,$D$10)</f>
        <v>#VALUE!</v>
      </c>
      <c r="E711" t="e" vm="2">
        <f>[1]!genNormal($E$9,$E$10)</f>
        <v>#VALUE!</v>
      </c>
      <c r="F711" t="e" vm="2">
        <f>[1]!GenLognormal($F$9,$F$10)</f>
        <v>#VALUE!</v>
      </c>
      <c r="G711" t="e" vm="2">
        <f>[1]!genBinomial(1,0.567)</f>
        <v>#VALUE!</v>
      </c>
      <c r="H711" s="13" t="e" vm="1">
        <f t="shared" si="70"/>
        <v>#VALUE!</v>
      </c>
      <c r="I711" s="1">
        <f>Main!$A$28</f>
        <v>546.4568794166978</v>
      </c>
      <c r="J711" s="48" t="e" vm="1">
        <f t="shared" si="71"/>
        <v>#VALUE!</v>
      </c>
      <c r="K711" t="e" vm="1">
        <f t="shared" si="72"/>
        <v>#VALUE!</v>
      </c>
      <c r="L711" s="1">
        <f>Main!$B$28</f>
        <v>543.76347110552581</v>
      </c>
      <c r="M711" s="48" t="e" vm="1">
        <f t="shared" si="73"/>
        <v>#VALUE!</v>
      </c>
      <c r="N711" t="e" vm="1">
        <f t="shared" si="74"/>
        <v>#VALUE!</v>
      </c>
      <c r="O711" s="1">
        <f>Main!$C$28</f>
        <v>549.13290547962629</v>
      </c>
      <c r="P711" s="48" t="e" vm="1">
        <f t="shared" si="75"/>
        <v>#VALUE!</v>
      </c>
      <c r="Q711" t="e" vm="1">
        <f t="shared" si="76"/>
        <v>#VALUE!</v>
      </c>
    </row>
    <row r="712" spans="1:17">
      <c r="A712">
        <v>702</v>
      </c>
      <c r="C712" t="e" vm="2">
        <f>[1]!GenLognormal($C$9,$C$10)</f>
        <v>#VALUE!</v>
      </c>
      <c r="D712" t="e" vm="2">
        <f>[1]!GenLognormal($D$9,$D$10)</f>
        <v>#VALUE!</v>
      </c>
      <c r="E712" t="e" vm="2">
        <f>[1]!genNormal($E$9,$E$10)</f>
        <v>#VALUE!</v>
      </c>
      <c r="F712" t="e" vm="2">
        <f>[1]!GenLognormal($F$9,$F$10)</f>
        <v>#VALUE!</v>
      </c>
      <c r="G712" t="e" vm="2">
        <f>[1]!genBinomial(1,0.567)</f>
        <v>#VALUE!</v>
      </c>
      <c r="H712" s="13" t="e" vm="1">
        <f t="shared" si="70"/>
        <v>#VALUE!</v>
      </c>
      <c r="I712" s="1">
        <f>Main!$A$28</f>
        <v>546.4568794166978</v>
      </c>
      <c r="J712" s="48" t="e" vm="1">
        <f t="shared" si="71"/>
        <v>#VALUE!</v>
      </c>
      <c r="K712" t="e" vm="1">
        <f t="shared" si="72"/>
        <v>#VALUE!</v>
      </c>
      <c r="L712" s="1">
        <f>Main!$B$28</f>
        <v>543.76347110552581</v>
      </c>
      <c r="M712" s="48" t="e" vm="1">
        <f t="shared" si="73"/>
        <v>#VALUE!</v>
      </c>
      <c r="N712" t="e" vm="1">
        <f t="shared" si="74"/>
        <v>#VALUE!</v>
      </c>
      <c r="O712" s="1">
        <f>Main!$C$28</f>
        <v>549.13290547962629</v>
      </c>
      <c r="P712" s="48" t="e" vm="1">
        <f t="shared" si="75"/>
        <v>#VALUE!</v>
      </c>
      <c r="Q712" t="e" vm="1">
        <f t="shared" si="76"/>
        <v>#VALUE!</v>
      </c>
    </row>
    <row r="713" spans="1:17">
      <c r="A713">
        <v>703</v>
      </c>
      <c r="C713" t="e" vm="2">
        <f>[1]!GenLognormal($C$9,$C$10)</f>
        <v>#VALUE!</v>
      </c>
      <c r="D713" t="e" vm="2">
        <f>[1]!GenLognormal($D$9,$D$10)</f>
        <v>#VALUE!</v>
      </c>
      <c r="E713" t="e" vm="2">
        <f>[1]!genNormal($E$9,$E$10)</f>
        <v>#VALUE!</v>
      </c>
      <c r="F713" t="e" vm="2">
        <f>[1]!GenLognormal($F$9,$F$10)</f>
        <v>#VALUE!</v>
      </c>
      <c r="G713" t="e" vm="2">
        <f>[1]!genBinomial(1,0.567)</f>
        <v>#VALUE!</v>
      </c>
      <c r="H713" s="13" t="e" vm="1">
        <f t="shared" si="70"/>
        <v>#VALUE!</v>
      </c>
      <c r="I713" s="1">
        <f>Main!$A$28</f>
        <v>546.4568794166978</v>
      </c>
      <c r="J713" s="48" t="e" vm="1">
        <f t="shared" si="71"/>
        <v>#VALUE!</v>
      </c>
      <c r="K713" t="e" vm="1">
        <f t="shared" si="72"/>
        <v>#VALUE!</v>
      </c>
      <c r="L713" s="1">
        <f>Main!$B$28</f>
        <v>543.76347110552581</v>
      </c>
      <c r="M713" s="48" t="e" vm="1">
        <f t="shared" si="73"/>
        <v>#VALUE!</v>
      </c>
      <c r="N713" t="e" vm="1">
        <f t="shared" si="74"/>
        <v>#VALUE!</v>
      </c>
      <c r="O713" s="1">
        <f>Main!$C$28</f>
        <v>549.13290547962629</v>
      </c>
      <c r="P713" s="48" t="e" vm="1">
        <f t="shared" si="75"/>
        <v>#VALUE!</v>
      </c>
      <c r="Q713" t="e" vm="1">
        <f t="shared" si="76"/>
        <v>#VALUE!</v>
      </c>
    </row>
    <row r="714" spans="1:17">
      <c r="A714">
        <v>704</v>
      </c>
      <c r="C714" t="e" vm="2">
        <f>[1]!GenLognormal($C$9,$C$10)</f>
        <v>#VALUE!</v>
      </c>
      <c r="D714" t="e" vm="2">
        <f>[1]!GenLognormal($D$9,$D$10)</f>
        <v>#VALUE!</v>
      </c>
      <c r="E714" t="e" vm="2">
        <f>[1]!genNormal($E$9,$E$10)</f>
        <v>#VALUE!</v>
      </c>
      <c r="F714" t="e" vm="2">
        <f>[1]!GenLognormal($F$9,$F$10)</f>
        <v>#VALUE!</v>
      </c>
      <c r="G714" t="e" vm="2">
        <f>[1]!genBinomial(1,0.567)</f>
        <v>#VALUE!</v>
      </c>
      <c r="H714" s="13" t="e" vm="1">
        <f t="shared" si="70"/>
        <v>#VALUE!</v>
      </c>
      <c r="I714" s="1">
        <f>Main!$A$28</f>
        <v>546.4568794166978</v>
      </c>
      <c r="J714" s="48" t="e" vm="1">
        <f t="shared" si="71"/>
        <v>#VALUE!</v>
      </c>
      <c r="K714" t="e" vm="1">
        <f t="shared" si="72"/>
        <v>#VALUE!</v>
      </c>
      <c r="L714" s="1">
        <f>Main!$B$28</f>
        <v>543.76347110552581</v>
      </c>
      <c r="M714" s="48" t="e" vm="1">
        <f t="shared" si="73"/>
        <v>#VALUE!</v>
      </c>
      <c r="N714" t="e" vm="1">
        <f t="shared" si="74"/>
        <v>#VALUE!</v>
      </c>
      <c r="O714" s="1">
        <f>Main!$C$28</f>
        <v>549.13290547962629</v>
      </c>
      <c r="P714" s="48" t="e" vm="1">
        <f t="shared" si="75"/>
        <v>#VALUE!</v>
      </c>
      <c r="Q714" t="e" vm="1">
        <f t="shared" si="76"/>
        <v>#VALUE!</v>
      </c>
    </row>
    <row r="715" spans="1:17">
      <c r="A715">
        <v>705</v>
      </c>
      <c r="C715" t="e" vm="2">
        <f>[1]!GenLognormal($C$9,$C$10)</f>
        <v>#VALUE!</v>
      </c>
      <c r="D715" t="e" vm="2">
        <f>[1]!GenLognormal($D$9,$D$10)</f>
        <v>#VALUE!</v>
      </c>
      <c r="E715" t="e" vm="2">
        <f>[1]!genNormal($E$9,$E$10)</f>
        <v>#VALUE!</v>
      </c>
      <c r="F715" t="e" vm="2">
        <f>[1]!GenLognormal($F$9,$F$10)</f>
        <v>#VALUE!</v>
      </c>
      <c r="G715" t="e" vm="2">
        <f>[1]!genBinomial(1,0.567)</f>
        <v>#VALUE!</v>
      </c>
      <c r="H715" s="13" t="e" vm="1">
        <f t="shared" si="70"/>
        <v>#VALUE!</v>
      </c>
      <c r="I715" s="1">
        <f>Main!$A$28</f>
        <v>546.4568794166978</v>
      </c>
      <c r="J715" s="48" t="e" vm="1">
        <f t="shared" si="71"/>
        <v>#VALUE!</v>
      </c>
      <c r="K715" t="e" vm="1">
        <f t="shared" si="72"/>
        <v>#VALUE!</v>
      </c>
      <c r="L715" s="1">
        <f>Main!$B$28</f>
        <v>543.76347110552581</v>
      </c>
      <c r="M715" s="48" t="e" vm="1">
        <f t="shared" si="73"/>
        <v>#VALUE!</v>
      </c>
      <c r="N715" t="e" vm="1">
        <f t="shared" si="74"/>
        <v>#VALUE!</v>
      </c>
      <c r="O715" s="1">
        <f>Main!$C$28</f>
        <v>549.13290547962629</v>
      </c>
      <c r="P715" s="48" t="e" vm="1">
        <f t="shared" si="75"/>
        <v>#VALUE!</v>
      </c>
      <c r="Q715" t="e" vm="1">
        <f t="shared" si="76"/>
        <v>#VALUE!</v>
      </c>
    </row>
    <row r="716" spans="1:17">
      <c r="A716">
        <v>706</v>
      </c>
      <c r="C716" t="e" vm="2">
        <f>[1]!GenLognormal($C$9,$C$10)</f>
        <v>#VALUE!</v>
      </c>
      <c r="D716" t="e" vm="2">
        <f>[1]!GenLognormal($D$9,$D$10)</f>
        <v>#VALUE!</v>
      </c>
      <c r="E716" t="e" vm="2">
        <f>[1]!genNormal($E$9,$E$10)</f>
        <v>#VALUE!</v>
      </c>
      <c r="F716" t="e" vm="2">
        <f>[1]!GenLognormal($F$9,$F$10)</f>
        <v>#VALUE!</v>
      </c>
      <c r="G716" t="e" vm="2">
        <f>[1]!genBinomial(1,0.567)</f>
        <v>#VALUE!</v>
      </c>
      <c r="H716" s="13" t="e" vm="1">
        <f t="shared" ref="H716:H779" si="77">(266.16-47.17*G716-2.33*F716+0.66*E716+0.017*(E716^2))*113.12/1000000*D716</f>
        <v>#VALUE!</v>
      </c>
      <c r="I716" s="1">
        <f>Main!$A$28</f>
        <v>546.4568794166978</v>
      </c>
      <c r="J716" s="48" t="e" vm="1">
        <f t="shared" ref="J716:J779" si="78">I716*$H716/24/60</f>
        <v>#VALUE!</v>
      </c>
      <c r="K716" t="e" vm="1">
        <f t="shared" ref="K716:K779" si="79">J716*24*60/$D716</f>
        <v>#VALUE!</v>
      </c>
      <c r="L716" s="1">
        <f>Main!$B$28</f>
        <v>543.76347110552581</v>
      </c>
      <c r="M716" s="48" t="e" vm="1">
        <f t="shared" ref="M716:M779" si="80">L716*$H716/24/60</f>
        <v>#VALUE!</v>
      </c>
      <c r="N716" t="e" vm="1">
        <f t="shared" ref="N716:N779" si="81">M716*24*60/$D716</f>
        <v>#VALUE!</v>
      </c>
      <c r="O716" s="1">
        <f>Main!$C$28</f>
        <v>549.13290547962629</v>
      </c>
      <c r="P716" s="48" t="e" vm="1">
        <f t="shared" ref="P716:P779" si="82">O716*$H716/24/60</f>
        <v>#VALUE!</v>
      </c>
      <c r="Q716" t="e" vm="1">
        <f t="shared" ref="Q716:Q779" si="83">P716*24*60/$D716</f>
        <v>#VALUE!</v>
      </c>
    </row>
    <row r="717" spans="1:17">
      <c r="A717">
        <v>707</v>
      </c>
      <c r="C717" t="e" vm="2">
        <f>[1]!GenLognormal($C$9,$C$10)</f>
        <v>#VALUE!</v>
      </c>
      <c r="D717" t="e" vm="2">
        <f>[1]!GenLognormal($D$9,$D$10)</f>
        <v>#VALUE!</v>
      </c>
      <c r="E717" t="e" vm="2">
        <f>[1]!genNormal($E$9,$E$10)</f>
        <v>#VALUE!</v>
      </c>
      <c r="F717" t="e" vm="2">
        <f>[1]!GenLognormal($F$9,$F$10)</f>
        <v>#VALUE!</v>
      </c>
      <c r="G717" t="e" vm="2">
        <f>[1]!genBinomial(1,0.567)</f>
        <v>#VALUE!</v>
      </c>
      <c r="H717" s="13" t="e" vm="1">
        <f t="shared" si="77"/>
        <v>#VALUE!</v>
      </c>
      <c r="I717" s="1">
        <f>Main!$A$28</f>
        <v>546.4568794166978</v>
      </c>
      <c r="J717" s="48" t="e" vm="1">
        <f t="shared" si="78"/>
        <v>#VALUE!</v>
      </c>
      <c r="K717" t="e" vm="1">
        <f t="shared" si="79"/>
        <v>#VALUE!</v>
      </c>
      <c r="L717" s="1">
        <f>Main!$B$28</f>
        <v>543.76347110552581</v>
      </c>
      <c r="M717" s="48" t="e" vm="1">
        <f t="shared" si="80"/>
        <v>#VALUE!</v>
      </c>
      <c r="N717" t="e" vm="1">
        <f t="shared" si="81"/>
        <v>#VALUE!</v>
      </c>
      <c r="O717" s="1">
        <f>Main!$C$28</f>
        <v>549.13290547962629</v>
      </c>
      <c r="P717" s="48" t="e" vm="1">
        <f t="shared" si="82"/>
        <v>#VALUE!</v>
      </c>
      <c r="Q717" t="e" vm="1">
        <f t="shared" si="83"/>
        <v>#VALUE!</v>
      </c>
    </row>
    <row r="718" spans="1:17">
      <c r="A718">
        <v>708</v>
      </c>
      <c r="C718" t="e" vm="2">
        <f>[1]!GenLognormal($C$9,$C$10)</f>
        <v>#VALUE!</v>
      </c>
      <c r="D718" t="e" vm="2">
        <f>[1]!GenLognormal($D$9,$D$10)</f>
        <v>#VALUE!</v>
      </c>
      <c r="E718" t="e" vm="2">
        <f>[1]!genNormal($E$9,$E$10)</f>
        <v>#VALUE!</v>
      </c>
      <c r="F718" t="e" vm="2">
        <f>[1]!GenLognormal($F$9,$F$10)</f>
        <v>#VALUE!</v>
      </c>
      <c r="G718" t="e" vm="2">
        <f>[1]!genBinomial(1,0.567)</f>
        <v>#VALUE!</v>
      </c>
      <c r="H718" s="13" t="e" vm="1">
        <f t="shared" si="77"/>
        <v>#VALUE!</v>
      </c>
      <c r="I718" s="1">
        <f>Main!$A$28</f>
        <v>546.4568794166978</v>
      </c>
      <c r="J718" s="48" t="e" vm="1">
        <f t="shared" si="78"/>
        <v>#VALUE!</v>
      </c>
      <c r="K718" t="e" vm="1">
        <f t="shared" si="79"/>
        <v>#VALUE!</v>
      </c>
      <c r="L718" s="1">
        <f>Main!$B$28</f>
        <v>543.76347110552581</v>
      </c>
      <c r="M718" s="48" t="e" vm="1">
        <f t="shared" si="80"/>
        <v>#VALUE!</v>
      </c>
      <c r="N718" t="e" vm="1">
        <f t="shared" si="81"/>
        <v>#VALUE!</v>
      </c>
      <c r="O718" s="1">
        <f>Main!$C$28</f>
        <v>549.13290547962629</v>
      </c>
      <c r="P718" s="48" t="e" vm="1">
        <f t="shared" si="82"/>
        <v>#VALUE!</v>
      </c>
      <c r="Q718" t="e" vm="1">
        <f t="shared" si="83"/>
        <v>#VALUE!</v>
      </c>
    </row>
    <row r="719" spans="1:17">
      <c r="A719">
        <v>709</v>
      </c>
      <c r="C719" t="e" vm="2">
        <f>[1]!GenLognormal($C$9,$C$10)</f>
        <v>#VALUE!</v>
      </c>
      <c r="D719" t="e" vm="2">
        <f>[1]!GenLognormal($D$9,$D$10)</f>
        <v>#VALUE!</v>
      </c>
      <c r="E719" t="e" vm="2">
        <f>[1]!genNormal($E$9,$E$10)</f>
        <v>#VALUE!</v>
      </c>
      <c r="F719" t="e" vm="2">
        <f>[1]!GenLognormal($F$9,$F$10)</f>
        <v>#VALUE!</v>
      </c>
      <c r="G719" t="e" vm="2">
        <f>[1]!genBinomial(1,0.567)</f>
        <v>#VALUE!</v>
      </c>
      <c r="H719" s="13" t="e" vm="1">
        <f t="shared" si="77"/>
        <v>#VALUE!</v>
      </c>
      <c r="I719" s="1">
        <f>Main!$A$28</f>
        <v>546.4568794166978</v>
      </c>
      <c r="J719" s="48" t="e" vm="1">
        <f t="shared" si="78"/>
        <v>#VALUE!</v>
      </c>
      <c r="K719" t="e" vm="1">
        <f t="shared" si="79"/>
        <v>#VALUE!</v>
      </c>
      <c r="L719" s="1">
        <f>Main!$B$28</f>
        <v>543.76347110552581</v>
      </c>
      <c r="M719" s="48" t="e" vm="1">
        <f t="shared" si="80"/>
        <v>#VALUE!</v>
      </c>
      <c r="N719" t="e" vm="1">
        <f t="shared" si="81"/>
        <v>#VALUE!</v>
      </c>
      <c r="O719" s="1">
        <f>Main!$C$28</f>
        <v>549.13290547962629</v>
      </c>
      <c r="P719" s="48" t="e" vm="1">
        <f t="shared" si="82"/>
        <v>#VALUE!</v>
      </c>
      <c r="Q719" t="e" vm="1">
        <f t="shared" si="83"/>
        <v>#VALUE!</v>
      </c>
    </row>
    <row r="720" spans="1:17">
      <c r="A720">
        <v>710</v>
      </c>
      <c r="C720" t="e" vm="2">
        <f>[1]!GenLognormal($C$9,$C$10)</f>
        <v>#VALUE!</v>
      </c>
      <c r="D720" t="e" vm="2">
        <f>[1]!GenLognormal($D$9,$D$10)</f>
        <v>#VALUE!</v>
      </c>
      <c r="E720" t="e" vm="2">
        <f>[1]!genNormal($E$9,$E$10)</f>
        <v>#VALUE!</v>
      </c>
      <c r="F720" t="e" vm="2">
        <f>[1]!GenLognormal($F$9,$F$10)</f>
        <v>#VALUE!</v>
      </c>
      <c r="G720" t="e" vm="2">
        <f>[1]!genBinomial(1,0.567)</f>
        <v>#VALUE!</v>
      </c>
      <c r="H720" s="13" t="e" vm="1">
        <f t="shared" si="77"/>
        <v>#VALUE!</v>
      </c>
      <c r="I720" s="1">
        <f>Main!$A$28</f>
        <v>546.4568794166978</v>
      </c>
      <c r="J720" s="48" t="e" vm="1">
        <f t="shared" si="78"/>
        <v>#VALUE!</v>
      </c>
      <c r="K720" t="e" vm="1">
        <f t="shared" si="79"/>
        <v>#VALUE!</v>
      </c>
      <c r="L720" s="1">
        <f>Main!$B$28</f>
        <v>543.76347110552581</v>
      </c>
      <c r="M720" s="48" t="e" vm="1">
        <f t="shared" si="80"/>
        <v>#VALUE!</v>
      </c>
      <c r="N720" t="e" vm="1">
        <f t="shared" si="81"/>
        <v>#VALUE!</v>
      </c>
      <c r="O720" s="1">
        <f>Main!$C$28</f>
        <v>549.13290547962629</v>
      </c>
      <c r="P720" s="48" t="e" vm="1">
        <f t="shared" si="82"/>
        <v>#VALUE!</v>
      </c>
      <c r="Q720" t="e" vm="1">
        <f t="shared" si="83"/>
        <v>#VALUE!</v>
      </c>
    </row>
    <row r="721" spans="1:17">
      <c r="A721">
        <v>711</v>
      </c>
      <c r="C721" t="e" vm="2">
        <f>[1]!GenLognormal($C$9,$C$10)</f>
        <v>#VALUE!</v>
      </c>
      <c r="D721" t="e" vm="2">
        <f>[1]!GenLognormal($D$9,$D$10)</f>
        <v>#VALUE!</v>
      </c>
      <c r="E721" t="e" vm="2">
        <f>[1]!genNormal($E$9,$E$10)</f>
        <v>#VALUE!</v>
      </c>
      <c r="F721" t="e" vm="2">
        <f>[1]!GenLognormal($F$9,$F$10)</f>
        <v>#VALUE!</v>
      </c>
      <c r="G721" t="e" vm="2">
        <f>[1]!genBinomial(1,0.567)</f>
        <v>#VALUE!</v>
      </c>
      <c r="H721" s="13" t="e" vm="1">
        <f t="shared" si="77"/>
        <v>#VALUE!</v>
      </c>
      <c r="I721" s="1">
        <f>Main!$A$28</f>
        <v>546.4568794166978</v>
      </c>
      <c r="J721" s="48" t="e" vm="1">
        <f t="shared" si="78"/>
        <v>#VALUE!</v>
      </c>
      <c r="K721" t="e" vm="1">
        <f t="shared" si="79"/>
        <v>#VALUE!</v>
      </c>
      <c r="L721" s="1">
        <f>Main!$B$28</f>
        <v>543.76347110552581</v>
      </c>
      <c r="M721" s="48" t="e" vm="1">
        <f t="shared" si="80"/>
        <v>#VALUE!</v>
      </c>
      <c r="N721" t="e" vm="1">
        <f t="shared" si="81"/>
        <v>#VALUE!</v>
      </c>
      <c r="O721" s="1">
        <f>Main!$C$28</f>
        <v>549.13290547962629</v>
      </c>
      <c r="P721" s="48" t="e" vm="1">
        <f t="shared" si="82"/>
        <v>#VALUE!</v>
      </c>
      <c r="Q721" t="e" vm="1">
        <f t="shared" si="83"/>
        <v>#VALUE!</v>
      </c>
    </row>
    <row r="722" spans="1:17">
      <c r="A722">
        <v>712</v>
      </c>
      <c r="C722" t="e" vm="2">
        <f>[1]!GenLognormal($C$9,$C$10)</f>
        <v>#VALUE!</v>
      </c>
      <c r="D722" t="e" vm="2">
        <f>[1]!GenLognormal($D$9,$D$10)</f>
        <v>#VALUE!</v>
      </c>
      <c r="E722" t="e" vm="2">
        <f>[1]!genNormal($E$9,$E$10)</f>
        <v>#VALUE!</v>
      </c>
      <c r="F722" t="e" vm="2">
        <f>[1]!GenLognormal($F$9,$F$10)</f>
        <v>#VALUE!</v>
      </c>
      <c r="G722" t="e" vm="2">
        <f>[1]!genBinomial(1,0.567)</f>
        <v>#VALUE!</v>
      </c>
      <c r="H722" s="13" t="e" vm="1">
        <f t="shared" si="77"/>
        <v>#VALUE!</v>
      </c>
      <c r="I722" s="1">
        <f>Main!$A$28</f>
        <v>546.4568794166978</v>
      </c>
      <c r="J722" s="48" t="e" vm="1">
        <f t="shared" si="78"/>
        <v>#VALUE!</v>
      </c>
      <c r="K722" t="e" vm="1">
        <f t="shared" si="79"/>
        <v>#VALUE!</v>
      </c>
      <c r="L722" s="1">
        <f>Main!$B$28</f>
        <v>543.76347110552581</v>
      </c>
      <c r="M722" s="48" t="e" vm="1">
        <f t="shared" si="80"/>
        <v>#VALUE!</v>
      </c>
      <c r="N722" t="e" vm="1">
        <f t="shared" si="81"/>
        <v>#VALUE!</v>
      </c>
      <c r="O722" s="1">
        <f>Main!$C$28</f>
        <v>549.13290547962629</v>
      </c>
      <c r="P722" s="48" t="e" vm="1">
        <f t="shared" si="82"/>
        <v>#VALUE!</v>
      </c>
      <c r="Q722" t="e" vm="1">
        <f t="shared" si="83"/>
        <v>#VALUE!</v>
      </c>
    </row>
    <row r="723" spans="1:17">
      <c r="A723">
        <v>713</v>
      </c>
      <c r="C723" t="e" vm="2">
        <f>[1]!GenLognormal($C$9,$C$10)</f>
        <v>#VALUE!</v>
      </c>
      <c r="D723" t="e" vm="2">
        <f>[1]!GenLognormal($D$9,$D$10)</f>
        <v>#VALUE!</v>
      </c>
      <c r="E723" t="e" vm="2">
        <f>[1]!genNormal($E$9,$E$10)</f>
        <v>#VALUE!</v>
      </c>
      <c r="F723" t="e" vm="2">
        <f>[1]!GenLognormal($F$9,$F$10)</f>
        <v>#VALUE!</v>
      </c>
      <c r="G723" t="e" vm="2">
        <f>[1]!genBinomial(1,0.567)</f>
        <v>#VALUE!</v>
      </c>
      <c r="H723" s="13" t="e" vm="1">
        <f t="shared" si="77"/>
        <v>#VALUE!</v>
      </c>
      <c r="I723" s="1">
        <f>Main!$A$28</f>
        <v>546.4568794166978</v>
      </c>
      <c r="J723" s="48" t="e" vm="1">
        <f t="shared" si="78"/>
        <v>#VALUE!</v>
      </c>
      <c r="K723" t="e" vm="1">
        <f t="shared" si="79"/>
        <v>#VALUE!</v>
      </c>
      <c r="L723" s="1">
        <f>Main!$B$28</f>
        <v>543.76347110552581</v>
      </c>
      <c r="M723" s="48" t="e" vm="1">
        <f t="shared" si="80"/>
        <v>#VALUE!</v>
      </c>
      <c r="N723" t="e" vm="1">
        <f t="shared" si="81"/>
        <v>#VALUE!</v>
      </c>
      <c r="O723" s="1">
        <f>Main!$C$28</f>
        <v>549.13290547962629</v>
      </c>
      <c r="P723" s="48" t="e" vm="1">
        <f t="shared" si="82"/>
        <v>#VALUE!</v>
      </c>
      <c r="Q723" t="e" vm="1">
        <f t="shared" si="83"/>
        <v>#VALUE!</v>
      </c>
    </row>
    <row r="724" spans="1:17">
      <c r="A724">
        <v>714</v>
      </c>
      <c r="C724" t="e" vm="2">
        <f>[1]!GenLognormal($C$9,$C$10)</f>
        <v>#VALUE!</v>
      </c>
      <c r="D724" t="e" vm="2">
        <f>[1]!GenLognormal($D$9,$D$10)</f>
        <v>#VALUE!</v>
      </c>
      <c r="E724" t="e" vm="2">
        <f>[1]!genNormal($E$9,$E$10)</f>
        <v>#VALUE!</v>
      </c>
      <c r="F724" t="e" vm="2">
        <f>[1]!GenLognormal($F$9,$F$10)</f>
        <v>#VALUE!</v>
      </c>
      <c r="G724" t="e" vm="2">
        <f>[1]!genBinomial(1,0.567)</f>
        <v>#VALUE!</v>
      </c>
      <c r="H724" s="13" t="e" vm="1">
        <f t="shared" si="77"/>
        <v>#VALUE!</v>
      </c>
      <c r="I724" s="1">
        <f>Main!$A$28</f>
        <v>546.4568794166978</v>
      </c>
      <c r="J724" s="48" t="e" vm="1">
        <f t="shared" si="78"/>
        <v>#VALUE!</v>
      </c>
      <c r="K724" t="e" vm="1">
        <f t="shared" si="79"/>
        <v>#VALUE!</v>
      </c>
      <c r="L724" s="1">
        <f>Main!$B$28</f>
        <v>543.76347110552581</v>
      </c>
      <c r="M724" s="48" t="e" vm="1">
        <f t="shared" si="80"/>
        <v>#VALUE!</v>
      </c>
      <c r="N724" t="e" vm="1">
        <f t="shared" si="81"/>
        <v>#VALUE!</v>
      </c>
      <c r="O724" s="1">
        <f>Main!$C$28</f>
        <v>549.13290547962629</v>
      </c>
      <c r="P724" s="48" t="e" vm="1">
        <f t="shared" si="82"/>
        <v>#VALUE!</v>
      </c>
      <c r="Q724" t="e" vm="1">
        <f t="shared" si="83"/>
        <v>#VALUE!</v>
      </c>
    </row>
    <row r="725" spans="1:17">
      <c r="A725">
        <v>715</v>
      </c>
      <c r="C725" t="e" vm="2">
        <f>[1]!GenLognormal($C$9,$C$10)</f>
        <v>#VALUE!</v>
      </c>
      <c r="D725" t="e" vm="2">
        <f>[1]!GenLognormal($D$9,$D$10)</f>
        <v>#VALUE!</v>
      </c>
      <c r="E725" t="e" vm="2">
        <f>[1]!genNormal($E$9,$E$10)</f>
        <v>#VALUE!</v>
      </c>
      <c r="F725" t="e" vm="2">
        <f>[1]!GenLognormal($F$9,$F$10)</f>
        <v>#VALUE!</v>
      </c>
      <c r="G725" t="e" vm="2">
        <f>[1]!genBinomial(1,0.567)</f>
        <v>#VALUE!</v>
      </c>
      <c r="H725" s="13" t="e" vm="1">
        <f t="shared" si="77"/>
        <v>#VALUE!</v>
      </c>
      <c r="I725" s="1">
        <f>Main!$A$28</f>
        <v>546.4568794166978</v>
      </c>
      <c r="J725" s="48" t="e" vm="1">
        <f t="shared" si="78"/>
        <v>#VALUE!</v>
      </c>
      <c r="K725" t="e" vm="1">
        <f t="shared" si="79"/>
        <v>#VALUE!</v>
      </c>
      <c r="L725" s="1">
        <f>Main!$B$28</f>
        <v>543.76347110552581</v>
      </c>
      <c r="M725" s="48" t="e" vm="1">
        <f t="shared" si="80"/>
        <v>#VALUE!</v>
      </c>
      <c r="N725" t="e" vm="1">
        <f t="shared" si="81"/>
        <v>#VALUE!</v>
      </c>
      <c r="O725" s="1">
        <f>Main!$C$28</f>
        <v>549.13290547962629</v>
      </c>
      <c r="P725" s="48" t="e" vm="1">
        <f t="shared" si="82"/>
        <v>#VALUE!</v>
      </c>
      <c r="Q725" t="e" vm="1">
        <f t="shared" si="83"/>
        <v>#VALUE!</v>
      </c>
    </row>
    <row r="726" spans="1:17">
      <c r="A726">
        <v>716</v>
      </c>
      <c r="C726" t="e" vm="2">
        <f>[1]!GenLognormal($C$9,$C$10)</f>
        <v>#VALUE!</v>
      </c>
      <c r="D726" t="e" vm="2">
        <f>[1]!GenLognormal($D$9,$D$10)</f>
        <v>#VALUE!</v>
      </c>
      <c r="E726" t="e" vm="2">
        <f>[1]!genNormal($E$9,$E$10)</f>
        <v>#VALUE!</v>
      </c>
      <c r="F726" t="e" vm="2">
        <f>[1]!GenLognormal($F$9,$F$10)</f>
        <v>#VALUE!</v>
      </c>
      <c r="G726" t="e" vm="2">
        <f>[1]!genBinomial(1,0.567)</f>
        <v>#VALUE!</v>
      </c>
      <c r="H726" s="13" t="e" vm="1">
        <f t="shared" si="77"/>
        <v>#VALUE!</v>
      </c>
      <c r="I726" s="1">
        <f>Main!$A$28</f>
        <v>546.4568794166978</v>
      </c>
      <c r="J726" s="48" t="e" vm="1">
        <f t="shared" si="78"/>
        <v>#VALUE!</v>
      </c>
      <c r="K726" t="e" vm="1">
        <f t="shared" si="79"/>
        <v>#VALUE!</v>
      </c>
      <c r="L726" s="1">
        <f>Main!$B$28</f>
        <v>543.76347110552581</v>
      </c>
      <c r="M726" s="48" t="e" vm="1">
        <f t="shared" si="80"/>
        <v>#VALUE!</v>
      </c>
      <c r="N726" t="e" vm="1">
        <f t="shared" si="81"/>
        <v>#VALUE!</v>
      </c>
      <c r="O726" s="1">
        <f>Main!$C$28</f>
        <v>549.13290547962629</v>
      </c>
      <c r="P726" s="48" t="e" vm="1">
        <f t="shared" si="82"/>
        <v>#VALUE!</v>
      </c>
      <c r="Q726" t="e" vm="1">
        <f t="shared" si="83"/>
        <v>#VALUE!</v>
      </c>
    </row>
    <row r="727" spans="1:17">
      <c r="A727">
        <v>717</v>
      </c>
      <c r="C727" t="e" vm="2">
        <f>[1]!GenLognormal($C$9,$C$10)</f>
        <v>#VALUE!</v>
      </c>
      <c r="D727" t="e" vm="2">
        <f>[1]!GenLognormal($D$9,$D$10)</f>
        <v>#VALUE!</v>
      </c>
      <c r="E727" t="e" vm="2">
        <f>[1]!genNormal($E$9,$E$10)</f>
        <v>#VALUE!</v>
      </c>
      <c r="F727" t="e" vm="2">
        <f>[1]!GenLognormal($F$9,$F$10)</f>
        <v>#VALUE!</v>
      </c>
      <c r="G727" t="e" vm="2">
        <f>[1]!genBinomial(1,0.567)</f>
        <v>#VALUE!</v>
      </c>
      <c r="H727" s="13" t="e" vm="1">
        <f t="shared" si="77"/>
        <v>#VALUE!</v>
      </c>
      <c r="I727" s="1">
        <f>Main!$A$28</f>
        <v>546.4568794166978</v>
      </c>
      <c r="J727" s="48" t="e" vm="1">
        <f t="shared" si="78"/>
        <v>#VALUE!</v>
      </c>
      <c r="K727" t="e" vm="1">
        <f t="shared" si="79"/>
        <v>#VALUE!</v>
      </c>
      <c r="L727" s="1">
        <f>Main!$B$28</f>
        <v>543.76347110552581</v>
      </c>
      <c r="M727" s="48" t="e" vm="1">
        <f t="shared" si="80"/>
        <v>#VALUE!</v>
      </c>
      <c r="N727" t="e" vm="1">
        <f t="shared" si="81"/>
        <v>#VALUE!</v>
      </c>
      <c r="O727" s="1">
        <f>Main!$C$28</f>
        <v>549.13290547962629</v>
      </c>
      <c r="P727" s="48" t="e" vm="1">
        <f t="shared" si="82"/>
        <v>#VALUE!</v>
      </c>
      <c r="Q727" t="e" vm="1">
        <f t="shared" si="83"/>
        <v>#VALUE!</v>
      </c>
    </row>
    <row r="728" spans="1:17">
      <c r="A728">
        <v>718</v>
      </c>
      <c r="C728" t="e" vm="2">
        <f>[1]!GenLognormal($C$9,$C$10)</f>
        <v>#VALUE!</v>
      </c>
      <c r="D728" t="e" vm="2">
        <f>[1]!GenLognormal($D$9,$D$10)</f>
        <v>#VALUE!</v>
      </c>
      <c r="E728" t="e" vm="2">
        <f>[1]!genNormal($E$9,$E$10)</f>
        <v>#VALUE!</v>
      </c>
      <c r="F728" t="e" vm="2">
        <f>[1]!GenLognormal($F$9,$F$10)</f>
        <v>#VALUE!</v>
      </c>
      <c r="G728" t="e" vm="2">
        <f>[1]!genBinomial(1,0.567)</f>
        <v>#VALUE!</v>
      </c>
      <c r="H728" s="13" t="e" vm="1">
        <f t="shared" si="77"/>
        <v>#VALUE!</v>
      </c>
      <c r="I728" s="1">
        <f>Main!$A$28</f>
        <v>546.4568794166978</v>
      </c>
      <c r="J728" s="48" t="e" vm="1">
        <f t="shared" si="78"/>
        <v>#VALUE!</v>
      </c>
      <c r="K728" t="e" vm="1">
        <f t="shared" si="79"/>
        <v>#VALUE!</v>
      </c>
      <c r="L728" s="1">
        <f>Main!$B$28</f>
        <v>543.76347110552581</v>
      </c>
      <c r="M728" s="48" t="e" vm="1">
        <f t="shared" si="80"/>
        <v>#VALUE!</v>
      </c>
      <c r="N728" t="e" vm="1">
        <f t="shared" si="81"/>
        <v>#VALUE!</v>
      </c>
      <c r="O728" s="1">
        <f>Main!$C$28</f>
        <v>549.13290547962629</v>
      </c>
      <c r="P728" s="48" t="e" vm="1">
        <f t="shared" si="82"/>
        <v>#VALUE!</v>
      </c>
      <c r="Q728" t="e" vm="1">
        <f t="shared" si="83"/>
        <v>#VALUE!</v>
      </c>
    </row>
    <row r="729" spans="1:17">
      <c r="A729">
        <v>719</v>
      </c>
      <c r="C729" t="e" vm="2">
        <f>[1]!GenLognormal($C$9,$C$10)</f>
        <v>#VALUE!</v>
      </c>
      <c r="D729" t="e" vm="2">
        <f>[1]!GenLognormal($D$9,$D$10)</f>
        <v>#VALUE!</v>
      </c>
      <c r="E729" t="e" vm="2">
        <f>[1]!genNormal($E$9,$E$10)</f>
        <v>#VALUE!</v>
      </c>
      <c r="F729" t="e" vm="2">
        <f>[1]!GenLognormal($F$9,$F$10)</f>
        <v>#VALUE!</v>
      </c>
      <c r="G729" t="e" vm="2">
        <f>[1]!genBinomial(1,0.567)</f>
        <v>#VALUE!</v>
      </c>
      <c r="H729" s="13" t="e" vm="1">
        <f t="shared" si="77"/>
        <v>#VALUE!</v>
      </c>
      <c r="I729" s="1">
        <f>Main!$A$28</f>
        <v>546.4568794166978</v>
      </c>
      <c r="J729" s="48" t="e" vm="1">
        <f t="shared" si="78"/>
        <v>#VALUE!</v>
      </c>
      <c r="K729" t="e" vm="1">
        <f t="shared" si="79"/>
        <v>#VALUE!</v>
      </c>
      <c r="L729" s="1">
        <f>Main!$B$28</f>
        <v>543.76347110552581</v>
      </c>
      <c r="M729" s="48" t="e" vm="1">
        <f t="shared" si="80"/>
        <v>#VALUE!</v>
      </c>
      <c r="N729" t="e" vm="1">
        <f t="shared" si="81"/>
        <v>#VALUE!</v>
      </c>
      <c r="O729" s="1">
        <f>Main!$C$28</f>
        <v>549.13290547962629</v>
      </c>
      <c r="P729" s="48" t="e" vm="1">
        <f t="shared" si="82"/>
        <v>#VALUE!</v>
      </c>
      <c r="Q729" t="e" vm="1">
        <f t="shared" si="83"/>
        <v>#VALUE!</v>
      </c>
    </row>
    <row r="730" spans="1:17">
      <c r="A730">
        <v>720</v>
      </c>
      <c r="C730" t="e" vm="2">
        <f>[1]!GenLognormal($C$9,$C$10)</f>
        <v>#VALUE!</v>
      </c>
      <c r="D730" t="e" vm="2">
        <f>[1]!GenLognormal($D$9,$D$10)</f>
        <v>#VALUE!</v>
      </c>
      <c r="E730" t="e" vm="2">
        <f>[1]!genNormal($E$9,$E$10)</f>
        <v>#VALUE!</v>
      </c>
      <c r="F730" t="e" vm="2">
        <f>[1]!GenLognormal($F$9,$F$10)</f>
        <v>#VALUE!</v>
      </c>
      <c r="G730" t="e" vm="2">
        <f>[1]!genBinomial(1,0.567)</f>
        <v>#VALUE!</v>
      </c>
      <c r="H730" s="13" t="e" vm="1">
        <f t="shared" si="77"/>
        <v>#VALUE!</v>
      </c>
      <c r="I730" s="1">
        <f>Main!$A$28</f>
        <v>546.4568794166978</v>
      </c>
      <c r="J730" s="48" t="e" vm="1">
        <f t="shared" si="78"/>
        <v>#VALUE!</v>
      </c>
      <c r="K730" t="e" vm="1">
        <f t="shared" si="79"/>
        <v>#VALUE!</v>
      </c>
      <c r="L730" s="1">
        <f>Main!$B$28</f>
        <v>543.76347110552581</v>
      </c>
      <c r="M730" s="48" t="e" vm="1">
        <f t="shared" si="80"/>
        <v>#VALUE!</v>
      </c>
      <c r="N730" t="e" vm="1">
        <f t="shared" si="81"/>
        <v>#VALUE!</v>
      </c>
      <c r="O730" s="1">
        <f>Main!$C$28</f>
        <v>549.13290547962629</v>
      </c>
      <c r="P730" s="48" t="e" vm="1">
        <f t="shared" si="82"/>
        <v>#VALUE!</v>
      </c>
      <c r="Q730" t="e" vm="1">
        <f t="shared" si="83"/>
        <v>#VALUE!</v>
      </c>
    </row>
    <row r="731" spans="1:17">
      <c r="A731">
        <v>721</v>
      </c>
      <c r="C731" t="e" vm="2">
        <f>[1]!GenLognormal($C$9,$C$10)</f>
        <v>#VALUE!</v>
      </c>
      <c r="D731" t="e" vm="2">
        <f>[1]!GenLognormal($D$9,$D$10)</f>
        <v>#VALUE!</v>
      </c>
      <c r="E731" t="e" vm="2">
        <f>[1]!genNormal($E$9,$E$10)</f>
        <v>#VALUE!</v>
      </c>
      <c r="F731" t="e" vm="2">
        <f>[1]!GenLognormal($F$9,$F$10)</f>
        <v>#VALUE!</v>
      </c>
      <c r="G731" t="e" vm="2">
        <f>[1]!genBinomial(1,0.567)</f>
        <v>#VALUE!</v>
      </c>
      <c r="H731" s="13" t="e" vm="1">
        <f t="shared" si="77"/>
        <v>#VALUE!</v>
      </c>
      <c r="I731" s="1">
        <f>Main!$A$28</f>
        <v>546.4568794166978</v>
      </c>
      <c r="J731" s="48" t="e" vm="1">
        <f t="shared" si="78"/>
        <v>#VALUE!</v>
      </c>
      <c r="K731" t="e" vm="1">
        <f t="shared" si="79"/>
        <v>#VALUE!</v>
      </c>
      <c r="L731" s="1">
        <f>Main!$B$28</f>
        <v>543.76347110552581</v>
      </c>
      <c r="M731" s="48" t="e" vm="1">
        <f t="shared" si="80"/>
        <v>#VALUE!</v>
      </c>
      <c r="N731" t="e" vm="1">
        <f t="shared" si="81"/>
        <v>#VALUE!</v>
      </c>
      <c r="O731" s="1">
        <f>Main!$C$28</f>
        <v>549.13290547962629</v>
      </c>
      <c r="P731" s="48" t="e" vm="1">
        <f t="shared" si="82"/>
        <v>#VALUE!</v>
      </c>
      <c r="Q731" t="e" vm="1">
        <f t="shared" si="83"/>
        <v>#VALUE!</v>
      </c>
    </row>
    <row r="732" spans="1:17">
      <c r="A732">
        <v>722</v>
      </c>
      <c r="C732" t="e" vm="2">
        <f>[1]!GenLognormal($C$9,$C$10)</f>
        <v>#VALUE!</v>
      </c>
      <c r="D732" t="e" vm="2">
        <f>[1]!GenLognormal($D$9,$D$10)</f>
        <v>#VALUE!</v>
      </c>
      <c r="E732" t="e" vm="2">
        <f>[1]!genNormal($E$9,$E$10)</f>
        <v>#VALUE!</v>
      </c>
      <c r="F732" t="e" vm="2">
        <f>[1]!GenLognormal($F$9,$F$10)</f>
        <v>#VALUE!</v>
      </c>
      <c r="G732" t="e" vm="2">
        <f>[1]!genBinomial(1,0.567)</f>
        <v>#VALUE!</v>
      </c>
      <c r="H732" s="13" t="e" vm="1">
        <f t="shared" si="77"/>
        <v>#VALUE!</v>
      </c>
      <c r="I732" s="1">
        <f>Main!$A$28</f>
        <v>546.4568794166978</v>
      </c>
      <c r="J732" s="48" t="e" vm="1">
        <f t="shared" si="78"/>
        <v>#VALUE!</v>
      </c>
      <c r="K732" t="e" vm="1">
        <f t="shared" si="79"/>
        <v>#VALUE!</v>
      </c>
      <c r="L732" s="1">
        <f>Main!$B$28</f>
        <v>543.76347110552581</v>
      </c>
      <c r="M732" s="48" t="e" vm="1">
        <f t="shared" si="80"/>
        <v>#VALUE!</v>
      </c>
      <c r="N732" t="e" vm="1">
        <f t="shared" si="81"/>
        <v>#VALUE!</v>
      </c>
      <c r="O732" s="1">
        <f>Main!$C$28</f>
        <v>549.13290547962629</v>
      </c>
      <c r="P732" s="48" t="e" vm="1">
        <f t="shared" si="82"/>
        <v>#VALUE!</v>
      </c>
      <c r="Q732" t="e" vm="1">
        <f t="shared" si="83"/>
        <v>#VALUE!</v>
      </c>
    </row>
    <row r="733" spans="1:17">
      <c r="A733">
        <v>723</v>
      </c>
      <c r="C733" t="e" vm="2">
        <f>[1]!GenLognormal($C$9,$C$10)</f>
        <v>#VALUE!</v>
      </c>
      <c r="D733" t="e" vm="2">
        <f>[1]!GenLognormal($D$9,$D$10)</f>
        <v>#VALUE!</v>
      </c>
      <c r="E733" t="e" vm="2">
        <f>[1]!genNormal($E$9,$E$10)</f>
        <v>#VALUE!</v>
      </c>
      <c r="F733" t="e" vm="2">
        <f>[1]!GenLognormal($F$9,$F$10)</f>
        <v>#VALUE!</v>
      </c>
      <c r="G733" t="e" vm="2">
        <f>[1]!genBinomial(1,0.567)</f>
        <v>#VALUE!</v>
      </c>
      <c r="H733" s="13" t="e" vm="1">
        <f t="shared" si="77"/>
        <v>#VALUE!</v>
      </c>
      <c r="I733" s="1">
        <f>Main!$A$28</f>
        <v>546.4568794166978</v>
      </c>
      <c r="J733" s="48" t="e" vm="1">
        <f t="shared" si="78"/>
        <v>#VALUE!</v>
      </c>
      <c r="K733" t="e" vm="1">
        <f t="shared" si="79"/>
        <v>#VALUE!</v>
      </c>
      <c r="L733" s="1">
        <f>Main!$B$28</f>
        <v>543.76347110552581</v>
      </c>
      <c r="M733" s="48" t="e" vm="1">
        <f t="shared" si="80"/>
        <v>#VALUE!</v>
      </c>
      <c r="N733" t="e" vm="1">
        <f t="shared" si="81"/>
        <v>#VALUE!</v>
      </c>
      <c r="O733" s="1">
        <f>Main!$C$28</f>
        <v>549.13290547962629</v>
      </c>
      <c r="P733" s="48" t="e" vm="1">
        <f t="shared" si="82"/>
        <v>#VALUE!</v>
      </c>
      <c r="Q733" t="e" vm="1">
        <f t="shared" si="83"/>
        <v>#VALUE!</v>
      </c>
    </row>
    <row r="734" spans="1:17">
      <c r="A734">
        <v>724</v>
      </c>
      <c r="C734" t="e" vm="2">
        <f>[1]!GenLognormal($C$9,$C$10)</f>
        <v>#VALUE!</v>
      </c>
      <c r="D734" t="e" vm="2">
        <f>[1]!GenLognormal($D$9,$D$10)</f>
        <v>#VALUE!</v>
      </c>
      <c r="E734" t="e" vm="2">
        <f>[1]!genNormal($E$9,$E$10)</f>
        <v>#VALUE!</v>
      </c>
      <c r="F734" t="e" vm="2">
        <f>[1]!GenLognormal($F$9,$F$10)</f>
        <v>#VALUE!</v>
      </c>
      <c r="G734" t="e" vm="2">
        <f>[1]!genBinomial(1,0.567)</f>
        <v>#VALUE!</v>
      </c>
      <c r="H734" s="13" t="e" vm="1">
        <f t="shared" si="77"/>
        <v>#VALUE!</v>
      </c>
      <c r="I734" s="1">
        <f>Main!$A$28</f>
        <v>546.4568794166978</v>
      </c>
      <c r="J734" s="48" t="e" vm="1">
        <f t="shared" si="78"/>
        <v>#VALUE!</v>
      </c>
      <c r="K734" t="e" vm="1">
        <f t="shared" si="79"/>
        <v>#VALUE!</v>
      </c>
      <c r="L734" s="1">
        <f>Main!$B$28</f>
        <v>543.76347110552581</v>
      </c>
      <c r="M734" s="48" t="e" vm="1">
        <f t="shared" si="80"/>
        <v>#VALUE!</v>
      </c>
      <c r="N734" t="e" vm="1">
        <f t="shared" si="81"/>
        <v>#VALUE!</v>
      </c>
      <c r="O734" s="1">
        <f>Main!$C$28</f>
        <v>549.13290547962629</v>
      </c>
      <c r="P734" s="48" t="e" vm="1">
        <f t="shared" si="82"/>
        <v>#VALUE!</v>
      </c>
      <c r="Q734" t="e" vm="1">
        <f t="shared" si="83"/>
        <v>#VALUE!</v>
      </c>
    </row>
    <row r="735" spans="1:17">
      <c r="A735">
        <v>725</v>
      </c>
      <c r="C735" t="e" vm="2">
        <f>[1]!GenLognormal($C$9,$C$10)</f>
        <v>#VALUE!</v>
      </c>
      <c r="D735" t="e" vm="2">
        <f>[1]!GenLognormal($D$9,$D$10)</f>
        <v>#VALUE!</v>
      </c>
      <c r="E735" t="e" vm="2">
        <f>[1]!genNormal($E$9,$E$10)</f>
        <v>#VALUE!</v>
      </c>
      <c r="F735" t="e" vm="2">
        <f>[1]!GenLognormal($F$9,$F$10)</f>
        <v>#VALUE!</v>
      </c>
      <c r="G735" t="e" vm="2">
        <f>[1]!genBinomial(1,0.567)</f>
        <v>#VALUE!</v>
      </c>
      <c r="H735" s="13" t="e" vm="1">
        <f t="shared" si="77"/>
        <v>#VALUE!</v>
      </c>
      <c r="I735" s="1">
        <f>Main!$A$28</f>
        <v>546.4568794166978</v>
      </c>
      <c r="J735" s="48" t="e" vm="1">
        <f t="shared" si="78"/>
        <v>#VALUE!</v>
      </c>
      <c r="K735" t="e" vm="1">
        <f t="shared" si="79"/>
        <v>#VALUE!</v>
      </c>
      <c r="L735" s="1">
        <f>Main!$B$28</f>
        <v>543.76347110552581</v>
      </c>
      <c r="M735" s="48" t="e" vm="1">
        <f t="shared" si="80"/>
        <v>#VALUE!</v>
      </c>
      <c r="N735" t="e" vm="1">
        <f t="shared" si="81"/>
        <v>#VALUE!</v>
      </c>
      <c r="O735" s="1">
        <f>Main!$C$28</f>
        <v>549.13290547962629</v>
      </c>
      <c r="P735" s="48" t="e" vm="1">
        <f t="shared" si="82"/>
        <v>#VALUE!</v>
      </c>
      <c r="Q735" t="e" vm="1">
        <f t="shared" si="83"/>
        <v>#VALUE!</v>
      </c>
    </row>
    <row r="736" spans="1:17">
      <c r="A736">
        <v>726</v>
      </c>
      <c r="C736" t="e" vm="2">
        <f>[1]!GenLognormal($C$9,$C$10)</f>
        <v>#VALUE!</v>
      </c>
      <c r="D736" t="e" vm="2">
        <f>[1]!GenLognormal($D$9,$D$10)</f>
        <v>#VALUE!</v>
      </c>
      <c r="E736" t="e" vm="2">
        <f>[1]!genNormal($E$9,$E$10)</f>
        <v>#VALUE!</v>
      </c>
      <c r="F736" t="e" vm="2">
        <f>[1]!GenLognormal($F$9,$F$10)</f>
        <v>#VALUE!</v>
      </c>
      <c r="G736" t="e" vm="2">
        <f>[1]!genBinomial(1,0.567)</f>
        <v>#VALUE!</v>
      </c>
      <c r="H736" s="13" t="e" vm="1">
        <f t="shared" si="77"/>
        <v>#VALUE!</v>
      </c>
      <c r="I736" s="1">
        <f>Main!$A$28</f>
        <v>546.4568794166978</v>
      </c>
      <c r="J736" s="48" t="e" vm="1">
        <f t="shared" si="78"/>
        <v>#VALUE!</v>
      </c>
      <c r="K736" t="e" vm="1">
        <f t="shared" si="79"/>
        <v>#VALUE!</v>
      </c>
      <c r="L736" s="1">
        <f>Main!$B$28</f>
        <v>543.76347110552581</v>
      </c>
      <c r="M736" s="48" t="e" vm="1">
        <f t="shared" si="80"/>
        <v>#VALUE!</v>
      </c>
      <c r="N736" t="e" vm="1">
        <f t="shared" si="81"/>
        <v>#VALUE!</v>
      </c>
      <c r="O736" s="1">
        <f>Main!$C$28</f>
        <v>549.13290547962629</v>
      </c>
      <c r="P736" s="48" t="e" vm="1">
        <f t="shared" si="82"/>
        <v>#VALUE!</v>
      </c>
      <c r="Q736" t="e" vm="1">
        <f t="shared" si="83"/>
        <v>#VALUE!</v>
      </c>
    </row>
    <row r="737" spans="1:17">
      <c r="A737">
        <v>727</v>
      </c>
      <c r="C737" t="e" vm="2">
        <f>[1]!GenLognormal($C$9,$C$10)</f>
        <v>#VALUE!</v>
      </c>
      <c r="D737" t="e" vm="2">
        <f>[1]!GenLognormal($D$9,$D$10)</f>
        <v>#VALUE!</v>
      </c>
      <c r="E737" t="e" vm="2">
        <f>[1]!genNormal($E$9,$E$10)</f>
        <v>#VALUE!</v>
      </c>
      <c r="F737" t="e" vm="2">
        <f>[1]!GenLognormal($F$9,$F$10)</f>
        <v>#VALUE!</v>
      </c>
      <c r="G737" t="e" vm="2">
        <f>[1]!genBinomial(1,0.567)</f>
        <v>#VALUE!</v>
      </c>
      <c r="H737" s="13" t="e" vm="1">
        <f t="shared" si="77"/>
        <v>#VALUE!</v>
      </c>
      <c r="I737" s="1">
        <f>Main!$A$28</f>
        <v>546.4568794166978</v>
      </c>
      <c r="J737" s="48" t="e" vm="1">
        <f t="shared" si="78"/>
        <v>#VALUE!</v>
      </c>
      <c r="K737" t="e" vm="1">
        <f t="shared" si="79"/>
        <v>#VALUE!</v>
      </c>
      <c r="L737" s="1">
        <f>Main!$B$28</f>
        <v>543.76347110552581</v>
      </c>
      <c r="M737" s="48" t="e" vm="1">
        <f t="shared" si="80"/>
        <v>#VALUE!</v>
      </c>
      <c r="N737" t="e" vm="1">
        <f t="shared" si="81"/>
        <v>#VALUE!</v>
      </c>
      <c r="O737" s="1">
        <f>Main!$C$28</f>
        <v>549.13290547962629</v>
      </c>
      <c r="P737" s="48" t="e" vm="1">
        <f t="shared" si="82"/>
        <v>#VALUE!</v>
      </c>
      <c r="Q737" t="e" vm="1">
        <f t="shared" si="83"/>
        <v>#VALUE!</v>
      </c>
    </row>
    <row r="738" spans="1:17">
      <c r="A738">
        <v>728</v>
      </c>
      <c r="C738" t="e" vm="2">
        <f>[1]!GenLognormal($C$9,$C$10)</f>
        <v>#VALUE!</v>
      </c>
      <c r="D738" t="e" vm="2">
        <f>[1]!GenLognormal($D$9,$D$10)</f>
        <v>#VALUE!</v>
      </c>
      <c r="E738" t="e" vm="2">
        <f>[1]!genNormal($E$9,$E$10)</f>
        <v>#VALUE!</v>
      </c>
      <c r="F738" t="e" vm="2">
        <f>[1]!GenLognormal($F$9,$F$10)</f>
        <v>#VALUE!</v>
      </c>
      <c r="G738" t="e" vm="2">
        <f>[1]!genBinomial(1,0.567)</f>
        <v>#VALUE!</v>
      </c>
      <c r="H738" s="13" t="e" vm="1">
        <f t="shared" si="77"/>
        <v>#VALUE!</v>
      </c>
      <c r="I738" s="1">
        <f>Main!$A$28</f>
        <v>546.4568794166978</v>
      </c>
      <c r="J738" s="48" t="e" vm="1">
        <f t="shared" si="78"/>
        <v>#VALUE!</v>
      </c>
      <c r="K738" t="e" vm="1">
        <f t="shared" si="79"/>
        <v>#VALUE!</v>
      </c>
      <c r="L738" s="1">
        <f>Main!$B$28</f>
        <v>543.76347110552581</v>
      </c>
      <c r="M738" s="48" t="e" vm="1">
        <f t="shared" si="80"/>
        <v>#VALUE!</v>
      </c>
      <c r="N738" t="e" vm="1">
        <f t="shared" si="81"/>
        <v>#VALUE!</v>
      </c>
      <c r="O738" s="1">
        <f>Main!$C$28</f>
        <v>549.13290547962629</v>
      </c>
      <c r="P738" s="48" t="e" vm="1">
        <f t="shared" si="82"/>
        <v>#VALUE!</v>
      </c>
      <c r="Q738" t="e" vm="1">
        <f t="shared" si="83"/>
        <v>#VALUE!</v>
      </c>
    </row>
    <row r="739" spans="1:17">
      <c r="A739">
        <v>729</v>
      </c>
      <c r="C739" t="e" vm="2">
        <f>[1]!GenLognormal($C$9,$C$10)</f>
        <v>#VALUE!</v>
      </c>
      <c r="D739" t="e" vm="2">
        <f>[1]!GenLognormal($D$9,$D$10)</f>
        <v>#VALUE!</v>
      </c>
      <c r="E739" t="e" vm="2">
        <f>[1]!genNormal($E$9,$E$10)</f>
        <v>#VALUE!</v>
      </c>
      <c r="F739" t="e" vm="2">
        <f>[1]!GenLognormal($F$9,$F$10)</f>
        <v>#VALUE!</v>
      </c>
      <c r="G739" t="e" vm="2">
        <f>[1]!genBinomial(1,0.567)</f>
        <v>#VALUE!</v>
      </c>
      <c r="H739" s="13" t="e" vm="1">
        <f t="shared" si="77"/>
        <v>#VALUE!</v>
      </c>
      <c r="I739" s="1">
        <f>Main!$A$28</f>
        <v>546.4568794166978</v>
      </c>
      <c r="J739" s="48" t="e" vm="1">
        <f t="shared" si="78"/>
        <v>#VALUE!</v>
      </c>
      <c r="K739" t="e" vm="1">
        <f t="shared" si="79"/>
        <v>#VALUE!</v>
      </c>
      <c r="L739" s="1">
        <f>Main!$B$28</f>
        <v>543.76347110552581</v>
      </c>
      <c r="M739" s="48" t="e" vm="1">
        <f t="shared" si="80"/>
        <v>#VALUE!</v>
      </c>
      <c r="N739" t="e" vm="1">
        <f t="shared" si="81"/>
        <v>#VALUE!</v>
      </c>
      <c r="O739" s="1">
        <f>Main!$C$28</f>
        <v>549.13290547962629</v>
      </c>
      <c r="P739" s="48" t="e" vm="1">
        <f t="shared" si="82"/>
        <v>#VALUE!</v>
      </c>
      <c r="Q739" t="e" vm="1">
        <f t="shared" si="83"/>
        <v>#VALUE!</v>
      </c>
    </row>
    <row r="740" spans="1:17">
      <c r="A740">
        <v>730</v>
      </c>
      <c r="C740" t="e" vm="2">
        <f>[1]!GenLognormal($C$9,$C$10)</f>
        <v>#VALUE!</v>
      </c>
      <c r="D740" t="e" vm="2">
        <f>[1]!GenLognormal($D$9,$D$10)</f>
        <v>#VALUE!</v>
      </c>
      <c r="E740" t="e" vm="2">
        <f>[1]!genNormal($E$9,$E$10)</f>
        <v>#VALUE!</v>
      </c>
      <c r="F740" t="e" vm="2">
        <f>[1]!GenLognormal($F$9,$F$10)</f>
        <v>#VALUE!</v>
      </c>
      <c r="G740" t="e" vm="2">
        <f>[1]!genBinomial(1,0.567)</f>
        <v>#VALUE!</v>
      </c>
      <c r="H740" s="13" t="e" vm="1">
        <f t="shared" si="77"/>
        <v>#VALUE!</v>
      </c>
      <c r="I740" s="1">
        <f>Main!$A$28</f>
        <v>546.4568794166978</v>
      </c>
      <c r="J740" s="48" t="e" vm="1">
        <f t="shared" si="78"/>
        <v>#VALUE!</v>
      </c>
      <c r="K740" t="e" vm="1">
        <f t="shared" si="79"/>
        <v>#VALUE!</v>
      </c>
      <c r="L740" s="1">
        <f>Main!$B$28</f>
        <v>543.76347110552581</v>
      </c>
      <c r="M740" s="48" t="e" vm="1">
        <f t="shared" si="80"/>
        <v>#VALUE!</v>
      </c>
      <c r="N740" t="e" vm="1">
        <f t="shared" si="81"/>
        <v>#VALUE!</v>
      </c>
      <c r="O740" s="1">
        <f>Main!$C$28</f>
        <v>549.13290547962629</v>
      </c>
      <c r="P740" s="48" t="e" vm="1">
        <f t="shared" si="82"/>
        <v>#VALUE!</v>
      </c>
      <c r="Q740" t="e" vm="1">
        <f t="shared" si="83"/>
        <v>#VALUE!</v>
      </c>
    </row>
    <row r="741" spans="1:17">
      <c r="A741">
        <v>731</v>
      </c>
      <c r="C741" t="e" vm="2">
        <f>[1]!GenLognormal($C$9,$C$10)</f>
        <v>#VALUE!</v>
      </c>
      <c r="D741" t="e" vm="2">
        <f>[1]!GenLognormal($D$9,$D$10)</f>
        <v>#VALUE!</v>
      </c>
      <c r="E741" t="e" vm="2">
        <f>[1]!genNormal($E$9,$E$10)</f>
        <v>#VALUE!</v>
      </c>
      <c r="F741" t="e" vm="2">
        <f>[1]!GenLognormal($F$9,$F$10)</f>
        <v>#VALUE!</v>
      </c>
      <c r="G741" t="e" vm="2">
        <f>[1]!genBinomial(1,0.567)</f>
        <v>#VALUE!</v>
      </c>
      <c r="H741" s="13" t="e" vm="1">
        <f t="shared" si="77"/>
        <v>#VALUE!</v>
      </c>
      <c r="I741" s="1">
        <f>Main!$A$28</f>
        <v>546.4568794166978</v>
      </c>
      <c r="J741" s="48" t="e" vm="1">
        <f t="shared" si="78"/>
        <v>#VALUE!</v>
      </c>
      <c r="K741" t="e" vm="1">
        <f t="shared" si="79"/>
        <v>#VALUE!</v>
      </c>
      <c r="L741" s="1">
        <f>Main!$B$28</f>
        <v>543.76347110552581</v>
      </c>
      <c r="M741" s="48" t="e" vm="1">
        <f t="shared" si="80"/>
        <v>#VALUE!</v>
      </c>
      <c r="N741" t="e" vm="1">
        <f t="shared" si="81"/>
        <v>#VALUE!</v>
      </c>
      <c r="O741" s="1">
        <f>Main!$C$28</f>
        <v>549.13290547962629</v>
      </c>
      <c r="P741" s="48" t="e" vm="1">
        <f t="shared" si="82"/>
        <v>#VALUE!</v>
      </c>
      <c r="Q741" t="e" vm="1">
        <f t="shared" si="83"/>
        <v>#VALUE!</v>
      </c>
    </row>
    <row r="742" spans="1:17">
      <c r="A742">
        <v>732</v>
      </c>
      <c r="C742" t="e" vm="2">
        <f>[1]!GenLognormal($C$9,$C$10)</f>
        <v>#VALUE!</v>
      </c>
      <c r="D742" t="e" vm="2">
        <f>[1]!GenLognormal($D$9,$D$10)</f>
        <v>#VALUE!</v>
      </c>
      <c r="E742" t="e" vm="2">
        <f>[1]!genNormal($E$9,$E$10)</f>
        <v>#VALUE!</v>
      </c>
      <c r="F742" t="e" vm="2">
        <f>[1]!GenLognormal($F$9,$F$10)</f>
        <v>#VALUE!</v>
      </c>
      <c r="G742" t="e" vm="2">
        <f>[1]!genBinomial(1,0.567)</f>
        <v>#VALUE!</v>
      </c>
      <c r="H742" s="13" t="e" vm="1">
        <f t="shared" si="77"/>
        <v>#VALUE!</v>
      </c>
      <c r="I742" s="1">
        <f>Main!$A$28</f>
        <v>546.4568794166978</v>
      </c>
      <c r="J742" s="48" t="e" vm="1">
        <f t="shared" si="78"/>
        <v>#VALUE!</v>
      </c>
      <c r="K742" t="e" vm="1">
        <f t="shared" si="79"/>
        <v>#VALUE!</v>
      </c>
      <c r="L742" s="1">
        <f>Main!$B$28</f>
        <v>543.76347110552581</v>
      </c>
      <c r="M742" s="48" t="e" vm="1">
        <f t="shared" si="80"/>
        <v>#VALUE!</v>
      </c>
      <c r="N742" t="e" vm="1">
        <f t="shared" si="81"/>
        <v>#VALUE!</v>
      </c>
      <c r="O742" s="1">
        <f>Main!$C$28</f>
        <v>549.13290547962629</v>
      </c>
      <c r="P742" s="48" t="e" vm="1">
        <f t="shared" si="82"/>
        <v>#VALUE!</v>
      </c>
      <c r="Q742" t="e" vm="1">
        <f t="shared" si="83"/>
        <v>#VALUE!</v>
      </c>
    </row>
    <row r="743" spans="1:17">
      <c r="A743">
        <v>733</v>
      </c>
      <c r="C743" t="e" vm="2">
        <f>[1]!GenLognormal($C$9,$C$10)</f>
        <v>#VALUE!</v>
      </c>
      <c r="D743" t="e" vm="2">
        <f>[1]!GenLognormal($D$9,$D$10)</f>
        <v>#VALUE!</v>
      </c>
      <c r="E743" t="e" vm="2">
        <f>[1]!genNormal($E$9,$E$10)</f>
        <v>#VALUE!</v>
      </c>
      <c r="F743" t="e" vm="2">
        <f>[1]!GenLognormal($F$9,$F$10)</f>
        <v>#VALUE!</v>
      </c>
      <c r="G743" t="e" vm="2">
        <f>[1]!genBinomial(1,0.567)</f>
        <v>#VALUE!</v>
      </c>
      <c r="H743" s="13" t="e" vm="1">
        <f t="shared" si="77"/>
        <v>#VALUE!</v>
      </c>
      <c r="I743" s="1">
        <f>Main!$A$28</f>
        <v>546.4568794166978</v>
      </c>
      <c r="J743" s="48" t="e" vm="1">
        <f t="shared" si="78"/>
        <v>#VALUE!</v>
      </c>
      <c r="K743" t="e" vm="1">
        <f t="shared" si="79"/>
        <v>#VALUE!</v>
      </c>
      <c r="L743" s="1">
        <f>Main!$B$28</f>
        <v>543.76347110552581</v>
      </c>
      <c r="M743" s="48" t="e" vm="1">
        <f t="shared" si="80"/>
        <v>#VALUE!</v>
      </c>
      <c r="N743" t="e" vm="1">
        <f t="shared" si="81"/>
        <v>#VALUE!</v>
      </c>
      <c r="O743" s="1">
        <f>Main!$C$28</f>
        <v>549.13290547962629</v>
      </c>
      <c r="P743" s="48" t="e" vm="1">
        <f t="shared" si="82"/>
        <v>#VALUE!</v>
      </c>
      <c r="Q743" t="e" vm="1">
        <f t="shared" si="83"/>
        <v>#VALUE!</v>
      </c>
    </row>
    <row r="744" spans="1:17">
      <c r="A744">
        <v>734</v>
      </c>
      <c r="C744" t="e" vm="2">
        <f>[1]!GenLognormal($C$9,$C$10)</f>
        <v>#VALUE!</v>
      </c>
      <c r="D744" t="e" vm="2">
        <f>[1]!GenLognormal($D$9,$D$10)</f>
        <v>#VALUE!</v>
      </c>
      <c r="E744" t="e" vm="2">
        <f>[1]!genNormal($E$9,$E$10)</f>
        <v>#VALUE!</v>
      </c>
      <c r="F744" t="e" vm="2">
        <f>[1]!GenLognormal($F$9,$F$10)</f>
        <v>#VALUE!</v>
      </c>
      <c r="G744" t="e" vm="2">
        <f>[1]!genBinomial(1,0.567)</f>
        <v>#VALUE!</v>
      </c>
      <c r="H744" s="13" t="e" vm="1">
        <f t="shared" si="77"/>
        <v>#VALUE!</v>
      </c>
      <c r="I744" s="1">
        <f>Main!$A$28</f>
        <v>546.4568794166978</v>
      </c>
      <c r="J744" s="48" t="e" vm="1">
        <f t="shared" si="78"/>
        <v>#VALUE!</v>
      </c>
      <c r="K744" t="e" vm="1">
        <f t="shared" si="79"/>
        <v>#VALUE!</v>
      </c>
      <c r="L744" s="1">
        <f>Main!$B$28</f>
        <v>543.76347110552581</v>
      </c>
      <c r="M744" s="48" t="e" vm="1">
        <f t="shared" si="80"/>
        <v>#VALUE!</v>
      </c>
      <c r="N744" t="e" vm="1">
        <f t="shared" si="81"/>
        <v>#VALUE!</v>
      </c>
      <c r="O744" s="1">
        <f>Main!$C$28</f>
        <v>549.13290547962629</v>
      </c>
      <c r="P744" s="48" t="e" vm="1">
        <f t="shared" si="82"/>
        <v>#VALUE!</v>
      </c>
      <c r="Q744" t="e" vm="1">
        <f t="shared" si="83"/>
        <v>#VALUE!</v>
      </c>
    </row>
    <row r="745" spans="1:17">
      <c r="A745">
        <v>735</v>
      </c>
      <c r="C745" t="e" vm="2">
        <f>[1]!GenLognormal($C$9,$C$10)</f>
        <v>#VALUE!</v>
      </c>
      <c r="D745" t="e" vm="2">
        <f>[1]!GenLognormal($D$9,$D$10)</f>
        <v>#VALUE!</v>
      </c>
      <c r="E745" t="e" vm="2">
        <f>[1]!genNormal($E$9,$E$10)</f>
        <v>#VALUE!</v>
      </c>
      <c r="F745" t="e" vm="2">
        <f>[1]!GenLognormal($F$9,$F$10)</f>
        <v>#VALUE!</v>
      </c>
      <c r="G745" t="e" vm="2">
        <f>[1]!genBinomial(1,0.567)</f>
        <v>#VALUE!</v>
      </c>
      <c r="H745" s="13" t="e" vm="1">
        <f t="shared" si="77"/>
        <v>#VALUE!</v>
      </c>
      <c r="I745" s="1">
        <f>Main!$A$28</f>
        <v>546.4568794166978</v>
      </c>
      <c r="J745" s="48" t="e" vm="1">
        <f t="shared" si="78"/>
        <v>#VALUE!</v>
      </c>
      <c r="K745" t="e" vm="1">
        <f t="shared" si="79"/>
        <v>#VALUE!</v>
      </c>
      <c r="L745" s="1">
        <f>Main!$B$28</f>
        <v>543.76347110552581</v>
      </c>
      <c r="M745" s="48" t="e" vm="1">
        <f t="shared" si="80"/>
        <v>#VALUE!</v>
      </c>
      <c r="N745" t="e" vm="1">
        <f t="shared" si="81"/>
        <v>#VALUE!</v>
      </c>
      <c r="O745" s="1">
        <f>Main!$C$28</f>
        <v>549.13290547962629</v>
      </c>
      <c r="P745" s="48" t="e" vm="1">
        <f t="shared" si="82"/>
        <v>#VALUE!</v>
      </c>
      <c r="Q745" t="e" vm="1">
        <f t="shared" si="83"/>
        <v>#VALUE!</v>
      </c>
    </row>
    <row r="746" spans="1:17">
      <c r="A746">
        <v>736</v>
      </c>
      <c r="C746" t="e" vm="2">
        <f>[1]!GenLognormal($C$9,$C$10)</f>
        <v>#VALUE!</v>
      </c>
      <c r="D746" t="e" vm="2">
        <f>[1]!GenLognormal($D$9,$D$10)</f>
        <v>#VALUE!</v>
      </c>
      <c r="E746" t="e" vm="2">
        <f>[1]!genNormal($E$9,$E$10)</f>
        <v>#VALUE!</v>
      </c>
      <c r="F746" t="e" vm="2">
        <f>[1]!GenLognormal($F$9,$F$10)</f>
        <v>#VALUE!</v>
      </c>
      <c r="G746" t="e" vm="2">
        <f>[1]!genBinomial(1,0.567)</f>
        <v>#VALUE!</v>
      </c>
      <c r="H746" s="13" t="e" vm="1">
        <f t="shared" si="77"/>
        <v>#VALUE!</v>
      </c>
      <c r="I746" s="1">
        <f>Main!$A$28</f>
        <v>546.4568794166978</v>
      </c>
      <c r="J746" s="48" t="e" vm="1">
        <f t="shared" si="78"/>
        <v>#VALUE!</v>
      </c>
      <c r="K746" t="e" vm="1">
        <f t="shared" si="79"/>
        <v>#VALUE!</v>
      </c>
      <c r="L746" s="1">
        <f>Main!$B$28</f>
        <v>543.76347110552581</v>
      </c>
      <c r="M746" s="48" t="e" vm="1">
        <f t="shared" si="80"/>
        <v>#VALUE!</v>
      </c>
      <c r="N746" t="e" vm="1">
        <f t="shared" si="81"/>
        <v>#VALUE!</v>
      </c>
      <c r="O746" s="1">
        <f>Main!$C$28</f>
        <v>549.13290547962629</v>
      </c>
      <c r="P746" s="48" t="e" vm="1">
        <f t="shared" si="82"/>
        <v>#VALUE!</v>
      </c>
      <c r="Q746" t="e" vm="1">
        <f t="shared" si="83"/>
        <v>#VALUE!</v>
      </c>
    </row>
    <row r="747" spans="1:17">
      <c r="A747">
        <v>737</v>
      </c>
      <c r="C747" t="e" vm="2">
        <f>[1]!GenLognormal($C$9,$C$10)</f>
        <v>#VALUE!</v>
      </c>
      <c r="D747" t="e" vm="2">
        <f>[1]!GenLognormal($D$9,$D$10)</f>
        <v>#VALUE!</v>
      </c>
      <c r="E747" t="e" vm="2">
        <f>[1]!genNormal($E$9,$E$10)</f>
        <v>#VALUE!</v>
      </c>
      <c r="F747" t="e" vm="2">
        <f>[1]!GenLognormal($F$9,$F$10)</f>
        <v>#VALUE!</v>
      </c>
      <c r="G747" t="e" vm="2">
        <f>[1]!genBinomial(1,0.567)</f>
        <v>#VALUE!</v>
      </c>
      <c r="H747" s="13" t="e" vm="1">
        <f t="shared" si="77"/>
        <v>#VALUE!</v>
      </c>
      <c r="I747" s="1">
        <f>Main!$A$28</f>
        <v>546.4568794166978</v>
      </c>
      <c r="J747" s="48" t="e" vm="1">
        <f t="shared" si="78"/>
        <v>#VALUE!</v>
      </c>
      <c r="K747" t="e" vm="1">
        <f t="shared" si="79"/>
        <v>#VALUE!</v>
      </c>
      <c r="L747" s="1">
        <f>Main!$B$28</f>
        <v>543.76347110552581</v>
      </c>
      <c r="M747" s="48" t="e" vm="1">
        <f t="shared" si="80"/>
        <v>#VALUE!</v>
      </c>
      <c r="N747" t="e" vm="1">
        <f t="shared" si="81"/>
        <v>#VALUE!</v>
      </c>
      <c r="O747" s="1">
        <f>Main!$C$28</f>
        <v>549.13290547962629</v>
      </c>
      <c r="P747" s="48" t="e" vm="1">
        <f t="shared" si="82"/>
        <v>#VALUE!</v>
      </c>
      <c r="Q747" t="e" vm="1">
        <f t="shared" si="83"/>
        <v>#VALUE!</v>
      </c>
    </row>
    <row r="748" spans="1:17">
      <c r="A748">
        <v>738</v>
      </c>
      <c r="C748" t="e" vm="2">
        <f>[1]!GenLognormal($C$9,$C$10)</f>
        <v>#VALUE!</v>
      </c>
      <c r="D748" t="e" vm="2">
        <f>[1]!GenLognormal($D$9,$D$10)</f>
        <v>#VALUE!</v>
      </c>
      <c r="E748" t="e" vm="2">
        <f>[1]!genNormal($E$9,$E$10)</f>
        <v>#VALUE!</v>
      </c>
      <c r="F748" t="e" vm="2">
        <f>[1]!GenLognormal($F$9,$F$10)</f>
        <v>#VALUE!</v>
      </c>
      <c r="G748" t="e" vm="2">
        <f>[1]!genBinomial(1,0.567)</f>
        <v>#VALUE!</v>
      </c>
      <c r="H748" s="13" t="e" vm="1">
        <f t="shared" si="77"/>
        <v>#VALUE!</v>
      </c>
      <c r="I748" s="1">
        <f>Main!$A$28</f>
        <v>546.4568794166978</v>
      </c>
      <c r="J748" s="48" t="e" vm="1">
        <f t="shared" si="78"/>
        <v>#VALUE!</v>
      </c>
      <c r="K748" t="e" vm="1">
        <f t="shared" si="79"/>
        <v>#VALUE!</v>
      </c>
      <c r="L748" s="1">
        <f>Main!$B$28</f>
        <v>543.76347110552581</v>
      </c>
      <c r="M748" s="48" t="e" vm="1">
        <f t="shared" si="80"/>
        <v>#VALUE!</v>
      </c>
      <c r="N748" t="e" vm="1">
        <f t="shared" si="81"/>
        <v>#VALUE!</v>
      </c>
      <c r="O748" s="1">
        <f>Main!$C$28</f>
        <v>549.13290547962629</v>
      </c>
      <c r="P748" s="48" t="e" vm="1">
        <f t="shared" si="82"/>
        <v>#VALUE!</v>
      </c>
      <c r="Q748" t="e" vm="1">
        <f t="shared" si="83"/>
        <v>#VALUE!</v>
      </c>
    </row>
    <row r="749" spans="1:17">
      <c r="A749">
        <v>739</v>
      </c>
      <c r="C749" t="e" vm="2">
        <f>[1]!GenLognormal($C$9,$C$10)</f>
        <v>#VALUE!</v>
      </c>
      <c r="D749" t="e" vm="2">
        <f>[1]!GenLognormal($D$9,$D$10)</f>
        <v>#VALUE!</v>
      </c>
      <c r="E749" t="e" vm="2">
        <f>[1]!genNormal($E$9,$E$10)</f>
        <v>#VALUE!</v>
      </c>
      <c r="F749" t="e" vm="2">
        <f>[1]!GenLognormal($F$9,$F$10)</f>
        <v>#VALUE!</v>
      </c>
      <c r="G749" t="e" vm="2">
        <f>[1]!genBinomial(1,0.567)</f>
        <v>#VALUE!</v>
      </c>
      <c r="H749" s="13" t="e" vm="1">
        <f t="shared" si="77"/>
        <v>#VALUE!</v>
      </c>
      <c r="I749" s="1">
        <f>Main!$A$28</f>
        <v>546.4568794166978</v>
      </c>
      <c r="J749" s="48" t="e" vm="1">
        <f t="shared" si="78"/>
        <v>#VALUE!</v>
      </c>
      <c r="K749" t="e" vm="1">
        <f t="shared" si="79"/>
        <v>#VALUE!</v>
      </c>
      <c r="L749" s="1">
        <f>Main!$B$28</f>
        <v>543.76347110552581</v>
      </c>
      <c r="M749" s="48" t="e" vm="1">
        <f t="shared" si="80"/>
        <v>#VALUE!</v>
      </c>
      <c r="N749" t="e" vm="1">
        <f t="shared" si="81"/>
        <v>#VALUE!</v>
      </c>
      <c r="O749" s="1">
        <f>Main!$C$28</f>
        <v>549.13290547962629</v>
      </c>
      <c r="P749" s="48" t="e" vm="1">
        <f t="shared" si="82"/>
        <v>#VALUE!</v>
      </c>
      <c r="Q749" t="e" vm="1">
        <f t="shared" si="83"/>
        <v>#VALUE!</v>
      </c>
    </row>
    <row r="750" spans="1:17">
      <c r="A750">
        <v>740</v>
      </c>
      <c r="C750" t="e" vm="2">
        <f>[1]!GenLognormal($C$9,$C$10)</f>
        <v>#VALUE!</v>
      </c>
      <c r="D750" t="e" vm="2">
        <f>[1]!GenLognormal($D$9,$D$10)</f>
        <v>#VALUE!</v>
      </c>
      <c r="E750" t="e" vm="2">
        <f>[1]!genNormal($E$9,$E$10)</f>
        <v>#VALUE!</v>
      </c>
      <c r="F750" t="e" vm="2">
        <f>[1]!GenLognormal($F$9,$F$10)</f>
        <v>#VALUE!</v>
      </c>
      <c r="G750" t="e" vm="2">
        <f>[1]!genBinomial(1,0.567)</f>
        <v>#VALUE!</v>
      </c>
      <c r="H750" s="13" t="e" vm="1">
        <f t="shared" si="77"/>
        <v>#VALUE!</v>
      </c>
      <c r="I750" s="1">
        <f>Main!$A$28</f>
        <v>546.4568794166978</v>
      </c>
      <c r="J750" s="48" t="e" vm="1">
        <f t="shared" si="78"/>
        <v>#VALUE!</v>
      </c>
      <c r="K750" t="e" vm="1">
        <f t="shared" si="79"/>
        <v>#VALUE!</v>
      </c>
      <c r="L750" s="1">
        <f>Main!$B$28</f>
        <v>543.76347110552581</v>
      </c>
      <c r="M750" s="48" t="e" vm="1">
        <f t="shared" si="80"/>
        <v>#VALUE!</v>
      </c>
      <c r="N750" t="e" vm="1">
        <f t="shared" si="81"/>
        <v>#VALUE!</v>
      </c>
      <c r="O750" s="1">
        <f>Main!$C$28</f>
        <v>549.13290547962629</v>
      </c>
      <c r="P750" s="48" t="e" vm="1">
        <f t="shared" si="82"/>
        <v>#VALUE!</v>
      </c>
      <c r="Q750" t="e" vm="1">
        <f t="shared" si="83"/>
        <v>#VALUE!</v>
      </c>
    </row>
    <row r="751" spans="1:17">
      <c r="A751">
        <v>741</v>
      </c>
      <c r="C751" t="e" vm="2">
        <f>[1]!GenLognormal($C$9,$C$10)</f>
        <v>#VALUE!</v>
      </c>
      <c r="D751" t="e" vm="2">
        <f>[1]!GenLognormal($D$9,$D$10)</f>
        <v>#VALUE!</v>
      </c>
      <c r="E751" t="e" vm="2">
        <f>[1]!genNormal($E$9,$E$10)</f>
        <v>#VALUE!</v>
      </c>
      <c r="F751" t="e" vm="2">
        <f>[1]!GenLognormal($F$9,$F$10)</f>
        <v>#VALUE!</v>
      </c>
      <c r="G751" t="e" vm="2">
        <f>[1]!genBinomial(1,0.567)</f>
        <v>#VALUE!</v>
      </c>
      <c r="H751" s="13" t="e" vm="1">
        <f t="shared" si="77"/>
        <v>#VALUE!</v>
      </c>
      <c r="I751" s="1">
        <f>Main!$A$28</f>
        <v>546.4568794166978</v>
      </c>
      <c r="J751" s="48" t="e" vm="1">
        <f t="shared" si="78"/>
        <v>#VALUE!</v>
      </c>
      <c r="K751" t="e" vm="1">
        <f t="shared" si="79"/>
        <v>#VALUE!</v>
      </c>
      <c r="L751" s="1">
        <f>Main!$B$28</f>
        <v>543.76347110552581</v>
      </c>
      <c r="M751" s="48" t="e" vm="1">
        <f t="shared" si="80"/>
        <v>#VALUE!</v>
      </c>
      <c r="N751" t="e" vm="1">
        <f t="shared" si="81"/>
        <v>#VALUE!</v>
      </c>
      <c r="O751" s="1">
        <f>Main!$C$28</f>
        <v>549.13290547962629</v>
      </c>
      <c r="P751" s="48" t="e" vm="1">
        <f t="shared" si="82"/>
        <v>#VALUE!</v>
      </c>
      <c r="Q751" t="e" vm="1">
        <f t="shared" si="83"/>
        <v>#VALUE!</v>
      </c>
    </row>
    <row r="752" spans="1:17">
      <c r="A752">
        <v>742</v>
      </c>
      <c r="C752" t="e" vm="2">
        <f>[1]!GenLognormal($C$9,$C$10)</f>
        <v>#VALUE!</v>
      </c>
      <c r="D752" t="e" vm="2">
        <f>[1]!GenLognormal($D$9,$D$10)</f>
        <v>#VALUE!</v>
      </c>
      <c r="E752" t="e" vm="2">
        <f>[1]!genNormal($E$9,$E$10)</f>
        <v>#VALUE!</v>
      </c>
      <c r="F752" t="e" vm="2">
        <f>[1]!GenLognormal($F$9,$F$10)</f>
        <v>#VALUE!</v>
      </c>
      <c r="G752" t="e" vm="2">
        <f>[1]!genBinomial(1,0.567)</f>
        <v>#VALUE!</v>
      </c>
      <c r="H752" s="13" t="e" vm="1">
        <f t="shared" si="77"/>
        <v>#VALUE!</v>
      </c>
      <c r="I752" s="1">
        <f>Main!$A$28</f>
        <v>546.4568794166978</v>
      </c>
      <c r="J752" s="48" t="e" vm="1">
        <f t="shared" si="78"/>
        <v>#VALUE!</v>
      </c>
      <c r="K752" t="e" vm="1">
        <f t="shared" si="79"/>
        <v>#VALUE!</v>
      </c>
      <c r="L752" s="1">
        <f>Main!$B$28</f>
        <v>543.76347110552581</v>
      </c>
      <c r="M752" s="48" t="e" vm="1">
        <f t="shared" si="80"/>
        <v>#VALUE!</v>
      </c>
      <c r="N752" t="e" vm="1">
        <f t="shared" si="81"/>
        <v>#VALUE!</v>
      </c>
      <c r="O752" s="1">
        <f>Main!$C$28</f>
        <v>549.13290547962629</v>
      </c>
      <c r="P752" s="48" t="e" vm="1">
        <f t="shared" si="82"/>
        <v>#VALUE!</v>
      </c>
      <c r="Q752" t="e" vm="1">
        <f t="shared" si="83"/>
        <v>#VALUE!</v>
      </c>
    </row>
    <row r="753" spans="1:17">
      <c r="A753">
        <v>743</v>
      </c>
      <c r="C753" t="e" vm="2">
        <f>[1]!GenLognormal($C$9,$C$10)</f>
        <v>#VALUE!</v>
      </c>
      <c r="D753" t="e" vm="2">
        <f>[1]!GenLognormal($D$9,$D$10)</f>
        <v>#VALUE!</v>
      </c>
      <c r="E753" t="e" vm="2">
        <f>[1]!genNormal($E$9,$E$10)</f>
        <v>#VALUE!</v>
      </c>
      <c r="F753" t="e" vm="2">
        <f>[1]!GenLognormal($F$9,$F$10)</f>
        <v>#VALUE!</v>
      </c>
      <c r="G753" t="e" vm="2">
        <f>[1]!genBinomial(1,0.567)</f>
        <v>#VALUE!</v>
      </c>
      <c r="H753" s="13" t="e" vm="1">
        <f t="shared" si="77"/>
        <v>#VALUE!</v>
      </c>
      <c r="I753" s="1">
        <f>Main!$A$28</f>
        <v>546.4568794166978</v>
      </c>
      <c r="J753" s="48" t="e" vm="1">
        <f t="shared" si="78"/>
        <v>#VALUE!</v>
      </c>
      <c r="K753" t="e" vm="1">
        <f t="shared" si="79"/>
        <v>#VALUE!</v>
      </c>
      <c r="L753" s="1">
        <f>Main!$B$28</f>
        <v>543.76347110552581</v>
      </c>
      <c r="M753" s="48" t="e" vm="1">
        <f t="shared" si="80"/>
        <v>#VALUE!</v>
      </c>
      <c r="N753" t="e" vm="1">
        <f t="shared" si="81"/>
        <v>#VALUE!</v>
      </c>
      <c r="O753" s="1">
        <f>Main!$C$28</f>
        <v>549.13290547962629</v>
      </c>
      <c r="P753" s="48" t="e" vm="1">
        <f t="shared" si="82"/>
        <v>#VALUE!</v>
      </c>
      <c r="Q753" t="e" vm="1">
        <f t="shared" si="83"/>
        <v>#VALUE!</v>
      </c>
    </row>
    <row r="754" spans="1:17">
      <c r="A754">
        <v>744</v>
      </c>
      <c r="C754" t="e" vm="2">
        <f>[1]!GenLognormal($C$9,$C$10)</f>
        <v>#VALUE!</v>
      </c>
      <c r="D754" t="e" vm="2">
        <f>[1]!GenLognormal($D$9,$D$10)</f>
        <v>#VALUE!</v>
      </c>
      <c r="E754" t="e" vm="2">
        <f>[1]!genNormal($E$9,$E$10)</f>
        <v>#VALUE!</v>
      </c>
      <c r="F754" t="e" vm="2">
        <f>[1]!GenLognormal($F$9,$F$10)</f>
        <v>#VALUE!</v>
      </c>
      <c r="G754" t="e" vm="2">
        <f>[1]!genBinomial(1,0.567)</f>
        <v>#VALUE!</v>
      </c>
      <c r="H754" s="13" t="e" vm="1">
        <f t="shared" si="77"/>
        <v>#VALUE!</v>
      </c>
      <c r="I754" s="1">
        <f>Main!$A$28</f>
        <v>546.4568794166978</v>
      </c>
      <c r="J754" s="48" t="e" vm="1">
        <f t="shared" si="78"/>
        <v>#VALUE!</v>
      </c>
      <c r="K754" t="e" vm="1">
        <f t="shared" si="79"/>
        <v>#VALUE!</v>
      </c>
      <c r="L754" s="1">
        <f>Main!$B$28</f>
        <v>543.76347110552581</v>
      </c>
      <c r="M754" s="48" t="e" vm="1">
        <f t="shared" si="80"/>
        <v>#VALUE!</v>
      </c>
      <c r="N754" t="e" vm="1">
        <f t="shared" si="81"/>
        <v>#VALUE!</v>
      </c>
      <c r="O754" s="1">
        <f>Main!$C$28</f>
        <v>549.13290547962629</v>
      </c>
      <c r="P754" s="48" t="e" vm="1">
        <f t="shared" si="82"/>
        <v>#VALUE!</v>
      </c>
      <c r="Q754" t="e" vm="1">
        <f t="shared" si="83"/>
        <v>#VALUE!</v>
      </c>
    </row>
    <row r="755" spans="1:17">
      <c r="A755">
        <v>745</v>
      </c>
      <c r="C755" t="e" vm="2">
        <f>[1]!GenLognormal($C$9,$C$10)</f>
        <v>#VALUE!</v>
      </c>
      <c r="D755" t="e" vm="2">
        <f>[1]!GenLognormal($D$9,$D$10)</f>
        <v>#VALUE!</v>
      </c>
      <c r="E755" t="e" vm="2">
        <f>[1]!genNormal($E$9,$E$10)</f>
        <v>#VALUE!</v>
      </c>
      <c r="F755" t="e" vm="2">
        <f>[1]!GenLognormal($F$9,$F$10)</f>
        <v>#VALUE!</v>
      </c>
      <c r="G755" t="e" vm="2">
        <f>[1]!genBinomial(1,0.567)</f>
        <v>#VALUE!</v>
      </c>
      <c r="H755" s="13" t="e" vm="1">
        <f t="shared" si="77"/>
        <v>#VALUE!</v>
      </c>
      <c r="I755" s="1">
        <f>Main!$A$28</f>
        <v>546.4568794166978</v>
      </c>
      <c r="J755" s="48" t="e" vm="1">
        <f t="shared" si="78"/>
        <v>#VALUE!</v>
      </c>
      <c r="K755" t="e" vm="1">
        <f t="shared" si="79"/>
        <v>#VALUE!</v>
      </c>
      <c r="L755" s="1">
        <f>Main!$B$28</f>
        <v>543.76347110552581</v>
      </c>
      <c r="M755" s="48" t="e" vm="1">
        <f t="shared" si="80"/>
        <v>#VALUE!</v>
      </c>
      <c r="N755" t="e" vm="1">
        <f t="shared" si="81"/>
        <v>#VALUE!</v>
      </c>
      <c r="O755" s="1">
        <f>Main!$C$28</f>
        <v>549.13290547962629</v>
      </c>
      <c r="P755" s="48" t="e" vm="1">
        <f t="shared" si="82"/>
        <v>#VALUE!</v>
      </c>
      <c r="Q755" t="e" vm="1">
        <f t="shared" si="83"/>
        <v>#VALUE!</v>
      </c>
    </row>
    <row r="756" spans="1:17">
      <c r="A756">
        <v>746</v>
      </c>
      <c r="C756" t="e" vm="2">
        <f>[1]!GenLognormal($C$9,$C$10)</f>
        <v>#VALUE!</v>
      </c>
      <c r="D756" t="e" vm="2">
        <f>[1]!GenLognormal($D$9,$D$10)</f>
        <v>#VALUE!</v>
      </c>
      <c r="E756" t="e" vm="2">
        <f>[1]!genNormal($E$9,$E$10)</f>
        <v>#VALUE!</v>
      </c>
      <c r="F756" t="e" vm="2">
        <f>[1]!GenLognormal($F$9,$F$10)</f>
        <v>#VALUE!</v>
      </c>
      <c r="G756" t="e" vm="2">
        <f>[1]!genBinomial(1,0.567)</f>
        <v>#VALUE!</v>
      </c>
      <c r="H756" s="13" t="e" vm="1">
        <f t="shared" si="77"/>
        <v>#VALUE!</v>
      </c>
      <c r="I756" s="1">
        <f>Main!$A$28</f>
        <v>546.4568794166978</v>
      </c>
      <c r="J756" s="48" t="e" vm="1">
        <f t="shared" si="78"/>
        <v>#VALUE!</v>
      </c>
      <c r="K756" t="e" vm="1">
        <f t="shared" si="79"/>
        <v>#VALUE!</v>
      </c>
      <c r="L756" s="1">
        <f>Main!$B$28</f>
        <v>543.76347110552581</v>
      </c>
      <c r="M756" s="48" t="e" vm="1">
        <f t="shared" si="80"/>
        <v>#VALUE!</v>
      </c>
      <c r="N756" t="e" vm="1">
        <f t="shared" si="81"/>
        <v>#VALUE!</v>
      </c>
      <c r="O756" s="1">
        <f>Main!$C$28</f>
        <v>549.13290547962629</v>
      </c>
      <c r="P756" s="48" t="e" vm="1">
        <f t="shared" si="82"/>
        <v>#VALUE!</v>
      </c>
      <c r="Q756" t="e" vm="1">
        <f t="shared" si="83"/>
        <v>#VALUE!</v>
      </c>
    </row>
    <row r="757" spans="1:17">
      <c r="A757">
        <v>747</v>
      </c>
      <c r="C757" t="e" vm="2">
        <f>[1]!GenLognormal($C$9,$C$10)</f>
        <v>#VALUE!</v>
      </c>
      <c r="D757" t="e" vm="2">
        <f>[1]!GenLognormal($D$9,$D$10)</f>
        <v>#VALUE!</v>
      </c>
      <c r="E757" t="e" vm="2">
        <f>[1]!genNormal($E$9,$E$10)</f>
        <v>#VALUE!</v>
      </c>
      <c r="F757" t="e" vm="2">
        <f>[1]!GenLognormal($F$9,$F$10)</f>
        <v>#VALUE!</v>
      </c>
      <c r="G757" t="e" vm="2">
        <f>[1]!genBinomial(1,0.567)</f>
        <v>#VALUE!</v>
      </c>
      <c r="H757" s="13" t="e" vm="1">
        <f t="shared" si="77"/>
        <v>#VALUE!</v>
      </c>
      <c r="I757" s="1">
        <f>Main!$A$28</f>
        <v>546.4568794166978</v>
      </c>
      <c r="J757" s="48" t="e" vm="1">
        <f t="shared" si="78"/>
        <v>#VALUE!</v>
      </c>
      <c r="K757" t="e" vm="1">
        <f t="shared" si="79"/>
        <v>#VALUE!</v>
      </c>
      <c r="L757" s="1">
        <f>Main!$B$28</f>
        <v>543.76347110552581</v>
      </c>
      <c r="M757" s="48" t="e" vm="1">
        <f t="shared" si="80"/>
        <v>#VALUE!</v>
      </c>
      <c r="N757" t="e" vm="1">
        <f t="shared" si="81"/>
        <v>#VALUE!</v>
      </c>
      <c r="O757" s="1">
        <f>Main!$C$28</f>
        <v>549.13290547962629</v>
      </c>
      <c r="P757" s="48" t="e" vm="1">
        <f t="shared" si="82"/>
        <v>#VALUE!</v>
      </c>
      <c r="Q757" t="e" vm="1">
        <f t="shared" si="83"/>
        <v>#VALUE!</v>
      </c>
    </row>
    <row r="758" spans="1:17">
      <c r="A758">
        <v>748</v>
      </c>
      <c r="C758" t="e" vm="2">
        <f>[1]!GenLognormal($C$9,$C$10)</f>
        <v>#VALUE!</v>
      </c>
      <c r="D758" t="e" vm="2">
        <f>[1]!GenLognormal($D$9,$D$10)</f>
        <v>#VALUE!</v>
      </c>
      <c r="E758" t="e" vm="2">
        <f>[1]!genNormal($E$9,$E$10)</f>
        <v>#VALUE!</v>
      </c>
      <c r="F758" t="e" vm="2">
        <f>[1]!GenLognormal($F$9,$F$10)</f>
        <v>#VALUE!</v>
      </c>
      <c r="G758" t="e" vm="2">
        <f>[1]!genBinomial(1,0.567)</f>
        <v>#VALUE!</v>
      </c>
      <c r="H758" s="13" t="e" vm="1">
        <f t="shared" si="77"/>
        <v>#VALUE!</v>
      </c>
      <c r="I758" s="1">
        <f>Main!$A$28</f>
        <v>546.4568794166978</v>
      </c>
      <c r="J758" s="48" t="e" vm="1">
        <f t="shared" si="78"/>
        <v>#VALUE!</v>
      </c>
      <c r="K758" t="e" vm="1">
        <f t="shared" si="79"/>
        <v>#VALUE!</v>
      </c>
      <c r="L758" s="1">
        <f>Main!$B$28</f>
        <v>543.76347110552581</v>
      </c>
      <c r="M758" s="48" t="e" vm="1">
        <f t="shared" si="80"/>
        <v>#VALUE!</v>
      </c>
      <c r="N758" t="e" vm="1">
        <f t="shared" si="81"/>
        <v>#VALUE!</v>
      </c>
      <c r="O758" s="1">
        <f>Main!$C$28</f>
        <v>549.13290547962629</v>
      </c>
      <c r="P758" s="48" t="e" vm="1">
        <f t="shared" si="82"/>
        <v>#VALUE!</v>
      </c>
      <c r="Q758" t="e" vm="1">
        <f t="shared" si="83"/>
        <v>#VALUE!</v>
      </c>
    </row>
    <row r="759" spans="1:17">
      <c r="A759">
        <v>749</v>
      </c>
      <c r="C759" t="e" vm="2">
        <f>[1]!GenLognormal($C$9,$C$10)</f>
        <v>#VALUE!</v>
      </c>
      <c r="D759" t="e" vm="2">
        <f>[1]!GenLognormal($D$9,$D$10)</f>
        <v>#VALUE!</v>
      </c>
      <c r="E759" t="e" vm="2">
        <f>[1]!genNormal($E$9,$E$10)</f>
        <v>#VALUE!</v>
      </c>
      <c r="F759" t="e" vm="2">
        <f>[1]!GenLognormal($F$9,$F$10)</f>
        <v>#VALUE!</v>
      </c>
      <c r="G759" t="e" vm="2">
        <f>[1]!genBinomial(1,0.567)</f>
        <v>#VALUE!</v>
      </c>
      <c r="H759" s="13" t="e" vm="1">
        <f t="shared" si="77"/>
        <v>#VALUE!</v>
      </c>
      <c r="I759" s="1">
        <f>Main!$A$28</f>
        <v>546.4568794166978</v>
      </c>
      <c r="J759" s="48" t="e" vm="1">
        <f t="shared" si="78"/>
        <v>#VALUE!</v>
      </c>
      <c r="K759" t="e" vm="1">
        <f t="shared" si="79"/>
        <v>#VALUE!</v>
      </c>
      <c r="L759" s="1">
        <f>Main!$B$28</f>
        <v>543.76347110552581</v>
      </c>
      <c r="M759" s="48" t="e" vm="1">
        <f t="shared" si="80"/>
        <v>#VALUE!</v>
      </c>
      <c r="N759" t="e" vm="1">
        <f t="shared" si="81"/>
        <v>#VALUE!</v>
      </c>
      <c r="O759" s="1">
        <f>Main!$C$28</f>
        <v>549.13290547962629</v>
      </c>
      <c r="P759" s="48" t="e" vm="1">
        <f t="shared" si="82"/>
        <v>#VALUE!</v>
      </c>
      <c r="Q759" t="e" vm="1">
        <f t="shared" si="83"/>
        <v>#VALUE!</v>
      </c>
    </row>
    <row r="760" spans="1:17">
      <c r="A760">
        <v>750</v>
      </c>
      <c r="C760" t="e" vm="2">
        <f>[1]!GenLognormal($C$9,$C$10)</f>
        <v>#VALUE!</v>
      </c>
      <c r="D760" t="e" vm="2">
        <f>[1]!GenLognormal($D$9,$D$10)</f>
        <v>#VALUE!</v>
      </c>
      <c r="E760" t="e" vm="2">
        <f>[1]!genNormal($E$9,$E$10)</f>
        <v>#VALUE!</v>
      </c>
      <c r="F760" t="e" vm="2">
        <f>[1]!GenLognormal($F$9,$F$10)</f>
        <v>#VALUE!</v>
      </c>
      <c r="G760" t="e" vm="2">
        <f>[1]!genBinomial(1,0.567)</f>
        <v>#VALUE!</v>
      </c>
      <c r="H760" s="13" t="e" vm="1">
        <f t="shared" si="77"/>
        <v>#VALUE!</v>
      </c>
      <c r="I760" s="1">
        <f>Main!$A$28</f>
        <v>546.4568794166978</v>
      </c>
      <c r="J760" s="48" t="e" vm="1">
        <f t="shared" si="78"/>
        <v>#VALUE!</v>
      </c>
      <c r="K760" t="e" vm="1">
        <f t="shared" si="79"/>
        <v>#VALUE!</v>
      </c>
      <c r="L760" s="1">
        <f>Main!$B$28</f>
        <v>543.76347110552581</v>
      </c>
      <c r="M760" s="48" t="e" vm="1">
        <f t="shared" si="80"/>
        <v>#VALUE!</v>
      </c>
      <c r="N760" t="e" vm="1">
        <f t="shared" si="81"/>
        <v>#VALUE!</v>
      </c>
      <c r="O760" s="1">
        <f>Main!$C$28</f>
        <v>549.13290547962629</v>
      </c>
      <c r="P760" s="48" t="e" vm="1">
        <f t="shared" si="82"/>
        <v>#VALUE!</v>
      </c>
      <c r="Q760" t="e" vm="1">
        <f t="shared" si="83"/>
        <v>#VALUE!</v>
      </c>
    </row>
    <row r="761" spans="1:17">
      <c r="A761">
        <v>751</v>
      </c>
      <c r="C761" t="e" vm="2">
        <f>[1]!GenLognormal($C$9,$C$10)</f>
        <v>#VALUE!</v>
      </c>
      <c r="D761" t="e" vm="2">
        <f>[1]!GenLognormal($D$9,$D$10)</f>
        <v>#VALUE!</v>
      </c>
      <c r="E761" t="e" vm="2">
        <f>[1]!genNormal($E$9,$E$10)</f>
        <v>#VALUE!</v>
      </c>
      <c r="F761" t="e" vm="2">
        <f>[1]!GenLognormal($F$9,$F$10)</f>
        <v>#VALUE!</v>
      </c>
      <c r="G761" t="e" vm="2">
        <f>[1]!genBinomial(1,0.567)</f>
        <v>#VALUE!</v>
      </c>
      <c r="H761" s="13" t="e" vm="1">
        <f t="shared" si="77"/>
        <v>#VALUE!</v>
      </c>
      <c r="I761" s="1">
        <f>Main!$A$28</f>
        <v>546.4568794166978</v>
      </c>
      <c r="J761" s="48" t="e" vm="1">
        <f t="shared" si="78"/>
        <v>#VALUE!</v>
      </c>
      <c r="K761" t="e" vm="1">
        <f t="shared" si="79"/>
        <v>#VALUE!</v>
      </c>
      <c r="L761" s="1">
        <f>Main!$B$28</f>
        <v>543.76347110552581</v>
      </c>
      <c r="M761" s="48" t="e" vm="1">
        <f t="shared" si="80"/>
        <v>#VALUE!</v>
      </c>
      <c r="N761" t="e" vm="1">
        <f t="shared" si="81"/>
        <v>#VALUE!</v>
      </c>
      <c r="O761" s="1">
        <f>Main!$C$28</f>
        <v>549.13290547962629</v>
      </c>
      <c r="P761" s="48" t="e" vm="1">
        <f t="shared" si="82"/>
        <v>#VALUE!</v>
      </c>
      <c r="Q761" t="e" vm="1">
        <f t="shared" si="83"/>
        <v>#VALUE!</v>
      </c>
    </row>
    <row r="762" spans="1:17">
      <c r="A762">
        <v>752</v>
      </c>
      <c r="C762" t="e" vm="2">
        <f>[1]!GenLognormal($C$9,$C$10)</f>
        <v>#VALUE!</v>
      </c>
      <c r="D762" t="e" vm="2">
        <f>[1]!GenLognormal($D$9,$D$10)</f>
        <v>#VALUE!</v>
      </c>
      <c r="E762" t="e" vm="2">
        <f>[1]!genNormal($E$9,$E$10)</f>
        <v>#VALUE!</v>
      </c>
      <c r="F762" t="e" vm="2">
        <f>[1]!GenLognormal($F$9,$F$10)</f>
        <v>#VALUE!</v>
      </c>
      <c r="G762" t="e" vm="2">
        <f>[1]!genBinomial(1,0.567)</f>
        <v>#VALUE!</v>
      </c>
      <c r="H762" s="13" t="e" vm="1">
        <f t="shared" si="77"/>
        <v>#VALUE!</v>
      </c>
      <c r="I762" s="1">
        <f>Main!$A$28</f>
        <v>546.4568794166978</v>
      </c>
      <c r="J762" s="48" t="e" vm="1">
        <f t="shared" si="78"/>
        <v>#VALUE!</v>
      </c>
      <c r="K762" t="e" vm="1">
        <f t="shared" si="79"/>
        <v>#VALUE!</v>
      </c>
      <c r="L762" s="1">
        <f>Main!$B$28</f>
        <v>543.76347110552581</v>
      </c>
      <c r="M762" s="48" t="e" vm="1">
        <f t="shared" si="80"/>
        <v>#VALUE!</v>
      </c>
      <c r="N762" t="e" vm="1">
        <f t="shared" si="81"/>
        <v>#VALUE!</v>
      </c>
      <c r="O762" s="1">
        <f>Main!$C$28</f>
        <v>549.13290547962629</v>
      </c>
      <c r="P762" s="48" t="e" vm="1">
        <f t="shared" si="82"/>
        <v>#VALUE!</v>
      </c>
      <c r="Q762" t="e" vm="1">
        <f t="shared" si="83"/>
        <v>#VALUE!</v>
      </c>
    </row>
    <row r="763" spans="1:17">
      <c r="A763">
        <v>753</v>
      </c>
      <c r="C763" t="e" vm="2">
        <f>[1]!GenLognormal($C$9,$C$10)</f>
        <v>#VALUE!</v>
      </c>
      <c r="D763" t="e" vm="2">
        <f>[1]!GenLognormal($D$9,$D$10)</f>
        <v>#VALUE!</v>
      </c>
      <c r="E763" t="e" vm="2">
        <f>[1]!genNormal($E$9,$E$10)</f>
        <v>#VALUE!</v>
      </c>
      <c r="F763" t="e" vm="2">
        <f>[1]!GenLognormal($F$9,$F$10)</f>
        <v>#VALUE!</v>
      </c>
      <c r="G763" t="e" vm="2">
        <f>[1]!genBinomial(1,0.567)</f>
        <v>#VALUE!</v>
      </c>
      <c r="H763" s="13" t="e" vm="1">
        <f t="shared" si="77"/>
        <v>#VALUE!</v>
      </c>
      <c r="I763" s="1">
        <f>Main!$A$28</f>
        <v>546.4568794166978</v>
      </c>
      <c r="J763" s="48" t="e" vm="1">
        <f t="shared" si="78"/>
        <v>#VALUE!</v>
      </c>
      <c r="K763" t="e" vm="1">
        <f t="shared" si="79"/>
        <v>#VALUE!</v>
      </c>
      <c r="L763" s="1">
        <f>Main!$B$28</f>
        <v>543.76347110552581</v>
      </c>
      <c r="M763" s="48" t="e" vm="1">
        <f t="shared" si="80"/>
        <v>#VALUE!</v>
      </c>
      <c r="N763" t="e" vm="1">
        <f t="shared" si="81"/>
        <v>#VALUE!</v>
      </c>
      <c r="O763" s="1">
        <f>Main!$C$28</f>
        <v>549.13290547962629</v>
      </c>
      <c r="P763" s="48" t="e" vm="1">
        <f t="shared" si="82"/>
        <v>#VALUE!</v>
      </c>
      <c r="Q763" t="e" vm="1">
        <f t="shared" si="83"/>
        <v>#VALUE!</v>
      </c>
    </row>
    <row r="764" spans="1:17">
      <c r="A764">
        <v>754</v>
      </c>
      <c r="C764" t="e" vm="2">
        <f>[1]!GenLognormal($C$9,$C$10)</f>
        <v>#VALUE!</v>
      </c>
      <c r="D764" t="e" vm="2">
        <f>[1]!GenLognormal($D$9,$D$10)</f>
        <v>#VALUE!</v>
      </c>
      <c r="E764" t="e" vm="2">
        <f>[1]!genNormal($E$9,$E$10)</f>
        <v>#VALUE!</v>
      </c>
      <c r="F764" t="e" vm="2">
        <f>[1]!GenLognormal($F$9,$F$10)</f>
        <v>#VALUE!</v>
      </c>
      <c r="G764" t="e" vm="2">
        <f>[1]!genBinomial(1,0.567)</f>
        <v>#VALUE!</v>
      </c>
      <c r="H764" s="13" t="e" vm="1">
        <f t="shared" si="77"/>
        <v>#VALUE!</v>
      </c>
      <c r="I764" s="1">
        <f>Main!$A$28</f>
        <v>546.4568794166978</v>
      </c>
      <c r="J764" s="48" t="e" vm="1">
        <f t="shared" si="78"/>
        <v>#VALUE!</v>
      </c>
      <c r="K764" t="e" vm="1">
        <f t="shared" si="79"/>
        <v>#VALUE!</v>
      </c>
      <c r="L764" s="1">
        <f>Main!$B$28</f>
        <v>543.76347110552581</v>
      </c>
      <c r="M764" s="48" t="e" vm="1">
        <f t="shared" si="80"/>
        <v>#VALUE!</v>
      </c>
      <c r="N764" t="e" vm="1">
        <f t="shared" si="81"/>
        <v>#VALUE!</v>
      </c>
      <c r="O764" s="1">
        <f>Main!$C$28</f>
        <v>549.13290547962629</v>
      </c>
      <c r="P764" s="48" t="e" vm="1">
        <f t="shared" si="82"/>
        <v>#VALUE!</v>
      </c>
      <c r="Q764" t="e" vm="1">
        <f t="shared" si="83"/>
        <v>#VALUE!</v>
      </c>
    </row>
    <row r="765" spans="1:17">
      <c r="A765">
        <v>755</v>
      </c>
      <c r="C765" t="e" vm="2">
        <f>[1]!GenLognormal($C$9,$C$10)</f>
        <v>#VALUE!</v>
      </c>
      <c r="D765" t="e" vm="2">
        <f>[1]!GenLognormal($D$9,$D$10)</f>
        <v>#VALUE!</v>
      </c>
      <c r="E765" t="e" vm="2">
        <f>[1]!genNormal($E$9,$E$10)</f>
        <v>#VALUE!</v>
      </c>
      <c r="F765" t="e" vm="2">
        <f>[1]!GenLognormal($F$9,$F$10)</f>
        <v>#VALUE!</v>
      </c>
      <c r="G765" t="e" vm="2">
        <f>[1]!genBinomial(1,0.567)</f>
        <v>#VALUE!</v>
      </c>
      <c r="H765" s="13" t="e" vm="1">
        <f t="shared" si="77"/>
        <v>#VALUE!</v>
      </c>
      <c r="I765" s="1">
        <f>Main!$A$28</f>
        <v>546.4568794166978</v>
      </c>
      <c r="J765" s="48" t="e" vm="1">
        <f t="shared" si="78"/>
        <v>#VALUE!</v>
      </c>
      <c r="K765" t="e" vm="1">
        <f t="shared" si="79"/>
        <v>#VALUE!</v>
      </c>
      <c r="L765" s="1">
        <f>Main!$B$28</f>
        <v>543.76347110552581</v>
      </c>
      <c r="M765" s="48" t="e" vm="1">
        <f t="shared" si="80"/>
        <v>#VALUE!</v>
      </c>
      <c r="N765" t="e" vm="1">
        <f t="shared" si="81"/>
        <v>#VALUE!</v>
      </c>
      <c r="O765" s="1">
        <f>Main!$C$28</f>
        <v>549.13290547962629</v>
      </c>
      <c r="P765" s="48" t="e" vm="1">
        <f t="shared" si="82"/>
        <v>#VALUE!</v>
      </c>
      <c r="Q765" t="e" vm="1">
        <f t="shared" si="83"/>
        <v>#VALUE!</v>
      </c>
    </row>
    <row r="766" spans="1:17">
      <c r="A766">
        <v>756</v>
      </c>
      <c r="C766" t="e" vm="2">
        <f>[1]!GenLognormal($C$9,$C$10)</f>
        <v>#VALUE!</v>
      </c>
      <c r="D766" t="e" vm="2">
        <f>[1]!GenLognormal($D$9,$D$10)</f>
        <v>#VALUE!</v>
      </c>
      <c r="E766" t="e" vm="2">
        <f>[1]!genNormal($E$9,$E$10)</f>
        <v>#VALUE!</v>
      </c>
      <c r="F766" t="e" vm="2">
        <f>[1]!GenLognormal($F$9,$F$10)</f>
        <v>#VALUE!</v>
      </c>
      <c r="G766" t="e" vm="2">
        <f>[1]!genBinomial(1,0.567)</f>
        <v>#VALUE!</v>
      </c>
      <c r="H766" s="13" t="e" vm="1">
        <f t="shared" si="77"/>
        <v>#VALUE!</v>
      </c>
      <c r="I766" s="1">
        <f>Main!$A$28</f>
        <v>546.4568794166978</v>
      </c>
      <c r="J766" s="48" t="e" vm="1">
        <f t="shared" si="78"/>
        <v>#VALUE!</v>
      </c>
      <c r="K766" t="e" vm="1">
        <f t="shared" si="79"/>
        <v>#VALUE!</v>
      </c>
      <c r="L766" s="1">
        <f>Main!$B$28</f>
        <v>543.76347110552581</v>
      </c>
      <c r="M766" s="48" t="e" vm="1">
        <f t="shared" si="80"/>
        <v>#VALUE!</v>
      </c>
      <c r="N766" t="e" vm="1">
        <f t="shared" si="81"/>
        <v>#VALUE!</v>
      </c>
      <c r="O766" s="1">
        <f>Main!$C$28</f>
        <v>549.13290547962629</v>
      </c>
      <c r="P766" s="48" t="e" vm="1">
        <f t="shared" si="82"/>
        <v>#VALUE!</v>
      </c>
      <c r="Q766" t="e" vm="1">
        <f t="shared" si="83"/>
        <v>#VALUE!</v>
      </c>
    </row>
    <row r="767" spans="1:17">
      <c r="A767">
        <v>757</v>
      </c>
      <c r="C767" t="e" vm="2">
        <f>[1]!GenLognormal($C$9,$C$10)</f>
        <v>#VALUE!</v>
      </c>
      <c r="D767" t="e" vm="2">
        <f>[1]!GenLognormal($D$9,$D$10)</f>
        <v>#VALUE!</v>
      </c>
      <c r="E767" t="e" vm="2">
        <f>[1]!genNormal($E$9,$E$10)</f>
        <v>#VALUE!</v>
      </c>
      <c r="F767" t="e" vm="2">
        <f>[1]!GenLognormal($F$9,$F$10)</f>
        <v>#VALUE!</v>
      </c>
      <c r="G767" t="e" vm="2">
        <f>[1]!genBinomial(1,0.567)</f>
        <v>#VALUE!</v>
      </c>
      <c r="H767" s="13" t="e" vm="1">
        <f t="shared" si="77"/>
        <v>#VALUE!</v>
      </c>
      <c r="I767" s="1">
        <f>Main!$A$28</f>
        <v>546.4568794166978</v>
      </c>
      <c r="J767" s="48" t="e" vm="1">
        <f t="shared" si="78"/>
        <v>#VALUE!</v>
      </c>
      <c r="K767" t="e" vm="1">
        <f t="shared" si="79"/>
        <v>#VALUE!</v>
      </c>
      <c r="L767" s="1">
        <f>Main!$B$28</f>
        <v>543.76347110552581</v>
      </c>
      <c r="M767" s="48" t="e" vm="1">
        <f t="shared" si="80"/>
        <v>#VALUE!</v>
      </c>
      <c r="N767" t="e" vm="1">
        <f t="shared" si="81"/>
        <v>#VALUE!</v>
      </c>
      <c r="O767" s="1">
        <f>Main!$C$28</f>
        <v>549.13290547962629</v>
      </c>
      <c r="P767" s="48" t="e" vm="1">
        <f t="shared" si="82"/>
        <v>#VALUE!</v>
      </c>
      <c r="Q767" t="e" vm="1">
        <f t="shared" si="83"/>
        <v>#VALUE!</v>
      </c>
    </row>
    <row r="768" spans="1:17">
      <c r="A768">
        <v>758</v>
      </c>
      <c r="C768" t="e" vm="2">
        <f>[1]!GenLognormal($C$9,$C$10)</f>
        <v>#VALUE!</v>
      </c>
      <c r="D768" t="e" vm="2">
        <f>[1]!GenLognormal($D$9,$D$10)</f>
        <v>#VALUE!</v>
      </c>
      <c r="E768" t="e" vm="2">
        <f>[1]!genNormal($E$9,$E$10)</f>
        <v>#VALUE!</v>
      </c>
      <c r="F768" t="e" vm="2">
        <f>[1]!GenLognormal($F$9,$F$10)</f>
        <v>#VALUE!</v>
      </c>
      <c r="G768" t="e" vm="2">
        <f>[1]!genBinomial(1,0.567)</f>
        <v>#VALUE!</v>
      </c>
      <c r="H768" s="13" t="e" vm="1">
        <f t="shared" si="77"/>
        <v>#VALUE!</v>
      </c>
      <c r="I768" s="1">
        <f>Main!$A$28</f>
        <v>546.4568794166978</v>
      </c>
      <c r="J768" s="48" t="e" vm="1">
        <f t="shared" si="78"/>
        <v>#VALUE!</v>
      </c>
      <c r="K768" t="e" vm="1">
        <f t="shared" si="79"/>
        <v>#VALUE!</v>
      </c>
      <c r="L768" s="1">
        <f>Main!$B$28</f>
        <v>543.76347110552581</v>
      </c>
      <c r="M768" s="48" t="e" vm="1">
        <f t="shared" si="80"/>
        <v>#VALUE!</v>
      </c>
      <c r="N768" t="e" vm="1">
        <f t="shared" si="81"/>
        <v>#VALUE!</v>
      </c>
      <c r="O768" s="1">
        <f>Main!$C$28</f>
        <v>549.13290547962629</v>
      </c>
      <c r="P768" s="48" t="e" vm="1">
        <f t="shared" si="82"/>
        <v>#VALUE!</v>
      </c>
      <c r="Q768" t="e" vm="1">
        <f t="shared" si="83"/>
        <v>#VALUE!</v>
      </c>
    </row>
    <row r="769" spans="1:17">
      <c r="A769">
        <v>759</v>
      </c>
      <c r="C769" t="e" vm="2">
        <f>[1]!GenLognormal($C$9,$C$10)</f>
        <v>#VALUE!</v>
      </c>
      <c r="D769" t="e" vm="2">
        <f>[1]!GenLognormal($D$9,$D$10)</f>
        <v>#VALUE!</v>
      </c>
      <c r="E769" t="e" vm="2">
        <f>[1]!genNormal($E$9,$E$10)</f>
        <v>#VALUE!</v>
      </c>
      <c r="F769" t="e" vm="2">
        <f>[1]!GenLognormal($F$9,$F$10)</f>
        <v>#VALUE!</v>
      </c>
      <c r="G769" t="e" vm="2">
        <f>[1]!genBinomial(1,0.567)</f>
        <v>#VALUE!</v>
      </c>
      <c r="H769" s="13" t="e" vm="1">
        <f t="shared" si="77"/>
        <v>#VALUE!</v>
      </c>
      <c r="I769" s="1">
        <f>Main!$A$28</f>
        <v>546.4568794166978</v>
      </c>
      <c r="J769" s="48" t="e" vm="1">
        <f t="shared" si="78"/>
        <v>#VALUE!</v>
      </c>
      <c r="K769" t="e" vm="1">
        <f t="shared" si="79"/>
        <v>#VALUE!</v>
      </c>
      <c r="L769" s="1">
        <f>Main!$B$28</f>
        <v>543.76347110552581</v>
      </c>
      <c r="M769" s="48" t="e" vm="1">
        <f t="shared" si="80"/>
        <v>#VALUE!</v>
      </c>
      <c r="N769" t="e" vm="1">
        <f t="shared" si="81"/>
        <v>#VALUE!</v>
      </c>
      <c r="O769" s="1">
        <f>Main!$C$28</f>
        <v>549.13290547962629</v>
      </c>
      <c r="P769" s="48" t="e" vm="1">
        <f t="shared" si="82"/>
        <v>#VALUE!</v>
      </c>
      <c r="Q769" t="e" vm="1">
        <f t="shared" si="83"/>
        <v>#VALUE!</v>
      </c>
    </row>
    <row r="770" spans="1:17">
      <c r="A770">
        <v>760</v>
      </c>
      <c r="C770" t="e" vm="2">
        <f>[1]!GenLognormal($C$9,$C$10)</f>
        <v>#VALUE!</v>
      </c>
      <c r="D770" t="e" vm="2">
        <f>[1]!GenLognormal($D$9,$D$10)</f>
        <v>#VALUE!</v>
      </c>
      <c r="E770" t="e" vm="2">
        <f>[1]!genNormal($E$9,$E$10)</f>
        <v>#VALUE!</v>
      </c>
      <c r="F770" t="e" vm="2">
        <f>[1]!GenLognormal($F$9,$F$10)</f>
        <v>#VALUE!</v>
      </c>
      <c r="G770" t="e" vm="2">
        <f>[1]!genBinomial(1,0.567)</f>
        <v>#VALUE!</v>
      </c>
      <c r="H770" s="13" t="e" vm="1">
        <f t="shared" si="77"/>
        <v>#VALUE!</v>
      </c>
      <c r="I770" s="1">
        <f>Main!$A$28</f>
        <v>546.4568794166978</v>
      </c>
      <c r="J770" s="48" t="e" vm="1">
        <f t="shared" si="78"/>
        <v>#VALUE!</v>
      </c>
      <c r="K770" t="e" vm="1">
        <f t="shared" si="79"/>
        <v>#VALUE!</v>
      </c>
      <c r="L770" s="1">
        <f>Main!$B$28</f>
        <v>543.76347110552581</v>
      </c>
      <c r="M770" s="48" t="e" vm="1">
        <f t="shared" si="80"/>
        <v>#VALUE!</v>
      </c>
      <c r="N770" t="e" vm="1">
        <f t="shared" si="81"/>
        <v>#VALUE!</v>
      </c>
      <c r="O770" s="1">
        <f>Main!$C$28</f>
        <v>549.13290547962629</v>
      </c>
      <c r="P770" s="48" t="e" vm="1">
        <f t="shared" si="82"/>
        <v>#VALUE!</v>
      </c>
      <c r="Q770" t="e" vm="1">
        <f t="shared" si="83"/>
        <v>#VALUE!</v>
      </c>
    </row>
    <row r="771" spans="1:17">
      <c r="A771">
        <v>761</v>
      </c>
      <c r="C771" t="e" vm="2">
        <f>[1]!GenLognormal($C$9,$C$10)</f>
        <v>#VALUE!</v>
      </c>
      <c r="D771" t="e" vm="2">
        <f>[1]!GenLognormal($D$9,$D$10)</f>
        <v>#VALUE!</v>
      </c>
      <c r="E771" t="e" vm="2">
        <f>[1]!genNormal($E$9,$E$10)</f>
        <v>#VALUE!</v>
      </c>
      <c r="F771" t="e" vm="2">
        <f>[1]!GenLognormal($F$9,$F$10)</f>
        <v>#VALUE!</v>
      </c>
      <c r="G771" t="e" vm="2">
        <f>[1]!genBinomial(1,0.567)</f>
        <v>#VALUE!</v>
      </c>
      <c r="H771" s="13" t="e" vm="1">
        <f t="shared" si="77"/>
        <v>#VALUE!</v>
      </c>
      <c r="I771" s="1">
        <f>Main!$A$28</f>
        <v>546.4568794166978</v>
      </c>
      <c r="J771" s="48" t="e" vm="1">
        <f t="shared" si="78"/>
        <v>#VALUE!</v>
      </c>
      <c r="K771" t="e" vm="1">
        <f t="shared" si="79"/>
        <v>#VALUE!</v>
      </c>
      <c r="L771" s="1">
        <f>Main!$B$28</f>
        <v>543.76347110552581</v>
      </c>
      <c r="M771" s="48" t="e" vm="1">
        <f t="shared" si="80"/>
        <v>#VALUE!</v>
      </c>
      <c r="N771" t="e" vm="1">
        <f t="shared" si="81"/>
        <v>#VALUE!</v>
      </c>
      <c r="O771" s="1">
        <f>Main!$C$28</f>
        <v>549.13290547962629</v>
      </c>
      <c r="P771" s="48" t="e" vm="1">
        <f t="shared" si="82"/>
        <v>#VALUE!</v>
      </c>
      <c r="Q771" t="e" vm="1">
        <f t="shared" si="83"/>
        <v>#VALUE!</v>
      </c>
    </row>
    <row r="772" spans="1:17">
      <c r="A772">
        <v>762</v>
      </c>
      <c r="C772" t="e" vm="2">
        <f>[1]!GenLognormal($C$9,$C$10)</f>
        <v>#VALUE!</v>
      </c>
      <c r="D772" t="e" vm="2">
        <f>[1]!GenLognormal($D$9,$D$10)</f>
        <v>#VALUE!</v>
      </c>
      <c r="E772" t="e" vm="2">
        <f>[1]!genNormal($E$9,$E$10)</f>
        <v>#VALUE!</v>
      </c>
      <c r="F772" t="e" vm="2">
        <f>[1]!GenLognormal($F$9,$F$10)</f>
        <v>#VALUE!</v>
      </c>
      <c r="G772" t="e" vm="2">
        <f>[1]!genBinomial(1,0.567)</f>
        <v>#VALUE!</v>
      </c>
      <c r="H772" s="13" t="e" vm="1">
        <f t="shared" si="77"/>
        <v>#VALUE!</v>
      </c>
      <c r="I772" s="1">
        <f>Main!$A$28</f>
        <v>546.4568794166978</v>
      </c>
      <c r="J772" s="48" t="e" vm="1">
        <f t="shared" si="78"/>
        <v>#VALUE!</v>
      </c>
      <c r="K772" t="e" vm="1">
        <f t="shared" si="79"/>
        <v>#VALUE!</v>
      </c>
      <c r="L772" s="1">
        <f>Main!$B$28</f>
        <v>543.76347110552581</v>
      </c>
      <c r="M772" s="48" t="e" vm="1">
        <f t="shared" si="80"/>
        <v>#VALUE!</v>
      </c>
      <c r="N772" t="e" vm="1">
        <f t="shared" si="81"/>
        <v>#VALUE!</v>
      </c>
      <c r="O772" s="1">
        <f>Main!$C$28</f>
        <v>549.13290547962629</v>
      </c>
      <c r="P772" s="48" t="e" vm="1">
        <f t="shared" si="82"/>
        <v>#VALUE!</v>
      </c>
      <c r="Q772" t="e" vm="1">
        <f t="shared" si="83"/>
        <v>#VALUE!</v>
      </c>
    </row>
    <row r="773" spans="1:17">
      <c r="A773">
        <v>763</v>
      </c>
      <c r="C773" t="e" vm="2">
        <f>[1]!GenLognormal($C$9,$C$10)</f>
        <v>#VALUE!</v>
      </c>
      <c r="D773" t="e" vm="2">
        <f>[1]!GenLognormal($D$9,$D$10)</f>
        <v>#VALUE!</v>
      </c>
      <c r="E773" t="e" vm="2">
        <f>[1]!genNormal($E$9,$E$10)</f>
        <v>#VALUE!</v>
      </c>
      <c r="F773" t="e" vm="2">
        <f>[1]!GenLognormal($F$9,$F$10)</f>
        <v>#VALUE!</v>
      </c>
      <c r="G773" t="e" vm="2">
        <f>[1]!genBinomial(1,0.567)</f>
        <v>#VALUE!</v>
      </c>
      <c r="H773" s="13" t="e" vm="1">
        <f t="shared" si="77"/>
        <v>#VALUE!</v>
      </c>
      <c r="I773" s="1">
        <f>Main!$A$28</f>
        <v>546.4568794166978</v>
      </c>
      <c r="J773" s="48" t="e" vm="1">
        <f t="shared" si="78"/>
        <v>#VALUE!</v>
      </c>
      <c r="K773" t="e" vm="1">
        <f t="shared" si="79"/>
        <v>#VALUE!</v>
      </c>
      <c r="L773" s="1">
        <f>Main!$B$28</f>
        <v>543.76347110552581</v>
      </c>
      <c r="M773" s="48" t="e" vm="1">
        <f t="shared" si="80"/>
        <v>#VALUE!</v>
      </c>
      <c r="N773" t="e" vm="1">
        <f t="shared" si="81"/>
        <v>#VALUE!</v>
      </c>
      <c r="O773" s="1">
        <f>Main!$C$28</f>
        <v>549.13290547962629</v>
      </c>
      <c r="P773" s="48" t="e" vm="1">
        <f t="shared" si="82"/>
        <v>#VALUE!</v>
      </c>
      <c r="Q773" t="e" vm="1">
        <f t="shared" si="83"/>
        <v>#VALUE!</v>
      </c>
    </row>
    <row r="774" spans="1:17">
      <c r="A774">
        <v>764</v>
      </c>
      <c r="C774" t="e" vm="2">
        <f>[1]!GenLognormal($C$9,$C$10)</f>
        <v>#VALUE!</v>
      </c>
      <c r="D774" t="e" vm="2">
        <f>[1]!GenLognormal($D$9,$D$10)</f>
        <v>#VALUE!</v>
      </c>
      <c r="E774" t="e" vm="2">
        <f>[1]!genNormal($E$9,$E$10)</f>
        <v>#VALUE!</v>
      </c>
      <c r="F774" t="e" vm="2">
        <f>[1]!GenLognormal($F$9,$F$10)</f>
        <v>#VALUE!</v>
      </c>
      <c r="G774" t="e" vm="2">
        <f>[1]!genBinomial(1,0.567)</f>
        <v>#VALUE!</v>
      </c>
      <c r="H774" s="13" t="e" vm="1">
        <f t="shared" si="77"/>
        <v>#VALUE!</v>
      </c>
      <c r="I774" s="1">
        <f>Main!$A$28</f>
        <v>546.4568794166978</v>
      </c>
      <c r="J774" s="48" t="e" vm="1">
        <f t="shared" si="78"/>
        <v>#VALUE!</v>
      </c>
      <c r="K774" t="e" vm="1">
        <f t="shared" si="79"/>
        <v>#VALUE!</v>
      </c>
      <c r="L774" s="1">
        <f>Main!$B$28</f>
        <v>543.76347110552581</v>
      </c>
      <c r="M774" s="48" t="e" vm="1">
        <f t="shared" si="80"/>
        <v>#VALUE!</v>
      </c>
      <c r="N774" t="e" vm="1">
        <f t="shared" si="81"/>
        <v>#VALUE!</v>
      </c>
      <c r="O774" s="1">
        <f>Main!$C$28</f>
        <v>549.13290547962629</v>
      </c>
      <c r="P774" s="48" t="e" vm="1">
        <f t="shared" si="82"/>
        <v>#VALUE!</v>
      </c>
      <c r="Q774" t="e" vm="1">
        <f t="shared" si="83"/>
        <v>#VALUE!</v>
      </c>
    </row>
    <row r="775" spans="1:17">
      <c r="A775">
        <v>765</v>
      </c>
      <c r="C775" t="e" vm="2">
        <f>[1]!GenLognormal($C$9,$C$10)</f>
        <v>#VALUE!</v>
      </c>
      <c r="D775" t="e" vm="2">
        <f>[1]!GenLognormal($D$9,$D$10)</f>
        <v>#VALUE!</v>
      </c>
      <c r="E775" t="e" vm="2">
        <f>[1]!genNormal($E$9,$E$10)</f>
        <v>#VALUE!</v>
      </c>
      <c r="F775" t="e" vm="2">
        <f>[1]!GenLognormal($F$9,$F$10)</f>
        <v>#VALUE!</v>
      </c>
      <c r="G775" t="e" vm="2">
        <f>[1]!genBinomial(1,0.567)</f>
        <v>#VALUE!</v>
      </c>
      <c r="H775" s="13" t="e" vm="1">
        <f t="shared" si="77"/>
        <v>#VALUE!</v>
      </c>
      <c r="I775" s="1">
        <f>Main!$A$28</f>
        <v>546.4568794166978</v>
      </c>
      <c r="J775" s="48" t="e" vm="1">
        <f t="shared" si="78"/>
        <v>#VALUE!</v>
      </c>
      <c r="K775" t="e" vm="1">
        <f t="shared" si="79"/>
        <v>#VALUE!</v>
      </c>
      <c r="L775" s="1">
        <f>Main!$B$28</f>
        <v>543.76347110552581</v>
      </c>
      <c r="M775" s="48" t="e" vm="1">
        <f t="shared" si="80"/>
        <v>#VALUE!</v>
      </c>
      <c r="N775" t="e" vm="1">
        <f t="shared" si="81"/>
        <v>#VALUE!</v>
      </c>
      <c r="O775" s="1">
        <f>Main!$C$28</f>
        <v>549.13290547962629</v>
      </c>
      <c r="P775" s="48" t="e" vm="1">
        <f t="shared" si="82"/>
        <v>#VALUE!</v>
      </c>
      <c r="Q775" t="e" vm="1">
        <f t="shared" si="83"/>
        <v>#VALUE!</v>
      </c>
    </row>
    <row r="776" spans="1:17">
      <c r="A776">
        <v>766</v>
      </c>
      <c r="C776" t="e" vm="2">
        <f>[1]!GenLognormal($C$9,$C$10)</f>
        <v>#VALUE!</v>
      </c>
      <c r="D776" t="e" vm="2">
        <f>[1]!GenLognormal($D$9,$D$10)</f>
        <v>#VALUE!</v>
      </c>
      <c r="E776" t="e" vm="2">
        <f>[1]!genNormal($E$9,$E$10)</f>
        <v>#VALUE!</v>
      </c>
      <c r="F776" t="e" vm="2">
        <f>[1]!GenLognormal($F$9,$F$10)</f>
        <v>#VALUE!</v>
      </c>
      <c r="G776" t="e" vm="2">
        <f>[1]!genBinomial(1,0.567)</f>
        <v>#VALUE!</v>
      </c>
      <c r="H776" s="13" t="e" vm="1">
        <f t="shared" si="77"/>
        <v>#VALUE!</v>
      </c>
      <c r="I776" s="1">
        <f>Main!$A$28</f>
        <v>546.4568794166978</v>
      </c>
      <c r="J776" s="48" t="e" vm="1">
        <f t="shared" si="78"/>
        <v>#VALUE!</v>
      </c>
      <c r="K776" t="e" vm="1">
        <f t="shared" si="79"/>
        <v>#VALUE!</v>
      </c>
      <c r="L776" s="1">
        <f>Main!$B$28</f>
        <v>543.76347110552581</v>
      </c>
      <c r="M776" s="48" t="e" vm="1">
        <f t="shared" si="80"/>
        <v>#VALUE!</v>
      </c>
      <c r="N776" t="e" vm="1">
        <f t="shared" si="81"/>
        <v>#VALUE!</v>
      </c>
      <c r="O776" s="1">
        <f>Main!$C$28</f>
        <v>549.13290547962629</v>
      </c>
      <c r="P776" s="48" t="e" vm="1">
        <f t="shared" si="82"/>
        <v>#VALUE!</v>
      </c>
      <c r="Q776" t="e" vm="1">
        <f t="shared" si="83"/>
        <v>#VALUE!</v>
      </c>
    </row>
    <row r="777" spans="1:17">
      <c r="A777">
        <v>767</v>
      </c>
      <c r="C777" t="e" vm="2">
        <f>[1]!GenLognormal($C$9,$C$10)</f>
        <v>#VALUE!</v>
      </c>
      <c r="D777" t="e" vm="2">
        <f>[1]!GenLognormal($D$9,$D$10)</f>
        <v>#VALUE!</v>
      </c>
      <c r="E777" t="e" vm="2">
        <f>[1]!genNormal($E$9,$E$10)</f>
        <v>#VALUE!</v>
      </c>
      <c r="F777" t="e" vm="2">
        <f>[1]!GenLognormal($F$9,$F$10)</f>
        <v>#VALUE!</v>
      </c>
      <c r="G777" t="e" vm="2">
        <f>[1]!genBinomial(1,0.567)</f>
        <v>#VALUE!</v>
      </c>
      <c r="H777" s="13" t="e" vm="1">
        <f t="shared" si="77"/>
        <v>#VALUE!</v>
      </c>
      <c r="I777" s="1">
        <f>Main!$A$28</f>
        <v>546.4568794166978</v>
      </c>
      <c r="J777" s="48" t="e" vm="1">
        <f t="shared" si="78"/>
        <v>#VALUE!</v>
      </c>
      <c r="K777" t="e" vm="1">
        <f t="shared" si="79"/>
        <v>#VALUE!</v>
      </c>
      <c r="L777" s="1">
        <f>Main!$B$28</f>
        <v>543.76347110552581</v>
      </c>
      <c r="M777" s="48" t="e" vm="1">
        <f t="shared" si="80"/>
        <v>#VALUE!</v>
      </c>
      <c r="N777" t="e" vm="1">
        <f t="shared" si="81"/>
        <v>#VALUE!</v>
      </c>
      <c r="O777" s="1">
        <f>Main!$C$28</f>
        <v>549.13290547962629</v>
      </c>
      <c r="P777" s="48" t="e" vm="1">
        <f t="shared" si="82"/>
        <v>#VALUE!</v>
      </c>
      <c r="Q777" t="e" vm="1">
        <f t="shared" si="83"/>
        <v>#VALUE!</v>
      </c>
    </row>
    <row r="778" spans="1:17">
      <c r="A778">
        <v>768</v>
      </c>
      <c r="C778" t="e" vm="2">
        <f>[1]!GenLognormal($C$9,$C$10)</f>
        <v>#VALUE!</v>
      </c>
      <c r="D778" t="e" vm="2">
        <f>[1]!GenLognormal($D$9,$D$10)</f>
        <v>#VALUE!</v>
      </c>
      <c r="E778" t="e" vm="2">
        <f>[1]!genNormal($E$9,$E$10)</f>
        <v>#VALUE!</v>
      </c>
      <c r="F778" t="e" vm="2">
        <f>[1]!GenLognormal($F$9,$F$10)</f>
        <v>#VALUE!</v>
      </c>
      <c r="G778" t="e" vm="2">
        <f>[1]!genBinomial(1,0.567)</f>
        <v>#VALUE!</v>
      </c>
      <c r="H778" s="13" t="e" vm="1">
        <f t="shared" si="77"/>
        <v>#VALUE!</v>
      </c>
      <c r="I778" s="1">
        <f>Main!$A$28</f>
        <v>546.4568794166978</v>
      </c>
      <c r="J778" s="48" t="e" vm="1">
        <f t="shared" si="78"/>
        <v>#VALUE!</v>
      </c>
      <c r="K778" t="e" vm="1">
        <f t="shared" si="79"/>
        <v>#VALUE!</v>
      </c>
      <c r="L778" s="1">
        <f>Main!$B$28</f>
        <v>543.76347110552581</v>
      </c>
      <c r="M778" s="48" t="e" vm="1">
        <f t="shared" si="80"/>
        <v>#VALUE!</v>
      </c>
      <c r="N778" t="e" vm="1">
        <f t="shared" si="81"/>
        <v>#VALUE!</v>
      </c>
      <c r="O778" s="1">
        <f>Main!$C$28</f>
        <v>549.13290547962629</v>
      </c>
      <c r="P778" s="48" t="e" vm="1">
        <f t="shared" si="82"/>
        <v>#VALUE!</v>
      </c>
      <c r="Q778" t="e" vm="1">
        <f t="shared" si="83"/>
        <v>#VALUE!</v>
      </c>
    </row>
    <row r="779" spans="1:17">
      <c r="A779">
        <v>769</v>
      </c>
      <c r="C779" t="e" vm="2">
        <f>[1]!GenLognormal($C$9,$C$10)</f>
        <v>#VALUE!</v>
      </c>
      <c r="D779" t="e" vm="2">
        <f>[1]!GenLognormal($D$9,$D$10)</f>
        <v>#VALUE!</v>
      </c>
      <c r="E779" t="e" vm="2">
        <f>[1]!genNormal($E$9,$E$10)</f>
        <v>#VALUE!</v>
      </c>
      <c r="F779" t="e" vm="2">
        <f>[1]!GenLognormal($F$9,$F$10)</f>
        <v>#VALUE!</v>
      </c>
      <c r="G779" t="e" vm="2">
        <f>[1]!genBinomial(1,0.567)</f>
        <v>#VALUE!</v>
      </c>
      <c r="H779" s="13" t="e" vm="1">
        <f t="shared" si="77"/>
        <v>#VALUE!</v>
      </c>
      <c r="I779" s="1">
        <f>Main!$A$28</f>
        <v>546.4568794166978</v>
      </c>
      <c r="J779" s="48" t="e" vm="1">
        <f t="shared" si="78"/>
        <v>#VALUE!</v>
      </c>
      <c r="K779" t="e" vm="1">
        <f t="shared" si="79"/>
        <v>#VALUE!</v>
      </c>
      <c r="L779" s="1">
        <f>Main!$B$28</f>
        <v>543.76347110552581</v>
      </c>
      <c r="M779" s="48" t="e" vm="1">
        <f t="shared" si="80"/>
        <v>#VALUE!</v>
      </c>
      <c r="N779" t="e" vm="1">
        <f t="shared" si="81"/>
        <v>#VALUE!</v>
      </c>
      <c r="O779" s="1">
        <f>Main!$C$28</f>
        <v>549.13290547962629</v>
      </c>
      <c r="P779" s="48" t="e" vm="1">
        <f t="shared" si="82"/>
        <v>#VALUE!</v>
      </c>
      <c r="Q779" t="e" vm="1">
        <f t="shared" si="83"/>
        <v>#VALUE!</v>
      </c>
    </row>
    <row r="780" spans="1:17">
      <c r="A780">
        <v>770</v>
      </c>
      <c r="C780" t="e" vm="2">
        <f>[1]!GenLognormal($C$9,$C$10)</f>
        <v>#VALUE!</v>
      </c>
      <c r="D780" t="e" vm="2">
        <f>[1]!GenLognormal($D$9,$D$10)</f>
        <v>#VALUE!</v>
      </c>
      <c r="E780" t="e" vm="2">
        <f>[1]!genNormal($E$9,$E$10)</f>
        <v>#VALUE!</v>
      </c>
      <c r="F780" t="e" vm="2">
        <f>[1]!GenLognormal($F$9,$F$10)</f>
        <v>#VALUE!</v>
      </c>
      <c r="G780" t="e" vm="2">
        <f>[1]!genBinomial(1,0.567)</f>
        <v>#VALUE!</v>
      </c>
      <c r="H780" s="13" t="e" vm="1">
        <f t="shared" ref="H780:H843" si="84">(266.16-47.17*G780-2.33*F780+0.66*E780+0.017*(E780^2))*113.12/1000000*D780</f>
        <v>#VALUE!</v>
      </c>
      <c r="I780" s="1">
        <f>Main!$A$28</f>
        <v>546.4568794166978</v>
      </c>
      <c r="J780" s="48" t="e" vm="1">
        <f t="shared" ref="J780:J843" si="85">I780*$H780/24/60</f>
        <v>#VALUE!</v>
      </c>
      <c r="K780" t="e" vm="1">
        <f t="shared" ref="K780:K843" si="86">J780*24*60/$D780</f>
        <v>#VALUE!</v>
      </c>
      <c r="L780" s="1">
        <f>Main!$B$28</f>
        <v>543.76347110552581</v>
      </c>
      <c r="M780" s="48" t="e" vm="1">
        <f t="shared" ref="M780:M843" si="87">L780*$H780/24/60</f>
        <v>#VALUE!</v>
      </c>
      <c r="N780" t="e" vm="1">
        <f t="shared" ref="N780:N843" si="88">M780*24*60/$D780</f>
        <v>#VALUE!</v>
      </c>
      <c r="O780" s="1">
        <f>Main!$C$28</f>
        <v>549.13290547962629</v>
      </c>
      <c r="P780" s="48" t="e" vm="1">
        <f t="shared" ref="P780:P843" si="89">O780*$H780/24/60</f>
        <v>#VALUE!</v>
      </c>
      <c r="Q780" t="e" vm="1">
        <f t="shared" ref="Q780:Q843" si="90">P780*24*60/$D780</f>
        <v>#VALUE!</v>
      </c>
    </row>
    <row r="781" spans="1:17">
      <c r="A781">
        <v>771</v>
      </c>
      <c r="C781" t="e" vm="2">
        <f>[1]!GenLognormal($C$9,$C$10)</f>
        <v>#VALUE!</v>
      </c>
      <c r="D781" t="e" vm="2">
        <f>[1]!GenLognormal($D$9,$D$10)</f>
        <v>#VALUE!</v>
      </c>
      <c r="E781" t="e" vm="2">
        <f>[1]!genNormal($E$9,$E$10)</f>
        <v>#VALUE!</v>
      </c>
      <c r="F781" t="e" vm="2">
        <f>[1]!GenLognormal($F$9,$F$10)</f>
        <v>#VALUE!</v>
      </c>
      <c r="G781" t="e" vm="2">
        <f>[1]!genBinomial(1,0.567)</f>
        <v>#VALUE!</v>
      </c>
      <c r="H781" s="13" t="e" vm="1">
        <f t="shared" si="84"/>
        <v>#VALUE!</v>
      </c>
      <c r="I781" s="1">
        <f>Main!$A$28</f>
        <v>546.4568794166978</v>
      </c>
      <c r="J781" s="48" t="e" vm="1">
        <f t="shared" si="85"/>
        <v>#VALUE!</v>
      </c>
      <c r="K781" t="e" vm="1">
        <f t="shared" si="86"/>
        <v>#VALUE!</v>
      </c>
      <c r="L781" s="1">
        <f>Main!$B$28</f>
        <v>543.76347110552581</v>
      </c>
      <c r="M781" s="48" t="e" vm="1">
        <f t="shared" si="87"/>
        <v>#VALUE!</v>
      </c>
      <c r="N781" t="e" vm="1">
        <f t="shared" si="88"/>
        <v>#VALUE!</v>
      </c>
      <c r="O781" s="1">
        <f>Main!$C$28</f>
        <v>549.13290547962629</v>
      </c>
      <c r="P781" s="48" t="e" vm="1">
        <f t="shared" si="89"/>
        <v>#VALUE!</v>
      </c>
      <c r="Q781" t="e" vm="1">
        <f t="shared" si="90"/>
        <v>#VALUE!</v>
      </c>
    </row>
    <row r="782" spans="1:17">
      <c r="A782">
        <v>772</v>
      </c>
      <c r="C782" t="e" vm="2">
        <f>[1]!GenLognormal($C$9,$C$10)</f>
        <v>#VALUE!</v>
      </c>
      <c r="D782" t="e" vm="2">
        <f>[1]!GenLognormal($D$9,$D$10)</f>
        <v>#VALUE!</v>
      </c>
      <c r="E782" t="e" vm="2">
        <f>[1]!genNormal($E$9,$E$10)</f>
        <v>#VALUE!</v>
      </c>
      <c r="F782" t="e" vm="2">
        <f>[1]!GenLognormal($F$9,$F$10)</f>
        <v>#VALUE!</v>
      </c>
      <c r="G782" t="e" vm="2">
        <f>[1]!genBinomial(1,0.567)</f>
        <v>#VALUE!</v>
      </c>
      <c r="H782" s="13" t="e" vm="1">
        <f t="shared" si="84"/>
        <v>#VALUE!</v>
      </c>
      <c r="I782" s="1">
        <f>Main!$A$28</f>
        <v>546.4568794166978</v>
      </c>
      <c r="J782" s="48" t="e" vm="1">
        <f t="shared" si="85"/>
        <v>#VALUE!</v>
      </c>
      <c r="K782" t="e" vm="1">
        <f t="shared" si="86"/>
        <v>#VALUE!</v>
      </c>
      <c r="L782" s="1">
        <f>Main!$B$28</f>
        <v>543.76347110552581</v>
      </c>
      <c r="M782" s="48" t="e" vm="1">
        <f t="shared" si="87"/>
        <v>#VALUE!</v>
      </c>
      <c r="N782" t="e" vm="1">
        <f t="shared" si="88"/>
        <v>#VALUE!</v>
      </c>
      <c r="O782" s="1">
        <f>Main!$C$28</f>
        <v>549.13290547962629</v>
      </c>
      <c r="P782" s="48" t="e" vm="1">
        <f t="shared" si="89"/>
        <v>#VALUE!</v>
      </c>
      <c r="Q782" t="e" vm="1">
        <f t="shared" si="90"/>
        <v>#VALUE!</v>
      </c>
    </row>
    <row r="783" spans="1:17">
      <c r="A783">
        <v>773</v>
      </c>
      <c r="C783" t="e" vm="2">
        <f>[1]!GenLognormal($C$9,$C$10)</f>
        <v>#VALUE!</v>
      </c>
      <c r="D783" t="e" vm="2">
        <f>[1]!GenLognormal($D$9,$D$10)</f>
        <v>#VALUE!</v>
      </c>
      <c r="E783" t="e" vm="2">
        <f>[1]!genNormal($E$9,$E$10)</f>
        <v>#VALUE!</v>
      </c>
      <c r="F783" t="e" vm="2">
        <f>[1]!GenLognormal($F$9,$F$10)</f>
        <v>#VALUE!</v>
      </c>
      <c r="G783" t="e" vm="2">
        <f>[1]!genBinomial(1,0.567)</f>
        <v>#VALUE!</v>
      </c>
      <c r="H783" s="13" t="e" vm="1">
        <f t="shared" si="84"/>
        <v>#VALUE!</v>
      </c>
      <c r="I783" s="1">
        <f>Main!$A$28</f>
        <v>546.4568794166978</v>
      </c>
      <c r="J783" s="48" t="e" vm="1">
        <f t="shared" si="85"/>
        <v>#VALUE!</v>
      </c>
      <c r="K783" t="e" vm="1">
        <f t="shared" si="86"/>
        <v>#VALUE!</v>
      </c>
      <c r="L783" s="1">
        <f>Main!$B$28</f>
        <v>543.76347110552581</v>
      </c>
      <c r="M783" s="48" t="e" vm="1">
        <f t="shared" si="87"/>
        <v>#VALUE!</v>
      </c>
      <c r="N783" t="e" vm="1">
        <f t="shared" si="88"/>
        <v>#VALUE!</v>
      </c>
      <c r="O783" s="1">
        <f>Main!$C$28</f>
        <v>549.13290547962629</v>
      </c>
      <c r="P783" s="48" t="e" vm="1">
        <f t="shared" si="89"/>
        <v>#VALUE!</v>
      </c>
      <c r="Q783" t="e" vm="1">
        <f t="shared" si="90"/>
        <v>#VALUE!</v>
      </c>
    </row>
    <row r="784" spans="1:17">
      <c r="A784">
        <v>774</v>
      </c>
      <c r="C784" t="e" vm="2">
        <f>[1]!GenLognormal($C$9,$C$10)</f>
        <v>#VALUE!</v>
      </c>
      <c r="D784" t="e" vm="2">
        <f>[1]!GenLognormal($D$9,$D$10)</f>
        <v>#VALUE!</v>
      </c>
      <c r="E784" t="e" vm="2">
        <f>[1]!genNormal($E$9,$E$10)</f>
        <v>#VALUE!</v>
      </c>
      <c r="F784" t="e" vm="2">
        <f>[1]!GenLognormal($F$9,$F$10)</f>
        <v>#VALUE!</v>
      </c>
      <c r="G784" t="e" vm="2">
        <f>[1]!genBinomial(1,0.567)</f>
        <v>#VALUE!</v>
      </c>
      <c r="H784" s="13" t="e" vm="1">
        <f t="shared" si="84"/>
        <v>#VALUE!</v>
      </c>
      <c r="I784" s="1">
        <f>Main!$A$28</f>
        <v>546.4568794166978</v>
      </c>
      <c r="J784" s="48" t="e" vm="1">
        <f t="shared" si="85"/>
        <v>#VALUE!</v>
      </c>
      <c r="K784" t="e" vm="1">
        <f t="shared" si="86"/>
        <v>#VALUE!</v>
      </c>
      <c r="L784" s="1">
        <f>Main!$B$28</f>
        <v>543.76347110552581</v>
      </c>
      <c r="M784" s="48" t="e" vm="1">
        <f t="shared" si="87"/>
        <v>#VALUE!</v>
      </c>
      <c r="N784" t="e" vm="1">
        <f t="shared" si="88"/>
        <v>#VALUE!</v>
      </c>
      <c r="O784" s="1">
        <f>Main!$C$28</f>
        <v>549.13290547962629</v>
      </c>
      <c r="P784" s="48" t="e" vm="1">
        <f t="shared" si="89"/>
        <v>#VALUE!</v>
      </c>
      <c r="Q784" t="e" vm="1">
        <f t="shared" si="90"/>
        <v>#VALUE!</v>
      </c>
    </row>
    <row r="785" spans="1:17">
      <c r="A785">
        <v>775</v>
      </c>
      <c r="C785" t="e" vm="2">
        <f>[1]!GenLognormal($C$9,$C$10)</f>
        <v>#VALUE!</v>
      </c>
      <c r="D785" t="e" vm="2">
        <f>[1]!GenLognormal($D$9,$D$10)</f>
        <v>#VALUE!</v>
      </c>
      <c r="E785" t="e" vm="2">
        <f>[1]!genNormal($E$9,$E$10)</f>
        <v>#VALUE!</v>
      </c>
      <c r="F785" t="e" vm="2">
        <f>[1]!GenLognormal($F$9,$F$10)</f>
        <v>#VALUE!</v>
      </c>
      <c r="G785" t="e" vm="2">
        <f>[1]!genBinomial(1,0.567)</f>
        <v>#VALUE!</v>
      </c>
      <c r="H785" s="13" t="e" vm="1">
        <f t="shared" si="84"/>
        <v>#VALUE!</v>
      </c>
      <c r="I785" s="1">
        <f>Main!$A$28</f>
        <v>546.4568794166978</v>
      </c>
      <c r="J785" s="48" t="e" vm="1">
        <f t="shared" si="85"/>
        <v>#VALUE!</v>
      </c>
      <c r="K785" t="e" vm="1">
        <f t="shared" si="86"/>
        <v>#VALUE!</v>
      </c>
      <c r="L785" s="1">
        <f>Main!$B$28</f>
        <v>543.76347110552581</v>
      </c>
      <c r="M785" s="48" t="e" vm="1">
        <f t="shared" si="87"/>
        <v>#VALUE!</v>
      </c>
      <c r="N785" t="e" vm="1">
        <f t="shared" si="88"/>
        <v>#VALUE!</v>
      </c>
      <c r="O785" s="1">
        <f>Main!$C$28</f>
        <v>549.13290547962629</v>
      </c>
      <c r="P785" s="48" t="e" vm="1">
        <f t="shared" si="89"/>
        <v>#VALUE!</v>
      </c>
      <c r="Q785" t="e" vm="1">
        <f t="shared" si="90"/>
        <v>#VALUE!</v>
      </c>
    </row>
    <row r="786" spans="1:17">
      <c r="A786">
        <v>776</v>
      </c>
      <c r="C786" t="e" vm="2">
        <f>[1]!GenLognormal($C$9,$C$10)</f>
        <v>#VALUE!</v>
      </c>
      <c r="D786" t="e" vm="2">
        <f>[1]!GenLognormal($D$9,$D$10)</f>
        <v>#VALUE!</v>
      </c>
      <c r="E786" t="e" vm="2">
        <f>[1]!genNormal($E$9,$E$10)</f>
        <v>#VALUE!</v>
      </c>
      <c r="F786" t="e" vm="2">
        <f>[1]!GenLognormal($F$9,$F$10)</f>
        <v>#VALUE!</v>
      </c>
      <c r="G786" t="e" vm="2">
        <f>[1]!genBinomial(1,0.567)</f>
        <v>#VALUE!</v>
      </c>
      <c r="H786" s="13" t="e" vm="1">
        <f t="shared" si="84"/>
        <v>#VALUE!</v>
      </c>
      <c r="I786" s="1">
        <f>Main!$A$28</f>
        <v>546.4568794166978</v>
      </c>
      <c r="J786" s="48" t="e" vm="1">
        <f t="shared" si="85"/>
        <v>#VALUE!</v>
      </c>
      <c r="K786" t="e" vm="1">
        <f t="shared" si="86"/>
        <v>#VALUE!</v>
      </c>
      <c r="L786" s="1">
        <f>Main!$B$28</f>
        <v>543.76347110552581</v>
      </c>
      <c r="M786" s="48" t="e" vm="1">
        <f t="shared" si="87"/>
        <v>#VALUE!</v>
      </c>
      <c r="N786" t="e" vm="1">
        <f t="shared" si="88"/>
        <v>#VALUE!</v>
      </c>
      <c r="O786" s="1">
        <f>Main!$C$28</f>
        <v>549.13290547962629</v>
      </c>
      <c r="P786" s="48" t="e" vm="1">
        <f t="shared" si="89"/>
        <v>#VALUE!</v>
      </c>
      <c r="Q786" t="e" vm="1">
        <f t="shared" si="90"/>
        <v>#VALUE!</v>
      </c>
    </row>
    <row r="787" spans="1:17">
      <c r="A787">
        <v>777</v>
      </c>
      <c r="C787" t="e" vm="2">
        <f>[1]!GenLognormal($C$9,$C$10)</f>
        <v>#VALUE!</v>
      </c>
      <c r="D787" t="e" vm="2">
        <f>[1]!GenLognormal($D$9,$D$10)</f>
        <v>#VALUE!</v>
      </c>
      <c r="E787" t="e" vm="2">
        <f>[1]!genNormal($E$9,$E$10)</f>
        <v>#VALUE!</v>
      </c>
      <c r="F787" t="e" vm="2">
        <f>[1]!GenLognormal($F$9,$F$10)</f>
        <v>#VALUE!</v>
      </c>
      <c r="G787" t="e" vm="2">
        <f>[1]!genBinomial(1,0.567)</f>
        <v>#VALUE!</v>
      </c>
      <c r="H787" s="13" t="e" vm="1">
        <f t="shared" si="84"/>
        <v>#VALUE!</v>
      </c>
      <c r="I787" s="1">
        <f>Main!$A$28</f>
        <v>546.4568794166978</v>
      </c>
      <c r="J787" s="48" t="e" vm="1">
        <f t="shared" si="85"/>
        <v>#VALUE!</v>
      </c>
      <c r="K787" t="e" vm="1">
        <f t="shared" si="86"/>
        <v>#VALUE!</v>
      </c>
      <c r="L787" s="1">
        <f>Main!$B$28</f>
        <v>543.76347110552581</v>
      </c>
      <c r="M787" s="48" t="e" vm="1">
        <f t="shared" si="87"/>
        <v>#VALUE!</v>
      </c>
      <c r="N787" t="e" vm="1">
        <f t="shared" si="88"/>
        <v>#VALUE!</v>
      </c>
      <c r="O787" s="1">
        <f>Main!$C$28</f>
        <v>549.13290547962629</v>
      </c>
      <c r="P787" s="48" t="e" vm="1">
        <f t="shared" si="89"/>
        <v>#VALUE!</v>
      </c>
      <c r="Q787" t="e" vm="1">
        <f t="shared" si="90"/>
        <v>#VALUE!</v>
      </c>
    </row>
    <row r="788" spans="1:17">
      <c r="A788">
        <v>778</v>
      </c>
      <c r="C788" t="e" vm="2">
        <f>[1]!GenLognormal($C$9,$C$10)</f>
        <v>#VALUE!</v>
      </c>
      <c r="D788" t="e" vm="2">
        <f>[1]!GenLognormal($D$9,$D$10)</f>
        <v>#VALUE!</v>
      </c>
      <c r="E788" t="e" vm="2">
        <f>[1]!genNormal($E$9,$E$10)</f>
        <v>#VALUE!</v>
      </c>
      <c r="F788" t="e" vm="2">
        <f>[1]!GenLognormal($F$9,$F$10)</f>
        <v>#VALUE!</v>
      </c>
      <c r="G788" t="e" vm="2">
        <f>[1]!genBinomial(1,0.567)</f>
        <v>#VALUE!</v>
      </c>
      <c r="H788" s="13" t="e" vm="1">
        <f t="shared" si="84"/>
        <v>#VALUE!</v>
      </c>
      <c r="I788" s="1">
        <f>Main!$A$28</f>
        <v>546.4568794166978</v>
      </c>
      <c r="J788" s="48" t="e" vm="1">
        <f t="shared" si="85"/>
        <v>#VALUE!</v>
      </c>
      <c r="K788" t="e" vm="1">
        <f t="shared" si="86"/>
        <v>#VALUE!</v>
      </c>
      <c r="L788" s="1">
        <f>Main!$B$28</f>
        <v>543.76347110552581</v>
      </c>
      <c r="M788" s="48" t="e" vm="1">
        <f t="shared" si="87"/>
        <v>#VALUE!</v>
      </c>
      <c r="N788" t="e" vm="1">
        <f t="shared" si="88"/>
        <v>#VALUE!</v>
      </c>
      <c r="O788" s="1">
        <f>Main!$C$28</f>
        <v>549.13290547962629</v>
      </c>
      <c r="P788" s="48" t="e" vm="1">
        <f t="shared" si="89"/>
        <v>#VALUE!</v>
      </c>
      <c r="Q788" t="e" vm="1">
        <f t="shared" si="90"/>
        <v>#VALUE!</v>
      </c>
    </row>
    <row r="789" spans="1:17">
      <c r="A789">
        <v>779</v>
      </c>
      <c r="C789" t="e" vm="2">
        <f>[1]!GenLognormal($C$9,$C$10)</f>
        <v>#VALUE!</v>
      </c>
      <c r="D789" t="e" vm="2">
        <f>[1]!GenLognormal($D$9,$D$10)</f>
        <v>#VALUE!</v>
      </c>
      <c r="E789" t="e" vm="2">
        <f>[1]!genNormal($E$9,$E$10)</f>
        <v>#VALUE!</v>
      </c>
      <c r="F789" t="e" vm="2">
        <f>[1]!GenLognormal($F$9,$F$10)</f>
        <v>#VALUE!</v>
      </c>
      <c r="G789" t="e" vm="2">
        <f>[1]!genBinomial(1,0.567)</f>
        <v>#VALUE!</v>
      </c>
      <c r="H789" s="13" t="e" vm="1">
        <f t="shared" si="84"/>
        <v>#VALUE!</v>
      </c>
      <c r="I789" s="1">
        <f>Main!$A$28</f>
        <v>546.4568794166978</v>
      </c>
      <c r="J789" s="48" t="e" vm="1">
        <f t="shared" si="85"/>
        <v>#VALUE!</v>
      </c>
      <c r="K789" t="e" vm="1">
        <f t="shared" si="86"/>
        <v>#VALUE!</v>
      </c>
      <c r="L789" s="1">
        <f>Main!$B$28</f>
        <v>543.76347110552581</v>
      </c>
      <c r="M789" s="48" t="e" vm="1">
        <f t="shared" si="87"/>
        <v>#VALUE!</v>
      </c>
      <c r="N789" t="e" vm="1">
        <f t="shared" si="88"/>
        <v>#VALUE!</v>
      </c>
      <c r="O789" s="1">
        <f>Main!$C$28</f>
        <v>549.13290547962629</v>
      </c>
      <c r="P789" s="48" t="e" vm="1">
        <f t="shared" si="89"/>
        <v>#VALUE!</v>
      </c>
      <c r="Q789" t="e" vm="1">
        <f t="shared" si="90"/>
        <v>#VALUE!</v>
      </c>
    </row>
    <row r="790" spans="1:17">
      <c r="A790">
        <v>780</v>
      </c>
      <c r="C790" t="e" vm="2">
        <f>[1]!GenLognormal($C$9,$C$10)</f>
        <v>#VALUE!</v>
      </c>
      <c r="D790" t="e" vm="2">
        <f>[1]!GenLognormal($D$9,$D$10)</f>
        <v>#VALUE!</v>
      </c>
      <c r="E790" t="e" vm="2">
        <f>[1]!genNormal($E$9,$E$10)</f>
        <v>#VALUE!</v>
      </c>
      <c r="F790" t="e" vm="2">
        <f>[1]!GenLognormal($F$9,$F$10)</f>
        <v>#VALUE!</v>
      </c>
      <c r="G790" t="e" vm="2">
        <f>[1]!genBinomial(1,0.567)</f>
        <v>#VALUE!</v>
      </c>
      <c r="H790" s="13" t="e" vm="1">
        <f t="shared" si="84"/>
        <v>#VALUE!</v>
      </c>
      <c r="I790" s="1">
        <f>Main!$A$28</f>
        <v>546.4568794166978</v>
      </c>
      <c r="J790" s="48" t="e" vm="1">
        <f t="shared" si="85"/>
        <v>#VALUE!</v>
      </c>
      <c r="K790" t="e" vm="1">
        <f t="shared" si="86"/>
        <v>#VALUE!</v>
      </c>
      <c r="L790" s="1">
        <f>Main!$B$28</f>
        <v>543.76347110552581</v>
      </c>
      <c r="M790" s="48" t="e" vm="1">
        <f t="shared" si="87"/>
        <v>#VALUE!</v>
      </c>
      <c r="N790" t="e" vm="1">
        <f t="shared" si="88"/>
        <v>#VALUE!</v>
      </c>
      <c r="O790" s="1">
        <f>Main!$C$28</f>
        <v>549.13290547962629</v>
      </c>
      <c r="P790" s="48" t="e" vm="1">
        <f t="shared" si="89"/>
        <v>#VALUE!</v>
      </c>
      <c r="Q790" t="e" vm="1">
        <f t="shared" si="90"/>
        <v>#VALUE!</v>
      </c>
    </row>
    <row r="791" spans="1:17">
      <c r="A791">
        <v>781</v>
      </c>
      <c r="C791" t="e" vm="2">
        <f>[1]!GenLognormal($C$9,$C$10)</f>
        <v>#VALUE!</v>
      </c>
      <c r="D791" t="e" vm="2">
        <f>[1]!GenLognormal($D$9,$D$10)</f>
        <v>#VALUE!</v>
      </c>
      <c r="E791" t="e" vm="2">
        <f>[1]!genNormal($E$9,$E$10)</f>
        <v>#VALUE!</v>
      </c>
      <c r="F791" t="e" vm="2">
        <f>[1]!GenLognormal($F$9,$F$10)</f>
        <v>#VALUE!</v>
      </c>
      <c r="G791" t="e" vm="2">
        <f>[1]!genBinomial(1,0.567)</f>
        <v>#VALUE!</v>
      </c>
      <c r="H791" s="13" t="e" vm="1">
        <f t="shared" si="84"/>
        <v>#VALUE!</v>
      </c>
      <c r="I791" s="1">
        <f>Main!$A$28</f>
        <v>546.4568794166978</v>
      </c>
      <c r="J791" s="48" t="e" vm="1">
        <f t="shared" si="85"/>
        <v>#VALUE!</v>
      </c>
      <c r="K791" t="e" vm="1">
        <f t="shared" si="86"/>
        <v>#VALUE!</v>
      </c>
      <c r="L791" s="1">
        <f>Main!$B$28</f>
        <v>543.76347110552581</v>
      </c>
      <c r="M791" s="48" t="e" vm="1">
        <f t="shared" si="87"/>
        <v>#VALUE!</v>
      </c>
      <c r="N791" t="e" vm="1">
        <f t="shared" si="88"/>
        <v>#VALUE!</v>
      </c>
      <c r="O791" s="1">
        <f>Main!$C$28</f>
        <v>549.13290547962629</v>
      </c>
      <c r="P791" s="48" t="e" vm="1">
        <f t="shared" si="89"/>
        <v>#VALUE!</v>
      </c>
      <c r="Q791" t="e" vm="1">
        <f t="shared" si="90"/>
        <v>#VALUE!</v>
      </c>
    </row>
    <row r="792" spans="1:17">
      <c r="A792">
        <v>782</v>
      </c>
      <c r="C792" t="e" vm="2">
        <f>[1]!GenLognormal($C$9,$C$10)</f>
        <v>#VALUE!</v>
      </c>
      <c r="D792" t="e" vm="2">
        <f>[1]!GenLognormal($D$9,$D$10)</f>
        <v>#VALUE!</v>
      </c>
      <c r="E792" t="e" vm="2">
        <f>[1]!genNormal($E$9,$E$10)</f>
        <v>#VALUE!</v>
      </c>
      <c r="F792" t="e" vm="2">
        <f>[1]!GenLognormal($F$9,$F$10)</f>
        <v>#VALUE!</v>
      </c>
      <c r="G792" t="e" vm="2">
        <f>[1]!genBinomial(1,0.567)</f>
        <v>#VALUE!</v>
      </c>
      <c r="H792" s="13" t="e" vm="1">
        <f t="shared" si="84"/>
        <v>#VALUE!</v>
      </c>
      <c r="I792" s="1">
        <f>Main!$A$28</f>
        <v>546.4568794166978</v>
      </c>
      <c r="J792" s="48" t="e" vm="1">
        <f t="shared" si="85"/>
        <v>#VALUE!</v>
      </c>
      <c r="K792" t="e" vm="1">
        <f t="shared" si="86"/>
        <v>#VALUE!</v>
      </c>
      <c r="L792" s="1">
        <f>Main!$B$28</f>
        <v>543.76347110552581</v>
      </c>
      <c r="M792" s="48" t="e" vm="1">
        <f t="shared" si="87"/>
        <v>#VALUE!</v>
      </c>
      <c r="N792" t="e" vm="1">
        <f t="shared" si="88"/>
        <v>#VALUE!</v>
      </c>
      <c r="O792" s="1">
        <f>Main!$C$28</f>
        <v>549.13290547962629</v>
      </c>
      <c r="P792" s="48" t="e" vm="1">
        <f t="shared" si="89"/>
        <v>#VALUE!</v>
      </c>
      <c r="Q792" t="e" vm="1">
        <f t="shared" si="90"/>
        <v>#VALUE!</v>
      </c>
    </row>
    <row r="793" spans="1:17">
      <c r="A793">
        <v>783</v>
      </c>
      <c r="C793" t="e" vm="2">
        <f>[1]!GenLognormal($C$9,$C$10)</f>
        <v>#VALUE!</v>
      </c>
      <c r="D793" t="e" vm="2">
        <f>[1]!GenLognormal($D$9,$D$10)</f>
        <v>#VALUE!</v>
      </c>
      <c r="E793" t="e" vm="2">
        <f>[1]!genNormal($E$9,$E$10)</f>
        <v>#VALUE!</v>
      </c>
      <c r="F793" t="e" vm="2">
        <f>[1]!GenLognormal($F$9,$F$10)</f>
        <v>#VALUE!</v>
      </c>
      <c r="G793" t="e" vm="2">
        <f>[1]!genBinomial(1,0.567)</f>
        <v>#VALUE!</v>
      </c>
      <c r="H793" s="13" t="e" vm="1">
        <f t="shared" si="84"/>
        <v>#VALUE!</v>
      </c>
      <c r="I793" s="1">
        <f>Main!$A$28</f>
        <v>546.4568794166978</v>
      </c>
      <c r="J793" s="48" t="e" vm="1">
        <f t="shared" si="85"/>
        <v>#VALUE!</v>
      </c>
      <c r="K793" t="e" vm="1">
        <f t="shared" si="86"/>
        <v>#VALUE!</v>
      </c>
      <c r="L793" s="1">
        <f>Main!$B$28</f>
        <v>543.76347110552581</v>
      </c>
      <c r="M793" s="48" t="e" vm="1">
        <f t="shared" si="87"/>
        <v>#VALUE!</v>
      </c>
      <c r="N793" t="e" vm="1">
        <f t="shared" si="88"/>
        <v>#VALUE!</v>
      </c>
      <c r="O793" s="1">
        <f>Main!$C$28</f>
        <v>549.13290547962629</v>
      </c>
      <c r="P793" s="48" t="e" vm="1">
        <f t="shared" si="89"/>
        <v>#VALUE!</v>
      </c>
      <c r="Q793" t="e" vm="1">
        <f t="shared" si="90"/>
        <v>#VALUE!</v>
      </c>
    </row>
    <row r="794" spans="1:17">
      <c r="A794">
        <v>784</v>
      </c>
      <c r="C794" t="e" vm="2">
        <f>[1]!GenLognormal($C$9,$C$10)</f>
        <v>#VALUE!</v>
      </c>
      <c r="D794" t="e" vm="2">
        <f>[1]!GenLognormal($D$9,$D$10)</f>
        <v>#VALUE!</v>
      </c>
      <c r="E794" t="e" vm="2">
        <f>[1]!genNormal($E$9,$E$10)</f>
        <v>#VALUE!</v>
      </c>
      <c r="F794" t="e" vm="2">
        <f>[1]!GenLognormal($F$9,$F$10)</f>
        <v>#VALUE!</v>
      </c>
      <c r="G794" t="e" vm="2">
        <f>[1]!genBinomial(1,0.567)</f>
        <v>#VALUE!</v>
      </c>
      <c r="H794" s="13" t="e" vm="1">
        <f t="shared" si="84"/>
        <v>#VALUE!</v>
      </c>
      <c r="I794" s="1">
        <f>Main!$A$28</f>
        <v>546.4568794166978</v>
      </c>
      <c r="J794" s="48" t="e" vm="1">
        <f t="shared" si="85"/>
        <v>#VALUE!</v>
      </c>
      <c r="K794" t="e" vm="1">
        <f t="shared" si="86"/>
        <v>#VALUE!</v>
      </c>
      <c r="L794" s="1">
        <f>Main!$B$28</f>
        <v>543.76347110552581</v>
      </c>
      <c r="M794" s="48" t="e" vm="1">
        <f t="shared" si="87"/>
        <v>#VALUE!</v>
      </c>
      <c r="N794" t="e" vm="1">
        <f t="shared" si="88"/>
        <v>#VALUE!</v>
      </c>
      <c r="O794" s="1">
        <f>Main!$C$28</f>
        <v>549.13290547962629</v>
      </c>
      <c r="P794" s="48" t="e" vm="1">
        <f t="shared" si="89"/>
        <v>#VALUE!</v>
      </c>
      <c r="Q794" t="e" vm="1">
        <f t="shared" si="90"/>
        <v>#VALUE!</v>
      </c>
    </row>
    <row r="795" spans="1:17">
      <c r="A795">
        <v>785</v>
      </c>
      <c r="C795" t="e" vm="2">
        <f>[1]!GenLognormal($C$9,$C$10)</f>
        <v>#VALUE!</v>
      </c>
      <c r="D795" t="e" vm="2">
        <f>[1]!GenLognormal($D$9,$D$10)</f>
        <v>#VALUE!</v>
      </c>
      <c r="E795" t="e" vm="2">
        <f>[1]!genNormal($E$9,$E$10)</f>
        <v>#VALUE!</v>
      </c>
      <c r="F795" t="e" vm="2">
        <f>[1]!GenLognormal($F$9,$F$10)</f>
        <v>#VALUE!</v>
      </c>
      <c r="G795" t="e" vm="2">
        <f>[1]!genBinomial(1,0.567)</f>
        <v>#VALUE!</v>
      </c>
      <c r="H795" s="13" t="e" vm="1">
        <f t="shared" si="84"/>
        <v>#VALUE!</v>
      </c>
      <c r="I795" s="1">
        <f>Main!$A$28</f>
        <v>546.4568794166978</v>
      </c>
      <c r="J795" s="48" t="e" vm="1">
        <f t="shared" si="85"/>
        <v>#VALUE!</v>
      </c>
      <c r="K795" t="e" vm="1">
        <f t="shared" si="86"/>
        <v>#VALUE!</v>
      </c>
      <c r="L795" s="1">
        <f>Main!$B$28</f>
        <v>543.76347110552581</v>
      </c>
      <c r="M795" s="48" t="e" vm="1">
        <f t="shared" si="87"/>
        <v>#VALUE!</v>
      </c>
      <c r="N795" t="e" vm="1">
        <f t="shared" si="88"/>
        <v>#VALUE!</v>
      </c>
      <c r="O795" s="1">
        <f>Main!$C$28</f>
        <v>549.13290547962629</v>
      </c>
      <c r="P795" s="48" t="e" vm="1">
        <f t="shared" si="89"/>
        <v>#VALUE!</v>
      </c>
      <c r="Q795" t="e" vm="1">
        <f t="shared" si="90"/>
        <v>#VALUE!</v>
      </c>
    </row>
    <row r="796" spans="1:17">
      <c r="A796">
        <v>786</v>
      </c>
      <c r="C796" t="e" vm="2">
        <f>[1]!GenLognormal($C$9,$C$10)</f>
        <v>#VALUE!</v>
      </c>
      <c r="D796" t="e" vm="2">
        <f>[1]!GenLognormal($D$9,$D$10)</f>
        <v>#VALUE!</v>
      </c>
      <c r="E796" t="e" vm="2">
        <f>[1]!genNormal($E$9,$E$10)</f>
        <v>#VALUE!</v>
      </c>
      <c r="F796" t="e" vm="2">
        <f>[1]!GenLognormal($F$9,$F$10)</f>
        <v>#VALUE!</v>
      </c>
      <c r="G796" t="e" vm="2">
        <f>[1]!genBinomial(1,0.567)</f>
        <v>#VALUE!</v>
      </c>
      <c r="H796" s="13" t="e" vm="1">
        <f t="shared" si="84"/>
        <v>#VALUE!</v>
      </c>
      <c r="I796" s="1">
        <f>Main!$A$28</f>
        <v>546.4568794166978</v>
      </c>
      <c r="J796" s="48" t="e" vm="1">
        <f t="shared" si="85"/>
        <v>#VALUE!</v>
      </c>
      <c r="K796" t="e" vm="1">
        <f t="shared" si="86"/>
        <v>#VALUE!</v>
      </c>
      <c r="L796" s="1">
        <f>Main!$B$28</f>
        <v>543.76347110552581</v>
      </c>
      <c r="M796" s="48" t="e" vm="1">
        <f t="shared" si="87"/>
        <v>#VALUE!</v>
      </c>
      <c r="N796" t="e" vm="1">
        <f t="shared" si="88"/>
        <v>#VALUE!</v>
      </c>
      <c r="O796" s="1">
        <f>Main!$C$28</f>
        <v>549.13290547962629</v>
      </c>
      <c r="P796" s="48" t="e" vm="1">
        <f t="shared" si="89"/>
        <v>#VALUE!</v>
      </c>
      <c r="Q796" t="e" vm="1">
        <f t="shared" si="90"/>
        <v>#VALUE!</v>
      </c>
    </row>
    <row r="797" spans="1:17">
      <c r="A797">
        <v>787</v>
      </c>
      <c r="C797" t="e" vm="2">
        <f>[1]!GenLognormal($C$9,$C$10)</f>
        <v>#VALUE!</v>
      </c>
      <c r="D797" t="e" vm="2">
        <f>[1]!GenLognormal($D$9,$D$10)</f>
        <v>#VALUE!</v>
      </c>
      <c r="E797" t="e" vm="2">
        <f>[1]!genNormal($E$9,$E$10)</f>
        <v>#VALUE!</v>
      </c>
      <c r="F797" t="e" vm="2">
        <f>[1]!GenLognormal($F$9,$F$10)</f>
        <v>#VALUE!</v>
      </c>
      <c r="G797" t="e" vm="2">
        <f>[1]!genBinomial(1,0.567)</f>
        <v>#VALUE!</v>
      </c>
      <c r="H797" s="13" t="e" vm="1">
        <f t="shared" si="84"/>
        <v>#VALUE!</v>
      </c>
      <c r="I797" s="1">
        <f>Main!$A$28</f>
        <v>546.4568794166978</v>
      </c>
      <c r="J797" s="48" t="e" vm="1">
        <f t="shared" si="85"/>
        <v>#VALUE!</v>
      </c>
      <c r="K797" t="e" vm="1">
        <f t="shared" si="86"/>
        <v>#VALUE!</v>
      </c>
      <c r="L797" s="1">
        <f>Main!$B$28</f>
        <v>543.76347110552581</v>
      </c>
      <c r="M797" s="48" t="e" vm="1">
        <f t="shared" si="87"/>
        <v>#VALUE!</v>
      </c>
      <c r="N797" t="e" vm="1">
        <f t="shared" si="88"/>
        <v>#VALUE!</v>
      </c>
      <c r="O797" s="1">
        <f>Main!$C$28</f>
        <v>549.13290547962629</v>
      </c>
      <c r="P797" s="48" t="e" vm="1">
        <f t="shared" si="89"/>
        <v>#VALUE!</v>
      </c>
      <c r="Q797" t="e" vm="1">
        <f t="shared" si="90"/>
        <v>#VALUE!</v>
      </c>
    </row>
    <row r="798" spans="1:17">
      <c r="A798">
        <v>788</v>
      </c>
      <c r="C798" t="e" vm="2">
        <f>[1]!GenLognormal($C$9,$C$10)</f>
        <v>#VALUE!</v>
      </c>
      <c r="D798" t="e" vm="2">
        <f>[1]!GenLognormal($D$9,$D$10)</f>
        <v>#VALUE!</v>
      </c>
      <c r="E798" t="e" vm="2">
        <f>[1]!genNormal($E$9,$E$10)</f>
        <v>#VALUE!</v>
      </c>
      <c r="F798" t="e" vm="2">
        <f>[1]!GenLognormal($F$9,$F$10)</f>
        <v>#VALUE!</v>
      </c>
      <c r="G798" t="e" vm="2">
        <f>[1]!genBinomial(1,0.567)</f>
        <v>#VALUE!</v>
      </c>
      <c r="H798" s="13" t="e" vm="1">
        <f t="shared" si="84"/>
        <v>#VALUE!</v>
      </c>
      <c r="I798" s="1">
        <f>Main!$A$28</f>
        <v>546.4568794166978</v>
      </c>
      <c r="J798" s="48" t="e" vm="1">
        <f t="shared" si="85"/>
        <v>#VALUE!</v>
      </c>
      <c r="K798" t="e" vm="1">
        <f t="shared" si="86"/>
        <v>#VALUE!</v>
      </c>
      <c r="L798" s="1">
        <f>Main!$B$28</f>
        <v>543.76347110552581</v>
      </c>
      <c r="M798" s="48" t="e" vm="1">
        <f t="shared" si="87"/>
        <v>#VALUE!</v>
      </c>
      <c r="N798" t="e" vm="1">
        <f t="shared" si="88"/>
        <v>#VALUE!</v>
      </c>
      <c r="O798" s="1">
        <f>Main!$C$28</f>
        <v>549.13290547962629</v>
      </c>
      <c r="P798" s="48" t="e" vm="1">
        <f t="shared" si="89"/>
        <v>#VALUE!</v>
      </c>
      <c r="Q798" t="e" vm="1">
        <f t="shared" si="90"/>
        <v>#VALUE!</v>
      </c>
    </row>
    <row r="799" spans="1:17">
      <c r="A799">
        <v>789</v>
      </c>
      <c r="C799" t="e" vm="2">
        <f>[1]!GenLognormal($C$9,$C$10)</f>
        <v>#VALUE!</v>
      </c>
      <c r="D799" t="e" vm="2">
        <f>[1]!GenLognormal($D$9,$D$10)</f>
        <v>#VALUE!</v>
      </c>
      <c r="E799" t="e" vm="2">
        <f>[1]!genNormal($E$9,$E$10)</f>
        <v>#VALUE!</v>
      </c>
      <c r="F799" t="e" vm="2">
        <f>[1]!GenLognormal($F$9,$F$10)</f>
        <v>#VALUE!</v>
      </c>
      <c r="G799" t="e" vm="2">
        <f>[1]!genBinomial(1,0.567)</f>
        <v>#VALUE!</v>
      </c>
      <c r="H799" s="13" t="e" vm="1">
        <f t="shared" si="84"/>
        <v>#VALUE!</v>
      </c>
      <c r="I799" s="1">
        <f>Main!$A$28</f>
        <v>546.4568794166978</v>
      </c>
      <c r="J799" s="48" t="e" vm="1">
        <f t="shared" si="85"/>
        <v>#VALUE!</v>
      </c>
      <c r="K799" t="e" vm="1">
        <f t="shared" si="86"/>
        <v>#VALUE!</v>
      </c>
      <c r="L799" s="1">
        <f>Main!$B$28</f>
        <v>543.76347110552581</v>
      </c>
      <c r="M799" s="48" t="e" vm="1">
        <f t="shared" si="87"/>
        <v>#VALUE!</v>
      </c>
      <c r="N799" t="e" vm="1">
        <f t="shared" si="88"/>
        <v>#VALUE!</v>
      </c>
      <c r="O799" s="1">
        <f>Main!$C$28</f>
        <v>549.13290547962629</v>
      </c>
      <c r="P799" s="48" t="e" vm="1">
        <f t="shared" si="89"/>
        <v>#VALUE!</v>
      </c>
      <c r="Q799" t="e" vm="1">
        <f t="shared" si="90"/>
        <v>#VALUE!</v>
      </c>
    </row>
    <row r="800" spans="1:17">
      <c r="A800">
        <v>790</v>
      </c>
      <c r="C800" t="e" vm="2">
        <f>[1]!GenLognormal($C$9,$C$10)</f>
        <v>#VALUE!</v>
      </c>
      <c r="D800" t="e" vm="2">
        <f>[1]!GenLognormal($D$9,$D$10)</f>
        <v>#VALUE!</v>
      </c>
      <c r="E800" t="e" vm="2">
        <f>[1]!genNormal($E$9,$E$10)</f>
        <v>#VALUE!</v>
      </c>
      <c r="F800" t="e" vm="2">
        <f>[1]!GenLognormal($F$9,$F$10)</f>
        <v>#VALUE!</v>
      </c>
      <c r="G800" t="e" vm="2">
        <f>[1]!genBinomial(1,0.567)</f>
        <v>#VALUE!</v>
      </c>
      <c r="H800" s="13" t="e" vm="1">
        <f t="shared" si="84"/>
        <v>#VALUE!</v>
      </c>
      <c r="I800" s="1">
        <f>Main!$A$28</f>
        <v>546.4568794166978</v>
      </c>
      <c r="J800" s="48" t="e" vm="1">
        <f t="shared" si="85"/>
        <v>#VALUE!</v>
      </c>
      <c r="K800" t="e" vm="1">
        <f t="shared" si="86"/>
        <v>#VALUE!</v>
      </c>
      <c r="L800" s="1">
        <f>Main!$B$28</f>
        <v>543.76347110552581</v>
      </c>
      <c r="M800" s="48" t="e" vm="1">
        <f t="shared" si="87"/>
        <v>#VALUE!</v>
      </c>
      <c r="N800" t="e" vm="1">
        <f t="shared" si="88"/>
        <v>#VALUE!</v>
      </c>
      <c r="O800" s="1">
        <f>Main!$C$28</f>
        <v>549.13290547962629</v>
      </c>
      <c r="P800" s="48" t="e" vm="1">
        <f t="shared" si="89"/>
        <v>#VALUE!</v>
      </c>
      <c r="Q800" t="e" vm="1">
        <f t="shared" si="90"/>
        <v>#VALUE!</v>
      </c>
    </row>
    <row r="801" spans="1:17">
      <c r="A801">
        <v>791</v>
      </c>
      <c r="C801" t="e" vm="2">
        <f>[1]!GenLognormal($C$9,$C$10)</f>
        <v>#VALUE!</v>
      </c>
      <c r="D801" t="e" vm="2">
        <f>[1]!GenLognormal($D$9,$D$10)</f>
        <v>#VALUE!</v>
      </c>
      <c r="E801" t="e" vm="2">
        <f>[1]!genNormal($E$9,$E$10)</f>
        <v>#VALUE!</v>
      </c>
      <c r="F801" t="e" vm="2">
        <f>[1]!GenLognormal($F$9,$F$10)</f>
        <v>#VALUE!</v>
      </c>
      <c r="G801" t="e" vm="2">
        <f>[1]!genBinomial(1,0.567)</f>
        <v>#VALUE!</v>
      </c>
      <c r="H801" s="13" t="e" vm="1">
        <f t="shared" si="84"/>
        <v>#VALUE!</v>
      </c>
      <c r="I801" s="1">
        <f>Main!$A$28</f>
        <v>546.4568794166978</v>
      </c>
      <c r="J801" s="48" t="e" vm="1">
        <f t="shared" si="85"/>
        <v>#VALUE!</v>
      </c>
      <c r="K801" t="e" vm="1">
        <f t="shared" si="86"/>
        <v>#VALUE!</v>
      </c>
      <c r="L801" s="1">
        <f>Main!$B$28</f>
        <v>543.76347110552581</v>
      </c>
      <c r="M801" s="48" t="e" vm="1">
        <f t="shared" si="87"/>
        <v>#VALUE!</v>
      </c>
      <c r="N801" t="e" vm="1">
        <f t="shared" si="88"/>
        <v>#VALUE!</v>
      </c>
      <c r="O801" s="1">
        <f>Main!$C$28</f>
        <v>549.13290547962629</v>
      </c>
      <c r="P801" s="48" t="e" vm="1">
        <f t="shared" si="89"/>
        <v>#VALUE!</v>
      </c>
      <c r="Q801" t="e" vm="1">
        <f t="shared" si="90"/>
        <v>#VALUE!</v>
      </c>
    </row>
    <row r="802" spans="1:17">
      <c r="A802">
        <v>792</v>
      </c>
      <c r="C802" t="e" vm="2">
        <f>[1]!GenLognormal($C$9,$C$10)</f>
        <v>#VALUE!</v>
      </c>
      <c r="D802" t="e" vm="2">
        <f>[1]!GenLognormal($D$9,$D$10)</f>
        <v>#VALUE!</v>
      </c>
      <c r="E802" t="e" vm="2">
        <f>[1]!genNormal($E$9,$E$10)</f>
        <v>#VALUE!</v>
      </c>
      <c r="F802" t="e" vm="2">
        <f>[1]!GenLognormal($F$9,$F$10)</f>
        <v>#VALUE!</v>
      </c>
      <c r="G802" t="e" vm="2">
        <f>[1]!genBinomial(1,0.567)</f>
        <v>#VALUE!</v>
      </c>
      <c r="H802" s="13" t="e" vm="1">
        <f t="shared" si="84"/>
        <v>#VALUE!</v>
      </c>
      <c r="I802" s="1">
        <f>Main!$A$28</f>
        <v>546.4568794166978</v>
      </c>
      <c r="J802" s="48" t="e" vm="1">
        <f t="shared" si="85"/>
        <v>#VALUE!</v>
      </c>
      <c r="K802" t="e" vm="1">
        <f t="shared" si="86"/>
        <v>#VALUE!</v>
      </c>
      <c r="L802" s="1">
        <f>Main!$B$28</f>
        <v>543.76347110552581</v>
      </c>
      <c r="M802" s="48" t="e" vm="1">
        <f t="shared" si="87"/>
        <v>#VALUE!</v>
      </c>
      <c r="N802" t="e" vm="1">
        <f t="shared" si="88"/>
        <v>#VALUE!</v>
      </c>
      <c r="O802" s="1">
        <f>Main!$C$28</f>
        <v>549.13290547962629</v>
      </c>
      <c r="P802" s="48" t="e" vm="1">
        <f t="shared" si="89"/>
        <v>#VALUE!</v>
      </c>
      <c r="Q802" t="e" vm="1">
        <f t="shared" si="90"/>
        <v>#VALUE!</v>
      </c>
    </row>
    <row r="803" spans="1:17">
      <c r="A803">
        <v>793</v>
      </c>
      <c r="C803" t="e" vm="2">
        <f>[1]!GenLognormal($C$9,$C$10)</f>
        <v>#VALUE!</v>
      </c>
      <c r="D803" t="e" vm="2">
        <f>[1]!GenLognormal($D$9,$D$10)</f>
        <v>#VALUE!</v>
      </c>
      <c r="E803" t="e" vm="2">
        <f>[1]!genNormal($E$9,$E$10)</f>
        <v>#VALUE!</v>
      </c>
      <c r="F803" t="e" vm="2">
        <f>[1]!GenLognormal($F$9,$F$10)</f>
        <v>#VALUE!</v>
      </c>
      <c r="G803" t="e" vm="2">
        <f>[1]!genBinomial(1,0.567)</f>
        <v>#VALUE!</v>
      </c>
      <c r="H803" s="13" t="e" vm="1">
        <f t="shared" si="84"/>
        <v>#VALUE!</v>
      </c>
      <c r="I803" s="1">
        <f>Main!$A$28</f>
        <v>546.4568794166978</v>
      </c>
      <c r="J803" s="48" t="e" vm="1">
        <f t="shared" si="85"/>
        <v>#VALUE!</v>
      </c>
      <c r="K803" t="e" vm="1">
        <f t="shared" si="86"/>
        <v>#VALUE!</v>
      </c>
      <c r="L803" s="1">
        <f>Main!$B$28</f>
        <v>543.76347110552581</v>
      </c>
      <c r="M803" s="48" t="e" vm="1">
        <f t="shared" si="87"/>
        <v>#VALUE!</v>
      </c>
      <c r="N803" t="e" vm="1">
        <f t="shared" si="88"/>
        <v>#VALUE!</v>
      </c>
      <c r="O803" s="1">
        <f>Main!$C$28</f>
        <v>549.13290547962629</v>
      </c>
      <c r="P803" s="48" t="e" vm="1">
        <f t="shared" si="89"/>
        <v>#VALUE!</v>
      </c>
      <c r="Q803" t="e" vm="1">
        <f t="shared" si="90"/>
        <v>#VALUE!</v>
      </c>
    </row>
    <row r="804" spans="1:17">
      <c r="A804">
        <v>794</v>
      </c>
      <c r="C804" t="e" vm="2">
        <f>[1]!GenLognormal($C$9,$C$10)</f>
        <v>#VALUE!</v>
      </c>
      <c r="D804" t="e" vm="2">
        <f>[1]!GenLognormal($D$9,$D$10)</f>
        <v>#VALUE!</v>
      </c>
      <c r="E804" t="e" vm="2">
        <f>[1]!genNormal($E$9,$E$10)</f>
        <v>#VALUE!</v>
      </c>
      <c r="F804" t="e" vm="2">
        <f>[1]!GenLognormal($F$9,$F$10)</f>
        <v>#VALUE!</v>
      </c>
      <c r="G804" t="e" vm="2">
        <f>[1]!genBinomial(1,0.567)</f>
        <v>#VALUE!</v>
      </c>
      <c r="H804" s="13" t="e" vm="1">
        <f t="shared" si="84"/>
        <v>#VALUE!</v>
      </c>
      <c r="I804" s="1">
        <f>Main!$A$28</f>
        <v>546.4568794166978</v>
      </c>
      <c r="J804" s="48" t="e" vm="1">
        <f t="shared" si="85"/>
        <v>#VALUE!</v>
      </c>
      <c r="K804" t="e" vm="1">
        <f t="shared" si="86"/>
        <v>#VALUE!</v>
      </c>
      <c r="L804" s="1">
        <f>Main!$B$28</f>
        <v>543.76347110552581</v>
      </c>
      <c r="M804" s="48" t="e" vm="1">
        <f t="shared" si="87"/>
        <v>#VALUE!</v>
      </c>
      <c r="N804" t="e" vm="1">
        <f t="shared" si="88"/>
        <v>#VALUE!</v>
      </c>
      <c r="O804" s="1">
        <f>Main!$C$28</f>
        <v>549.13290547962629</v>
      </c>
      <c r="P804" s="48" t="e" vm="1">
        <f t="shared" si="89"/>
        <v>#VALUE!</v>
      </c>
      <c r="Q804" t="e" vm="1">
        <f t="shared" si="90"/>
        <v>#VALUE!</v>
      </c>
    </row>
    <row r="805" spans="1:17">
      <c r="A805">
        <v>795</v>
      </c>
      <c r="C805" t="e" vm="2">
        <f>[1]!GenLognormal($C$9,$C$10)</f>
        <v>#VALUE!</v>
      </c>
      <c r="D805" t="e" vm="2">
        <f>[1]!GenLognormal($D$9,$D$10)</f>
        <v>#VALUE!</v>
      </c>
      <c r="E805" t="e" vm="2">
        <f>[1]!genNormal($E$9,$E$10)</f>
        <v>#VALUE!</v>
      </c>
      <c r="F805" t="e" vm="2">
        <f>[1]!GenLognormal($F$9,$F$10)</f>
        <v>#VALUE!</v>
      </c>
      <c r="G805" t="e" vm="2">
        <f>[1]!genBinomial(1,0.567)</f>
        <v>#VALUE!</v>
      </c>
      <c r="H805" s="13" t="e" vm="1">
        <f t="shared" si="84"/>
        <v>#VALUE!</v>
      </c>
      <c r="I805" s="1">
        <f>Main!$A$28</f>
        <v>546.4568794166978</v>
      </c>
      <c r="J805" s="48" t="e" vm="1">
        <f t="shared" si="85"/>
        <v>#VALUE!</v>
      </c>
      <c r="K805" t="e" vm="1">
        <f t="shared" si="86"/>
        <v>#VALUE!</v>
      </c>
      <c r="L805" s="1">
        <f>Main!$B$28</f>
        <v>543.76347110552581</v>
      </c>
      <c r="M805" s="48" t="e" vm="1">
        <f t="shared" si="87"/>
        <v>#VALUE!</v>
      </c>
      <c r="N805" t="e" vm="1">
        <f t="shared" si="88"/>
        <v>#VALUE!</v>
      </c>
      <c r="O805" s="1">
        <f>Main!$C$28</f>
        <v>549.13290547962629</v>
      </c>
      <c r="P805" s="48" t="e" vm="1">
        <f t="shared" si="89"/>
        <v>#VALUE!</v>
      </c>
      <c r="Q805" t="e" vm="1">
        <f t="shared" si="90"/>
        <v>#VALUE!</v>
      </c>
    </row>
    <row r="806" spans="1:17">
      <c r="A806">
        <v>796</v>
      </c>
      <c r="C806" t="e" vm="2">
        <f>[1]!GenLognormal($C$9,$C$10)</f>
        <v>#VALUE!</v>
      </c>
      <c r="D806" t="e" vm="2">
        <f>[1]!GenLognormal($D$9,$D$10)</f>
        <v>#VALUE!</v>
      </c>
      <c r="E806" t="e" vm="2">
        <f>[1]!genNormal($E$9,$E$10)</f>
        <v>#VALUE!</v>
      </c>
      <c r="F806" t="e" vm="2">
        <f>[1]!GenLognormal($F$9,$F$10)</f>
        <v>#VALUE!</v>
      </c>
      <c r="G806" t="e" vm="2">
        <f>[1]!genBinomial(1,0.567)</f>
        <v>#VALUE!</v>
      </c>
      <c r="H806" s="13" t="e" vm="1">
        <f t="shared" si="84"/>
        <v>#VALUE!</v>
      </c>
      <c r="I806" s="1">
        <f>Main!$A$28</f>
        <v>546.4568794166978</v>
      </c>
      <c r="J806" s="48" t="e" vm="1">
        <f t="shared" si="85"/>
        <v>#VALUE!</v>
      </c>
      <c r="K806" t="e" vm="1">
        <f t="shared" si="86"/>
        <v>#VALUE!</v>
      </c>
      <c r="L806" s="1">
        <f>Main!$B$28</f>
        <v>543.76347110552581</v>
      </c>
      <c r="M806" s="48" t="e" vm="1">
        <f t="shared" si="87"/>
        <v>#VALUE!</v>
      </c>
      <c r="N806" t="e" vm="1">
        <f t="shared" si="88"/>
        <v>#VALUE!</v>
      </c>
      <c r="O806" s="1">
        <f>Main!$C$28</f>
        <v>549.13290547962629</v>
      </c>
      <c r="P806" s="48" t="e" vm="1">
        <f t="shared" si="89"/>
        <v>#VALUE!</v>
      </c>
      <c r="Q806" t="e" vm="1">
        <f t="shared" si="90"/>
        <v>#VALUE!</v>
      </c>
    </row>
    <row r="807" spans="1:17">
      <c r="A807">
        <v>797</v>
      </c>
      <c r="C807" t="e" vm="2">
        <f>[1]!GenLognormal($C$9,$C$10)</f>
        <v>#VALUE!</v>
      </c>
      <c r="D807" t="e" vm="2">
        <f>[1]!GenLognormal($D$9,$D$10)</f>
        <v>#VALUE!</v>
      </c>
      <c r="E807" t="e" vm="2">
        <f>[1]!genNormal($E$9,$E$10)</f>
        <v>#VALUE!</v>
      </c>
      <c r="F807" t="e" vm="2">
        <f>[1]!GenLognormal($F$9,$F$10)</f>
        <v>#VALUE!</v>
      </c>
      <c r="G807" t="e" vm="2">
        <f>[1]!genBinomial(1,0.567)</f>
        <v>#VALUE!</v>
      </c>
      <c r="H807" s="13" t="e" vm="1">
        <f t="shared" si="84"/>
        <v>#VALUE!</v>
      </c>
      <c r="I807" s="1">
        <f>Main!$A$28</f>
        <v>546.4568794166978</v>
      </c>
      <c r="J807" s="48" t="e" vm="1">
        <f t="shared" si="85"/>
        <v>#VALUE!</v>
      </c>
      <c r="K807" t="e" vm="1">
        <f t="shared" si="86"/>
        <v>#VALUE!</v>
      </c>
      <c r="L807" s="1">
        <f>Main!$B$28</f>
        <v>543.76347110552581</v>
      </c>
      <c r="M807" s="48" t="e" vm="1">
        <f t="shared" si="87"/>
        <v>#VALUE!</v>
      </c>
      <c r="N807" t="e" vm="1">
        <f t="shared" si="88"/>
        <v>#VALUE!</v>
      </c>
      <c r="O807" s="1">
        <f>Main!$C$28</f>
        <v>549.13290547962629</v>
      </c>
      <c r="P807" s="48" t="e" vm="1">
        <f t="shared" si="89"/>
        <v>#VALUE!</v>
      </c>
      <c r="Q807" t="e" vm="1">
        <f t="shared" si="90"/>
        <v>#VALUE!</v>
      </c>
    </row>
    <row r="808" spans="1:17">
      <c r="A808">
        <v>798</v>
      </c>
      <c r="C808" t="e" vm="2">
        <f>[1]!GenLognormal($C$9,$C$10)</f>
        <v>#VALUE!</v>
      </c>
      <c r="D808" t="e" vm="2">
        <f>[1]!GenLognormal($D$9,$D$10)</f>
        <v>#VALUE!</v>
      </c>
      <c r="E808" t="e" vm="2">
        <f>[1]!genNormal($E$9,$E$10)</f>
        <v>#VALUE!</v>
      </c>
      <c r="F808" t="e" vm="2">
        <f>[1]!GenLognormal($F$9,$F$10)</f>
        <v>#VALUE!</v>
      </c>
      <c r="G808" t="e" vm="2">
        <f>[1]!genBinomial(1,0.567)</f>
        <v>#VALUE!</v>
      </c>
      <c r="H808" s="13" t="e" vm="1">
        <f t="shared" si="84"/>
        <v>#VALUE!</v>
      </c>
      <c r="I808" s="1">
        <f>Main!$A$28</f>
        <v>546.4568794166978</v>
      </c>
      <c r="J808" s="48" t="e" vm="1">
        <f t="shared" si="85"/>
        <v>#VALUE!</v>
      </c>
      <c r="K808" t="e" vm="1">
        <f t="shared" si="86"/>
        <v>#VALUE!</v>
      </c>
      <c r="L808" s="1">
        <f>Main!$B$28</f>
        <v>543.76347110552581</v>
      </c>
      <c r="M808" s="48" t="e" vm="1">
        <f t="shared" si="87"/>
        <v>#VALUE!</v>
      </c>
      <c r="N808" t="e" vm="1">
        <f t="shared" si="88"/>
        <v>#VALUE!</v>
      </c>
      <c r="O808" s="1">
        <f>Main!$C$28</f>
        <v>549.13290547962629</v>
      </c>
      <c r="P808" s="48" t="e" vm="1">
        <f t="shared" si="89"/>
        <v>#VALUE!</v>
      </c>
      <c r="Q808" t="e" vm="1">
        <f t="shared" si="90"/>
        <v>#VALUE!</v>
      </c>
    </row>
    <row r="809" spans="1:17">
      <c r="A809">
        <v>799</v>
      </c>
      <c r="C809" t="e" vm="2">
        <f>[1]!GenLognormal($C$9,$C$10)</f>
        <v>#VALUE!</v>
      </c>
      <c r="D809" t="e" vm="2">
        <f>[1]!GenLognormal($D$9,$D$10)</f>
        <v>#VALUE!</v>
      </c>
      <c r="E809" t="e" vm="2">
        <f>[1]!genNormal($E$9,$E$10)</f>
        <v>#VALUE!</v>
      </c>
      <c r="F809" t="e" vm="2">
        <f>[1]!GenLognormal($F$9,$F$10)</f>
        <v>#VALUE!</v>
      </c>
      <c r="G809" t="e" vm="2">
        <f>[1]!genBinomial(1,0.567)</f>
        <v>#VALUE!</v>
      </c>
      <c r="H809" s="13" t="e" vm="1">
        <f t="shared" si="84"/>
        <v>#VALUE!</v>
      </c>
      <c r="I809" s="1">
        <f>Main!$A$28</f>
        <v>546.4568794166978</v>
      </c>
      <c r="J809" s="48" t="e" vm="1">
        <f t="shared" si="85"/>
        <v>#VALUE!</v>
      </c>
      <c r="K809" t="e" vm="1">
        <f t="shared" si="86"/>
        <v>#VALUE!</v>
      </c>
      <c r="L809" s="1">
        <f>Main!$B$28</f>
        <v>543.76347110552581</v>
      </c>
      <c r="M809" s="48" t="e" vm="1">
        <f t="shared" si="87"/>
        <v>#VALUE!</v>
      </c>
      <c r="N809" t="e" vm="1">
        <f t="shared" si="88"/>
        <v>#VALUE!</v>
      </c>
      <c r="O809" s="1">
        <f>Main!$C$28</f>
        <v>549.13290547962629</v>
      </c>
      <c r="P809" s="48" t="e" vm="1">
        <f t="shared" si="89"/>
        <v>#VALUE!</v>
      </c>
      <c r="Q809" t="e" vm="1">
        <f t="shared" si="90"/>
        <v>#VALUE!</v>
      </c>
    </row>
    <row r="810" spans="1:17">
      <c r="A810">
        <v>800</v>
      </c>
      <c r="C810" t="e" vm="2">
        <f>[1]!GenLognormal($C$9,$C$10)</f>
        <v>#VALUE!</v>
      </c>
      <c r="D810" t="e" vm="2">
        <f>[1]!GenLognormal($D$9,$D$10)</f>
        <v>#VALUE!</v>
      </c>
      <c r="E810" t="e" vm="2">
        <f>[1]!genNormal($E$9,$E$10)</f>
        <v>#VALUE!</v>
      </c>
      <c r="F810" t="e" vm="2">
        <f>[1]!GenLognormal($F$9,$F$10)</f>
        <v>#VALUE!</v>
      </c>
      <c r="G810" t="e" vm="2">
        <f>[1]!genBinomial(1,0.567)</f>
        <v>#VALUE!</v>
      </c>
      <c r="H810" s="13" t="e" vm="1">
        <f t="shared" si="84"/>
        <v>#VALUE!</v>
      </c>
      <c r="I810" s="1">
        <f>Main!$A$28</f>
        <v>546.4568794166978</v>
      </c>
      <c r="J810" s="48" t="e" vm="1">
        <f t="shared" si="85"/>
        <v>#VALUE!</v>
      </c>
      <c r="K810" t="e" vm="1">
        <f t="shared" si="86"/>
        <v>#VALUE!</v>
      </c>
      <c r="L810" s="1">
        <f>Main!$B$28</f>
        <v>543.76347110552581</v>
      </c>
      <c r="M810" s="48" t="e" vm="1">
        <f t="shared" si="87"/>
        <v>#VALUE!</v>
      </c>
      <c r="N810" t="e" vm="1">
        <f t="shared" si="88"/>
        <v>#VALUE!</v>
      </c>
      <c r="O810" s="1">
        <f>Main!$C$28</f>
        <v>549.13290547962629</v>
      </c>
      <c r="P810" s="48" t="e" vm="1">
        <f t="shared" si="89"/>
        <v>#VALUE!</v>
      </c>
      <c r="Q810" t="e" vm="1">
        <f t="shared" si="90"/>
        <v>#VALUE!</v>
      </c>
    </row>
    <row r="811" spans="1:17">
      <c r="A811">
        <v>801</v>
      </c>
      <c r="C811" t="e" vm="2">
        <f>[1]!GenLognormal($C$9,$C$10)</f>
        <v>#VALUE!</v>
      </c>
      <c r="D811" t="e" vm="2">
        <f>[1]!GenLognormal($D$9,$D$10)</f>
        <v>#VALUE!</v>
      </c>
      <c r="E811" t="e" vm="2">
        <f>[1]!genNormal($E$9,$E$10)</f>
        <v>#VALUE!</v>
      </c>
      <c r="F811" t="e" vm="2">
        <f>[1]!GenLognormal($F$9,$F$10)</f>
        <v>#VALUE!</v>
      </c>
      <c r="G811" t="e" vm="2">
        <f>[1]!genBinomial(1,0.567)</f>
        <v>#VALUE!</v>
      </c>
      <c r="H811" s="13" t="e" vm="1">
        <f t="shared" si="84"/>
        <v>#VALUE!</v>
      </c>
      <c r="I811" s="1">
        <f>Main!$A$28</f>
        <v>546.4568794166978</v>
      </c>
      <c r="J811" s="48" t="e" vm="1">
        <f t="shared" si="85"/>
        <v>#VALUE!</v>
      </c>
      <c r="K811" t="e" vm="1">
        <f t="shared" si="86"/>
        <v>#VALUE!</v>
      </c>
      <c r="L811" s="1">
        <f>Main!$B$28</f>
        <v>543.76347110552581</v>
      </c>
      <c r="M811" s="48" t="e" vm="1">
        <f t="shared" si="87"/>
        <v>#VALUE!</v>
      </c>
      <c r="N811" t="e" vm="1">
        <f t="shared" si="88"/>
        <v>#VALUE!</v>
      </c>
      <c r="O811" s="1">
        <f>Main!$C$28</f>
        <v>549.13290547962629</v>
      </c>
      <c r="P811" s="48" t="e" vm="1">
        <f t="shared" si="89"/>
        <v>#VALUE!</v>
      </c>
      <c r="Q811" t="e" vm="1">
        <f t="shared" si="90"/>
        <v>#VALUE!</v>
      </c>
    </row>
    <row r="812" spans="1:17">
      <c r="A812">
        <v>802</v>
      </c>
      <c r="C812" t="e" vm="2">
        <f>[1]!GenLognormal($C$9,$C$10)</f>
        <v>#VALUE!</v>
      </c>
      <c r="D812" t="e" vm="2">
        <f>[1]!GenLognormal($D$9,$D$10)</f>
        <v>#VALUE!</v>
      </c>
      <c r="E812" t="e" vm="2">
        <f>[1]!genNormal($E$9,$E$10)</f>
        <v>#VALUE!</v>
      </c>
      <c r="F812" t="e" vm="2">
        <f>[1]!GenLognormal($F$9,$F$10)</f>
        <v>#VALUE!</v>
      </c>
      <c r="G812" t="e" vm="2">
        <f>[1]!genBinomial(1,0.567)</f>
        <v>#VALUE!</v>
      </c>
      <c r="H812" s="13" t="e" vm="1">
        <f t="shared" si="84"/>
        <v>#VALUE!</v>
      </c>
      <c r="I812" s="1">
        <f>Main!$A$28</f>
        <v>546.4568794166978</v>
      </c>
      <c r="J812" s="48" t="e" vm="1">
        <f t="shared" si="85"/>
        <v>#VALUE!</v>
      </c>
      <c r="K812" t="e" vm="1">
        <f t="shared" si="86"/>
        <v>#VALUE!</v>
      </c>
      <c r="L812" s="1">
        <f>Main!$B$28</f>
        <v>543.76347110552581</v>
      </c>
      <c r="M812" s="48" t="e" vm="1">
        <f t="shared" si="87"/>
        <v>#VALUE!</v>
      </c>
      <c r="N812" t="e" vm="1">
        <f t="shared" si="88"/>
        <v>#VALUE!</v>
      </c>
      <c r="O812" s="1">
        <f>Main!$C$28</f>
        <v>549.13290547962629</v>
      </c>
      <c r="P812" s="48" t="e" vm="1">
        <f t="shared" si="89"/>
        <v>#VALUE!</v>
      </c>
      <c r="Q812" t="e" vm="1">
        <f t="shared" si="90"/>
        <v>#VALUE!</v>
      </c>
    </row>
    <row r="813" spans="1:17">
      <c r="A813">
        <v>803</v>
      </c>
      <c r="C813" t="e" vm="2">
        <f>[1]!GenLognormal($C$9,$C$10)</f>
        <v>#VALUE!</v>
      </c>
      <c r="D813" t="e" vm="2">
        <f>[1]!GenLognormal($D$9,$D$10)</f>
        <v>#VALUE!</v>
      </c>
      <c r="E813" t="e" vm="2">
        <f>[1]!genNormal($E$9,$E$10)</f>
        <v>#VALUE!</v>
      </c>
      <c r="F813" t="e" vm="2">
        <f>[1]!GenLognormal($F$9,$F$10)</f>
        <v>#VALUE!</v>
      </c>
      <c r="G813" t="e" vm="2">
        <f>[1]!genBinomial(1,0.567)</f>
        <v>#VALUE!</v>
      </c>
      <c r="H813" s="13" t="e" vm="1">
        <f t="shared" si="84"/>
        <v>#VALUE!</v>
      </c>
      <c r="I813" s="1">
        <f>Main!$A$28</f>
        <v>546.4568794166978</v>
      </c>
      <c r="J813" s="48" t="e" vm="1">
        <f t="shared" si="85"/>
        <v>#VALUE!</v>
      </c>
      <c r="K813" t="e" vm="1">
        <f t="shared" si="86"/>
        <v>#VALUE!</v>
      </c>
      <c r="L813" s="1">
        <f>Main!$B$28</f>
        <v>543.76347110552581</v>
      </c>
      <c r="M813" s="48" t="e" vm="1">
        <f t="shared" si="87"/>
        <v>#VALUE!</v>
      </c>
      <c r="N813" t="e" vm="1">
        <f t="shared" si="88"/>
        <v>#VALUE!</v>
      </c>
      <c r="O813" s="1">
        <f>Main!$C$28</f>
        <v>549.13290547962629</v>
      </c>
      <c r="P813" s="48" t="e" vm="1">
        <f t="shared" si="89"/>
        <v>#VALUE!</v>
      </c>
      <c r="Q813" t="e" vm="1">
        <f t="shared" si="90"/>
        <v>#VALUE!</v>
      </c>
    </row>
    <row r="814" spans="1:17">
      <c r="A814">
        <v>804</v>
      </c>
      <c r="C814" t="e" vm="2">
        <f>[1]!GenLognormal($C$9,$C$10)</f>
        <v>#VALUE!</v>
      </c>
      <c r="D814" t="e" vm="2">
        <f>[1]!GenLognormal($D$9,$D$10)</f>
        <v>#VALUE!</v>
      </c>
      <c r="E814" t="e" vm="2">
        <f>[1]!genNormal($E$9,$E$10)</f>
        <v>#VALUE!</v>
      </c>
      <c r="F814" t="e" vm="2">
        <f>[1]!GenLognormal($F$9,$F$10)</f>
        <v>#VALUE!</v>
      </c>
      <c r="G814" t="e" vm="2">
        <f>[1]!genBinomial(1,0.567)</f>
        <v>#VALUE!</v>
      </c>
      <c r="H814" s="13" t="e" vm="1">
        <f t="shared" si="84"/>
        <v>#VALUE!</v>
      </c>
      <c r="I814" s="1">
        <f>Main!$A$28</f>
        <v>546.4568794166978</v>
      </c>
      <c r="J814" s="48" t="e" vm="1">
        <f t="shared" si="85"/>
        <v>#VALUE!</v>
      </c>
      <c r="K814" t="e" vm="1">
        <f t="shared" si="86"/>
        <v>#VALUE!</v>
      </c>
      <c r="L814" s="1">
        <f>Main!$B$28</f>
        <v>543.76347110552581</v>
      </c>
      <c r="M814" s="48" t="e" vm="1">
        <f t="shared" si="87"/>
        <v>#VALUE!</v>
      </c>
      <c r="N814" t="e" vm="1">
        <f t="shared" si="88"/>
        <v>#VALUE!</v>
      </c>
      <c r="O814" s="1">
        <f>Main!$C$28</f>
        <v>549.13290547962629</v>
      </c>
      <c r="P814" s="48" t="e" vm="1">
        <f t="shared" si="89"/>
        <v>#VALUE!</v>
      </c>
      <c r="Q814" t="e" vm="1">
        <f t="shared" si="90"/>
        <v>#VALUE!</v>
      </c>
    </row>
    <row r="815" spans="1:17">
      <c r="A815">
        <v>805</v>
      </c>
      <c r="C815" t="e" vm="2">
        <f>[1]!GenLognormal($C$9,$C$10)</f>
        <v>#VALUE!</v>
      </c>
      <c r="D815" t="e" vm="2">
        <f>[1]!GenLognormal($D$9,$D$10)</f>
        <v>#VALUE!</v>
      </c>
      <c r="E815" t="e" vm="2">
        <f>[1]!genNormal($E$9,$E$10)</f>
        <v>#VALUE!</v>
      </c>
      <c r="F815" t="e" vm="2">
        <f>[1]!GenLognormal($F$9,$F$10)</f>
        <v>#VALUE!</v>
      </c>
      <c r="G815" t="e" vm="2">
        <f>[1]!genBinomial(1,0.567)</f>
        <v>#VALUE!</v>
      </c>
      <c r="H815" s="13" t="e" vm="1">
        <f t="shared" si="84"/>
        <v>#VALUE!</v>
      </c>
      <c r="I815" s="1">
        <f>Main!$A$28</f>
        <v>546.4568794166978</v>
      </c>
      <c r="J815" s="48" t="e" vm="1">
        <f t="shared" si="85"/>
        <v>#VALUE!</v>
      </c>
      <c r="K815" t="e" vm="1">
        <f t="shared" si="86"/>
        <v>#VALUE!</v>
      </c>
      <c r="L815" s="1">
        <f>Main!$B$28</f>
        <v>543.76347110552581</v>
      </c>
      <c r="M815" s="48" t="e" vm="1">
        <f t="shared" si="87"/>
        <v>#VALUE!</v>
      </c>
      <c r="N815" t="e" vm="1">
        <f t="shared" si="88"/>
        <v>#VALUE!</v>
      </c>
      <c r="O815" s="1">
        <f>Main!$C$28</f>
        <v>549.13290547962629</v>
      </c>
      <c r="P815" s="48" t="e" vm="1">
        <f t="shared" si="89"/>
        <v>#VALUE!</v>
      </c>
      <c r="Q815" t="e" vm="1">
        <f t="shared" si="90"/>
        <v>#VALUE!</v>
      </c>
    </row>
    <row r="816" spans="1:17">
      <c r="A816">
        <v>806</v>
      </c>
      <c r="C816" t="e" vm="2">
        <f>[1]!GenLognormal($C$9,$C$10)</f>
        <v>#VALUE!</v>
      </c>
      <c r="D816" t="e" vm="2">
        <f>[1]!GenLognormal($D$9,$D$10)</f>
        <v>#VALUE!</v>
      </c>
      <c r="E816" t="e" vm="2">
        <f>[1]!genNormal($E$9,$E$10)</f>
        <v>#VALUE!</v>
      </c>
      <c r="F816" t="e" vm="2">
        <f>[1]!GenLognormal($F$9,$F$10)</f>
        <v>#VALUE!</v>
      </c>
      <c r="G816" t="e" vm="2">
        <f>[1]!genBinomial(1,0.567)</f>
        <v>#VALUE!</v>
      </c>
      <c r="H816" s="13" t="e" vm="1">
        <f t="shared" si="84"/>
        <v>#VALUE!</v>
      </c>
      <c r="I816" s="1">
        <f>Main!$A$28</f>
        <v>546.4568794166978</v>
      </c>
      <c r="J816" s="48" t="e" vm="1">
        <f t="shared" si="85"/>
        <v>#VALUE!</v>
      </c>
      <c r="K816" t="e" vm="1">
        <f t="shared" si="86"/>
        <v>#VALUE!</v>
      </c>
      <c r="L816" s="1">
        <f>Main!$B$28</f>
        <v>543.76347110552581</v>
      </c>
      <c r="M816" s="48" t="e" vm="1">
        <f t="shared" si="87"/>
        <v>#VALUE!</v>
      </c>
      <c r="N816" t="e" vm="1">
        <f t="shared" si="88"/>
        <v>#VALUE!</v>
      </c>
      <c r="O816" s="1">
        <f>Main!$C$28</f>
        <v>549.13290547962629</v>
      </c>
      <c r="P816" s="48" t="e" vm="1">
        <f t="shared" si="89"/>
        <v>#VALUE!</v>
      </c>
      <c r="Q816" t="e" vm="1">
        <f t="shared" si="90"/>
        <v>#VALUE!</v>
      </c>
    </row>
    <row r="817" spans="1:17">
      <c r="A817">
        <v>807</v>
      </c>
      <c r="C817" t="e" vm="2">
        <f>[1]!GenLognormal($C$9,$C$10)</f>
        <v>#VALUE!</v>
      </c>
      <c r="D817" t="e" vm="2">
        <f>[1]!GenLognormal($D$9,$D$10)</f>
        <v>#VALUE!</v>
      </c>
      <c r="E817" t="e" vm="2">
        <f>[1]!genNormal($E$9,$E$10)</f>
        <v>#VALUE!</v>
      </c>
      <c r="F817" t="e" vm="2">
        <f>[1]!GenLognormal($F$9,$F$10)</f>
        <v>#VALUE!</v>
      </c>
      <c r="G817" t="e" vm="2">
        <f>[1]!genBinomial(1,0.567)</f>
        <v>#VALUE!</v>
      </c>
      <c r="H817" s="13" t="e" vm="1">
        <f t="shared" si="84"/>
        <v>#VALUE!</v>
      </c>
      <c r="I817" s="1">
        <f>Main!$A$28</f>
        <v>546.4568794166978</v>
      </c>
      <c r="J817" s="48" t="e" vm="1">
        <f t="shared" si="85"/>
        <v>#VALUE!</v>
      </c>
      <c r="K817" t="e" vm="1">
        <f t="shared" si="86"/>
        <v>#VALUE!</v>
      </c>
      <c r="L817" s="1">
        <f>Main!$B$28</f>
        <v>543.76347110552581</v>
      </c>
      <c r="M817" s="48" t="e" vm="1">
        <f t="shared" si="87"/>
        <v>#VALUE!</v>
      </c>
      <c r="N817" t="e" vm="1">
        <f t="shared" si="88"/>
        <v>#VALUE!</v>
      </c>
      <c r="O817" s="1">
        <f>Main!$C$28</f>
        <v>549.13290547962629</v>
      </c>
      <c r="P817" s="48" t="e" vm="1">
        <f t="shared" si="89"/>
        <v>#VALUE!</v>
      </c>
      <c r="Q817" t="e" vm="1">
        <f t="shared" si="90"/>
        <v>#VALUE!</v>
      </c>
    </row>
    <row r="818" spans="1:17">
      <c r="A818">
        <v>808</v>
      </c>
      <c r="C818" t="e" vm="2">
        <f>[1]!GenLognormal($C$9,$C$10)</f>
        <v>#VALUE!</v>
      </c>
      <c r="D818" t="e" vm="2">
        <f>[1]!GenLognormal($D$9,$D$10)</f>
        <v>#VALUE!</v>
      </c>
      <c r="E818" t="e" vm="2">
        <f>[1]!genNormal($E$9,$E$10)</f>
        <v>#VALUE!</v>
      </c>
      <c r="F818" t="e" vm="2">
        <f>[1]!GenLognormal($F$9,$F$10)</f>
        <v>#VALUE!</v>
      </c>
      <c r="G818" t="e" vm="2">
        <f>[1]!genBinomial(1,0.567)</f>
        <v>#VALUE!</v>
      </c>
      <c r="H818" s="13" t="e" vm="1">
        <f t="shared" si="84"/>
        <v>#VALUE!</v>
      </c>
      <c r="I818" s="1">
        <f>Main!$A$28</f>
        <v>546.4568794166978</v>
      </c>
      <c r="J818" s="48" t="e" vm="1">
        <f t="shared" si="85"/>
        <v>#VALUE!</v>
      </c>
      <c r="K818" t="e" vm="1">
        <f t="shared" si="86"/>
        <v>#VALUE!</v>
      </c>
      <c r="L818" s="1">
        <f>Main!$B$28</f>
        <v>543.76347110552581</v>
      </c>
      <c r="M818" s="48" t="e" vm="1">
        <f t="shared" si="87"/>
        <v>#VALUE!</v>
      </c>
      <c r="N818" t="e" vm="1">
        <f t="shared" si="88"/>
        <v>#VALUE!</v>
      </c>
      <c r="O818" s="1">
        <f>Main!$C$28</f>
        <v>549.13290547962629</v>
      </c>
      <c r="P818" s="48" t="e" vm="1">
        <f t="shared" si="89"/>
        <v>#VALUE!</v>
      </c>
      <c r="Q818" t="e" vm="1">
        <f t="shared" si="90"/>
        <v>#VALUE!</v>
      </c>
    </row>
    <row r="819" spans="1:17">
      <c r="A819">
        <v>809</v>
      </c>
      <c r="C819" t="e" vm="2">
        <f>[1]!GenLognormal($C$9,$C$10)</f>
        <v>#VALUE!</v>
      </c>
      <c r="D819" t="e" vm="2">
        <f>[1]!GenLognormal($D$9,$D$10)</f>
        <v>#VALUE!</v>
      </c>
      <c r="E819" t="e" vm="2">
        <f>[1]!genNormal($E$9,$E$10)</f>
        <v>#VALUE!</v>
      </c>
      <c r="F819" t="e" vm="2">
        <f>[1]!GenLognormal($F$9,$F$10)</f>
        <v>#VALUE!</v>
      </c>
      <c r="G819" t="e" vm="2">
        <f>[1]!genBinomial(1,0.567)</f>
        <v>#VALUE!</v>
      </c>
      <c r="H819" s="13" t="e" vm="1">
        <f t="shared" si="84"/>
        <v>#VALUE!</v>
      </c>
      <c r="I819" s="1">
        <f>Main!$A$28</f>
        <v>546.4568794166978</v>
      </c>
      <c r="J819" s="48" t="e" vm="1">
        <f t="shared" si="85"/>
        <v>#VALUE!</v>
      </c>
      <c r="K819" t="e" vm="1">
        <f t="shared" si="86"/>
        <v>#VALUE!</v>
      </c>
      <c r="L819" s="1">
        <f>Main!$B$28</f>
        <v>543.76347110552581</v>
      </c>
      <c r="M819" s="48" t="e" vm="1">
        <f t="shared" si="87"/>
        <v>#VALUE!</v>
      </c>
      <c r="N819" t="e" vm="1">
        <f t="shared" si="88"/>
        <v>#VALUE!</v>
      </c>
      <c r="O819" s="1">
        <f>Main!$C$28</f>
        <v>549.13290547962629</v>
      </c>
      <c r="P819" s="48" t="e" vm="1">
        <f t="shared" si="89"/>
        <v>#VALUE!</v>
      </c>
      <c r="Q819" t="e" vm="1">
        <f t="shared" si="90"/>
        <v>#VALUE!</v>
      </c>
    </row>
    <row r="820" spans="1:17">
      <c r="A820">
        <v>810</v>
      </c>
      <c r="C820" t="e" vm="2">
        <f>[1]!GenLognormal($C$9,$C$10)</f>
        <v>#VALUE!</v>
      </c>
      <c r="D820" t="e" vm="2">
        <f>[1]!GenLognormal($D$9,$D$10)</f>
        <v>#VALUE!</v>
      </c>
      <c r="E820" t="e" vm="2">
        <f>[1]!genNormal($E$9,$E$10)</f>
        <v>#VALUE!</v>
      </c>
      <c r="F820" t="e" vm="2">
        <f>[1]!GenLognormal($F$9,$F$10)</f>
        <v>#VALUE!</v>
      </c>
      <c r="G820" t="e" vm="2">
        <f>[1]!genBinomial(1,0.567)</f>
        <v>#VALUE!</v>
      </c>
      <c r="H820" s="13" t="e" vm="1">
        <f t="shared" si="84"/>
        <v>#VALUE!</v>
      </c>
      <c r="I820" s="1">
        <f>Main!$A$28</f>
        <v>546.4568794166978</v>
      </c>
      <c r="J820" s="48" t="e" vm="1">
        <f t="shared" si="85"/>
        <v>#VALUE!</v>
      </c>
      <c r="K820" t="e" vm="1">
        <f t="shared" si="86"/>
        <v>#VALUE!</v>
      </c>
      <c r="L820" s="1">
        <f>Main!$B$28</f>
        <v>543.76347110552581</v>
      </c>
      <c r="M820" s="48" t="e" vm="1">
        <f t="shared" si="87"/>
        <v>#VALUE!</v>
      </c>
      <c r="N820" t="e" vm="1">
        <f t="shared" si="88"/>
        <v>#VALUE!</v>
      </c>
      <c r="O820" s="1">
        <f>Main!$C$28</f>
        <v>549.13290547962629</v>
      </c>
      <c r="P820" s="48" t="e" vm="1">
        <f t="shared" si="89"/>
        <v>#VALUE!</v>
      </c>
      <c r="Q820" t="e" vm="1">
        <f t="shared" si="90"/>
        <v>#VALUE!</v>
      </c>
    </row>
    <row r="821" spans="1:17">
      <c r="A821">
        <v>811</v>
      </c>
      <c r="C821" t="e" vm="2">
        <f>[1]!GenLognormal($C$9,$C$10)</f>
        <v>#VALUE!</v>
      </c>
      <c r="D821" t="e" vm="2">
        <f>[1]!GenLognormal($D$9,$D$10)</f>
        <v>#VALUE!</v>
      </c>
      <c r="E821" t="e" vm="2">
        <f>[1]!genNormal($E$9,$E$10)</f>
        <v>#VALUE!</v>
      </c>
      <c r="F821" t="e" vm="2">
        <f>[1]!GenLognormal($F$9,$F$10)</f>
        <v>#VALUE!</v>
      </c>
      <c r="G821" t="e" vm="2">
        <f>[1]!genBinomial(1,0.567)</f>
        <v>#VALUE!</v>
      </c>
      <c r="H821" s="13" t="e" vm="1">
        <f t="shared" si="84"/>
        <v>#VALUE!</v>
      </c>
      <c r="I821" s="1">
        <f>Main!$A$28</f>
        <v>546.4568794166978</v>
      </c>
      <c r="J821" s="48" t="e" vm="1">
        <f t="shared" si="85"/>
        <v>#VALUE!</v>
      </c>
      <c r="K821" t="e" vm="1">
        <f t="shared" si="86"/>
        <v>#VALUE!</v>
      </c>
      <c r="L821" s="1">
        <f>Main!$B$28</f>
        <v>543.76347110552581</v>
      </c>
      <c r="M821" s="48" t="e" vm="1">
        <f t="shared" si="87"/>
        <v>#VALUE!</v>
      </c>
      <c r="N821" t="e" vm="1">
        <f t="shared" si="88"/>
        <v>#VALUE!</v>
      </c>
      <c r="O821" s="1">
        <f>Main!$C$28</f>
        <v>549.13290547962629</v>
      </c>
      <c r="P821" s="48" t="e" vm="1">
        <f t="shared" si="89"/>
        <v>#VALUE!</v>
      </c>
      <c r="Q821" t="e" vm="1">
        <f t="shared" si="90"/>
        <v>#VALUE!</v>
      </c>
    </row>
    <row r="822" spans="1:17">
      <c r="A822">
        <v>812</v>
      </c>
      <c r="C822" t="e" vm="2">
        <f>[1]!GenLognormal($C$9,$C$10)</f>
        <v>#VALUE!</v>
      </c>
      <c r="D822" t="e" vm="2">
        <f>[1]!GenLognormal($D$9,$D$10)</f>
        <v>#VALUE!</v>
      </c>
      <c r="E822" t="e" vm="2">
        <f>[1]!genNormal($E$9,$E$10)</f>
        <v>#VALUE!</v>
      </c>
      <c r="F822" t="e" vm="2">
        <f>[1]!GenLognormal($F$9,$F$10)</f>
        <v>#VALUE!</v>
      </c>
      <c r="G822" t="e" vm="2">
        <f>[1]!genBinomial(1,0.567)</f>
        <v>#VALUE!</v>
      </c>
      <c r="H822" s="13" t="e" vm="1">
        <f t="shared" si="84"/>
        <v>#VALUE!</v>
      </c>
      <c r="I822" s="1">
        <f>Main!$A$28</f>
        <v>546.4568794166978</v>
      </c>
      <c r="J822" s="48" t="e" vm="1">
        <f t="shared" si="85"/>
        <v>#VALUE!</v>
      </c>
      <c r="K822" t="e" vm="1">
        <f t="shared" si="86"/>
        <v>#VALUE!</v>
      </c>
      <c r="L822" s="1">
        <f>Main!$B$28</f>
        <v>543.76347110552581</v>
      </c>
      <c r="M822" s="48" t="e" vm="1">
        <f t="shared" si="87"/>
        <v>#VALUE!</v>
      </c>
      <c r="N822" t="e" vm="1">
        <f t="shared" si="88"/>
        <v>#VALUE!</v>
      </c>
      <c r="O822" s="1">
        <f>Main!$C$28</f>
        <v>549.13290547962629</v>
      </c>
      <c r="P822" s="48" t="e" vm="1">
        <f t="shared" si="89"/>
        <v>#VALUE!</v>
      </c>
      <c r="Q822" t="e" vm="1">
        <f t="shared" si="90"/>
        <v>#VALUE!</v>
      </c>
    </row>
    <row r="823" spans="1:17">
      <c r="A823">
        <v>813</v>
      </c>
      <c r="C823" t="e" vm="2">
        <f>[1]!GenLognormal($C$9,$C$10)</f>
        <v>#VALUE!</v>
      </c>
      <c r="D823" t="e" vm="2">
        <f>[1]!GenLognormal($D$9,$D$10)</f>
        <v>#VALUE!</v>
      </c>
      <c r="E823" t="e" vm="2">
        <f>[1]!genNormal($E$9,$E$10)</f>
        <v>#VALUE!</v>
      </c>
      <c r="F823" t="e" vm="2">
        <f>[1]!GenLognormal($F$9,$F$10)</f>
        <v>#VALUE!</v>
      </c>
      <c r="G823" t="e" vm="2">
        <f>[1]!genBinomial(1,0.567)</f>
        <v>#VALUE!</v>
      </c>
      <c r="H823" s="13" t="e" vm="1">
        <f t="shared" si="84"/>
        <v>#VALUE!</v>
      </c>
      <c r="I823" s="1">
        <f>Main!$A$28</f>
        <v>546.4568794166978</v>
      </c>
      <c r="J823" s="48" t="e" vm="1">
        <f t="shared" si="85"/>
        <v>#VALUE!</v>
      </c>
      <c r="K823" t="e" vm="1">
        <f t="shared" si="86"/>
        <v>#VALUE!</v>
      </c>
      <c r="L823" s="1">
        <f>Main!$B$28</f>
        <v>543.76347110552581</v>
      </c>
      <c r="M823" s="48" t="e" vm="1">
        <f t="shared" si="87"/>
        <v>#VALUE!</v>
      </c>
      <c r="N823" t="e" vm="1">
        <f t="shared" si="88"/>
        <v>#VALUE!</v>
      </c>
      <c r="O823" s="1">
        <f>Main!$C$28</f>
        <v>549.13290547962629</v>
      </c>
      <c r="P823" s="48" t="e" vm="1">
        <f t="shared" si="89"/>
        <v>#VALUE!</v>
      </c>
      <c r="Q823" t="e" vm="1">
        <f t="shared" si="90"/>
        <v>#VALUE!</v>
      </c>
    </row>
    <row r="824" spans="1:17">
      <c r="A824">
        <v>814</v>
      </c>
      <c r="C824" t="e" vm="2">
        <f>[1]!GenLognormal($C$9,$C$10)</f>
        <v>#VALUE!</v>
      </c>
      <c r="D824" t="e" vm="2">
        <f>[1]!GenLognormal($D$9,$D$10)</f>
        <v>#VALUE!</v>
      </c>
      <c r="E824" t="e" vm="2">
        <f>[1]!genNormal($E$9,$E$10)</f>
        <v>#VALUE!</v>
      </c>
      <c r="F824" t="e" vm="2">
        <f>[1]!GenLognormal($F$9,$F$10)</f>
        <v>#VALUE!</v>
      </c>
      <c r="G824" t="e" vm="2">
        <f>[1]!genBinomial(1,0.567)</f>
        <v>#VALUE!</v>
      </c>
      <c r="H824" s="13" t="e" vm="1">
        <f t="shared" si="84"/>
        <v>#VALUE!</v>
      </c>
      <c r="I824" s="1">
        <f>Main!$A$28</f>
        <v>546.4568794166978</v>
      </c>
      <c r="J824" s="48" t="e" vm="1">
        <f t="shared" si="85"/>
        <v>#VALUE!</v>
      </c>
      <c r="K824" t="e" vm="1">
        <f t="shared" si="86"/>
        <v>#VALUE!</v>
      </c>
      <c r="L824" s="1">
        <f>Main!$B$28</f>
        <v>543.76347110552581</v>
      </c>
      <c r="M824" s="48" t="e" vm="1">
        <f t="shared" si="87"/>
        <v>#VALUE!</v>
      </c>
      <c r="N824" t="e" vm="1">
        <f t="shared" si="88"/>
        <v>#VALUE!</v>
      </c>
      <c r="O824" s="1">
        <f>Main!$C$28</f>
        <v>549.13290547962629</v>
      </c>
      <c r="P824" s="48" t="e" vm="1">
        <f t="shared" si="89"/>
        <v>#VALUE!</v>
      </c>
      <c r="Q824" t="e" vm="1">
        <f t="shared" si="90"/>
        <v>#VALUE!</v>
      </c>
    </row>
    <row r="825" spans="1:17">
      <c r="A825">
        <v>815</v>
      </c>
      <c r="C825" t="e" vm="2">
        <f>[1]!GenLognormal($C$9,$C$10)</f>
        <v>#VALUE!</v>
      </c>
      <c r="D825" t="e" vm="2">
        <f>[1]!GenLognormal($D$9,$D$10)</f>
        <v>#VALUE!</v>
      </c>
      <c r="E825" t="e" vm="2">
        <f>[1]!genNormal($E$9,$E$10)</f>
        <v>#VALUE!</v>
      </c>
      <c r="F825" t="e" vm="2">
        <f>[1]!GenLognormal($F$9,$F$10)</f>
        <v>#VALUE!</v>
      </c>
      <c r="G825" t="e" vm="2">
        <f>[1]!genBinomial(1,0.567)</f>
        <v>#VALUE!</v>
      </c>
      <c r="H825" s="13" t="e" vm="1">
        <f t="shared" si="84"/>
        <v>#VALUE!</v>
      </c>
      <c r="I825" s="1">
        <f>Main!$A$28</f>
        <v>546.4568794166978</v>
      </c>
      <c r="J825" s="48" t="e" vm="1">
        <f t="shared" si="85"/>
        <v>#VALUE!</v>
      </c>
      <c r="K825" t="e" vm="1">
        <f t="shared" si="86"/>
        <v>#VALUE!</v>
      </c>
      <c r="L825" s="1">
        <f>Main!$B$28</f>
        <v>543.76347110552581</v>
      </c>
      <c r="M825" s="48" t="e" vm="1">
        <f t="shared" si="87"/>
        <v>#VALUE!</v>
      </c>
      <c r="N825" t="e" vm="1">
        <f t="shared" si="88"/>
        <v>#VALUE!</v>
      </c>
      <c r="O825" s="1">
        <f>Main!$C$28</f>
        <v>549.13290547962629</v>
      </c>
      <c r="P825" s="48" t="e" vm="1">
        <f t="shared" si="89"/>
        <v>#VALUE!</v>
      </c>
      <c r="Q825" t="e" vm="1">
        <f t="shared" si="90"/>
        <v>#VALUE!</v>
      </c>
    </row>
    <row r="826" spans="1:17">
      <c r="A826">
        <v>816</v>
      </c>
      <c r="C826" t="e" vm="2">
        <f>[1]!GenLognormal($C$9,$C$10)</f>
        <v>#VALUE!</v>
      </c>
      <c r="D826" t="e" vm="2">
        <f>[1]!GenLognormal($D$9,$D$10)</f>
        <v>#VALUE!</v>
      </c>
      <c r="E826" t="e" vm="2">
        <f>[1]!genNormal($E$9,$E$10)</f>
        <v>#VALUE!</v>
      </c>
      <c r="F826" t="e" vm="2">
        <f>[1]!GenLognormal($F$9,$F$10)</f>
        <v>#VALUE!</v>
      </c>
      <c r="G826" t="e" vm="2">
        <f>[1]!genBinomial(1,0.567)</f>
        <v>#VALUE!</v>
      </c>
      <c r="H826" s="13" t="e" vm="1">
        <f t="shared" si="84"/>
        <v>#VALUE!</v>
      </c>
      <c r="I826" s="1">
        <f>Main!$A$28</f>
        <v>546.4568794166978</v>
      </c>
      <c r="J826" s="48" t="e" vm="1">
        <f t="shared" si="85"/>
        <v>#VALUE!</v>
      </c>
      <c r="K826" t="e" vm="1">
        <f t="shared" si="86"/>
        <v>#VALUE!</v>
      </c>
      <c r="L826" s="1">
        <f>Main!$B$28</f>
        <v>543.76347110552581</v>
      </c>
      <c r="M826" s="48" t="e" vm="1">
        <f t="shared" si="87"/>
        <v>#VALUE!</v>
      </c>
      <c r="N826" t="e" vm="1">
        <f t="shared" si="88"/>
        <v>#VALUE!</v>
      </c>
      <c r="O826" s="1">
        <f>Main!$C$28</f>
        <v>549.13290547962629</v>
      </c>
      <c r="P826" s="48" t="e" vm="1">
        <f t="shared" si="89"/>
        <v>#VALUE!</v>
      </c>
      <c r="Q826" t="e" vm="1">
        <f t="shared" si="90"/>
        <v>#VALUE!</v>
      </c>
    </row>
    <row r="827" spans="1:17">
      <c r="A827">
        <v>817</v>
      </c>
      <c r="C827" t="e" vm="2">
        <f>[1]!GenLognormal($C$9,$C$10)</f>
        <v>#VALUE!</v>
      </c>
      <c r="D827" t="e" vm="2">
        <f>[1]!GenLognormal($D$9,$D$10)</f>
        <v>#VALUE!</v>
      </c>
      <c r="E827" t="e" vm="2">
        <f>[1]!genNormal($E$9,$E$10)</f>
        <v>#VALUE!</v>
      </c>
      <c r="F827" t="e" vm="2">
        <f>[1]!GenLognormal($F$9,$F$10)</f>
        <v>#VALUE!</v>
      </c>
      <c r="G827" t="e" vm="2">
        <f>[1]!genBinomial(1,0.567)</f>
        <v>#VALUE!</v>
      </c>
      <c r="H827" s="13" t="e" vm="1">
        <f t="shared" si="84"/>
        <v>#VALUE!</v>
      </c>
      <c r="I827" s="1">
        <f>Main!$A$28</f>
        <v>546.4568794166978</v>
      </c>
      <c r="J827" s="48" t="e" vm="1">
        <f t="shared" si="85"/>
        <v>#VALUE!</v>
      </c>
      <c r="K827" t="e" vm="1">
        <f t="shared" si="86"/>
        <v>#VALUE!</v>
      </c>
      <c r="L827" s="1">
        <f>Main!$B$28</f>
        <v>543.76347110552581</v>
      </c>
      <c r="M827" s="48" t="e" vm="1">
        <f t="shared" si="87"/>
        <v>#VALUE!</v>
      </c>
      <c r="N827" t="e" vm="1">
        <f t="shared" si="88"/>
        <v>#VALUE!</v>
      </c>
      <c r="O827" s="1">
        <f>Main!$C$28</f>
        <v>549.13290547962629</v>
      </c>
      <c r="P827" s="48" t="e" vm="1">
        <f t="shared" si="89"/>
        <v>#VALUE!</v>
      </c>
      <c r="Q827" t="e" vm="1">
        <f t="shared" si="90"/>
        <v>#VALUE!</v>
      </c>
    </row>
    <row r="828" spans="1:17">
      <c r="A828">
        <v>818</v>
      </c>
      <c r="C828" t="e" vm="2">
        <f>[1]!GenLognormal($C$9,$C$10)</f>
        <v>#VALUE!</v>
      </c>
      <c r="D828" t="e" vm="2">
        <f>[1]!GenLognormal($D$9,$D$10)</f>
        <v>#VALUE!</v>
      </c>
      <c r="E828" t="e" vm="2">
        <f>[1]!genNormal($E$9,$E$10)</f>
        <v>#VALUE!</v>
      </c>
      <c r="F828" t="e" vm="2">
        <f>[1]!GenLognormal($F$9,$F$10)</f>
        <v>#VALUE!</v>
      </c>
      <c r="G828" t="e" vm="2">
        <f>[1]!genBinomial(1,0.567)</f>
        <v>#VALUE!</v>
      </c>
      <c r="H828" s="13" t="e" vm="1">
        <f t="shared" si="84"/>
        <v>#VALUE!</v>
      </c>
      <c r="I828" s="1">
        <f>Main!$A$28</f>
        <v>546.4568794166978</v>
      </c>
      <c r="J828" s="48" t="e" vm="1">
        <f t="shared" si="85"/>
        <v>#VALUE!</v>
      </c>
      <c r="K828" t="e" vm="1">
        <f t="shared" si="86"/>
        <v>#VALUE!</v>
      </c>
      <c r="L828" s="1">
        <f>Main!$B$28</f>
        <v>543.76347110552581</v>
      </c>
      <c r="M828" s="48" t="e" vm="1">
        <f t="shared" si="87"/>
        <v>#VALUE!</v>
      </c>
      <c r="N828" t="e" vm="1">
        <f t="shared" si="88"/>
        <v>#VALUE!</v>
      </c>
      <c r="O828" s="1">
        <f>Main!$C$28</f>
        <v>549.13290547962629</v>
      </c>
      <c r="P828" s="48" t="e" vm="1">
        <f t="shared" si="89"/>
        <v>#VALUE!</v>
      </c>
      <c r="Q828" t="e" vm="1">
        <f t="shared" si="90"/>
        <v>#VALUE!</v>
      </c>
    </row>
    <row r="829" spans="1:17">
      <c r="A829">
        <v>819</v>
      </c>
      <c r="C829" t="e" vm="2">
        <f>[1]!GenLognormal($C$9,$C$10)</f>
        <v>#VALUE!</v>
      </c>
      <c r="D829" t="e" vm="2">
        <f>[1]!GenLognormal($D$9,$D$10)</f>
        <v>#VALUE!</v>
      </c>
      <c r="E829" t="e" vm="2">
        <f>[1]!genNormal($E$9,$E$10)</f>
        <v>#VALUE!</v>
      </c>
      <c r="F829" t="e" vm="2">
        <f>[1]!GenLognormal($F$9,$F$10)</f>
        <v>#VALUE!</v>
      </c>
      <c r="G829" t="e" vm="2">
        <f>[1]!genBinomial(1,0.567)</f>
        <v>#VALUE!</v>
      </c>
      <c r="H829" s="13" t="e" vm="1">
        <f t="shared" si="84"/>
        <v>#VALUE!</v>
      </c>
      <c r="I829" s="1">
        <f>Main!$A$28</f>
        <v>546.4568794166978</v>
      </c>
      <c r="J829" s="48" t="e" vm="1">
        <f t="shared" si="85"/>
        <v>#VALUE!</v>
      </c>
      <c r="K829" t="e" vm="1">
        <f t="shared" si="86"/>
        <v>#VALUE!</v>
      </c>
      <c r="L829" s="1">
        <f>Main!$B$28</f>
        <v>543.76347110552581</v>
      </c>
      <c r="M829" s="48" t="e" vm="1">
        <f t="shared" si="87"/>
        <v>#VALUE!</v>
      </c>
      <c r="N829" t="e" vm="1">
        <f t="shared" si="88"/>
        <v>#VALUE!</v>
      </c>
      <c r="O829" s="1">
        <f>Main!$C$28</f>
        <v>549.13290547962629</v>
      </c>
      <c r="P829" s="48" t="e" vm="1">
        <f t="shared" si="89"/>
        <v>#VALUE!</v>
      </c>
      <c r="Q829" t="e" vm="1">
        <f t="shared" si="90"/>
        <v>#VALUE!</v>
      </c>
    </row>
    <row r="830" spans="1:17">
      <c r="A830">
        <v>820</v>
      </c>
      <c r="C830" t="e" vm="2">
        <f>[1]!GenLognormal($C$9,$C$10)</f>
        <v>#VALUE!</v>
      </c>
      <c r="D830" t="e" vm="2">
        <f>[1]!GenLognormal($D$9,$D$10)</f>
        <v>#VALUE!</v>
      </c>
      <c r="E830" t="e" vm="2">
        <f>[1]!genNormal($E$9,$E$10)</f>
        <v>#VALUE!</v>
      </c>
      <c r="F830" t="e" vm="2">
        <f>[1]!GenLognormal($F$9,$F$10)</f>
        <v>#VALUE!</v>
      </c>
      <c r="G830" t="e" vm="2">
        <f>[1]!genBinomial(1,0.567)</f>
        <v>#VALUE!</v>
      </c>
      <c r="H830" s="13" t="e" vm="1">
        <f t="shared" si="84"/>
        <v>#VALUE!</v>
      </c>
      <c r="I830" s="1">
        <f>Main!$A$28</f>
        <v>546.4568794166978</v>
      </c>
      <c r="J830" s="48" t="e" vm="1">
        <f t="shared" si="85"/>
        <v>#VALUE!</v>
      </c>
      <c r="K830" t="e" vm="1">
        <f t="shared" si="86"/>
        <v>#VALUE!</v>
      </c>
      <c r="L830" s="1">
        <f>Main!$B$28</f>
        <v>543.76347110552581</v>
      </c>
      <c r="M830" s="48" t="e" vm="1">
        <f t="shared" si="87"/>
        <v>#VALUE!</v>
      </c>
      <c r="N830" t="e" vm="1">
        <f t="shared" si="88"/>
        <v>#VALUE!</v>
      </c>
      <c r="O830" s="1">
        <f>Main!$C$28</f>
        <v>549.13290547962629</v>
      </c>
      <c r="P830" s="48" t="e" vm="1">
        <f t="shared" si="89"/>
        <v>#VALUE!</v>
      </c>
      <c r="Q830" t="e" vm="1">
        <f t="shared" si="90"/>
        <v>#VALUE!</v>
      </c>
    </row>
    <row r="831" spans="1:17">
      <c r="A831">
        <v>821</v>
      </c>
      <c r="C831" t="e" vm="2">
        <f>[1]!GenLognormal($C$9,$C$10)</f>
        <v>#VALUE!</v>
      </c>
      <c r="D831" t="e" vm="2">
        <f>[1]!GenLognormal($D$9,$D$10)</f>
        <v>#VALUE!</v>
      </c>
      <c r="E831" t="e" vm="2">
        <f>[1]!genNormal($E$9,$E$10)</f>
        <v>#VALUE!</v>
      </c>
      <c r="F831" t="e" vm="2">
        <f>[1]!GenLognormal($F$9,$F$10)</f>
        <v>#VALUE!</v>
      </c>
      <c r="G831" t="e" vm="2">
        <f>[1]!genBinomial(1,0.567)</f>
        <v>#VALUE!</v>
      </c>
      <c r="H831" s="13" t="e" vm="1">
        <f t="shared" si="84"/>
        <v>#VALUE!</v>
      </c>
      <c r="I831" s="1">
        <f>Main!$A$28</f>
        <v>546.4568794166978</v>
      </c>
      <c r="J831" s="48" t="e" vm="1">
        <f t="shared" si="85"/>
        <v>#VALUE!</v>
      </c>
      <c r="K831" t="e" vm="1">
        <f t="shared" si="86"/>
        <v>#VALUE!</v>
      </c>
      <c r="L831" s="1">
        <f>Main!$B$28</f>
        <v>543.76347110552581</v>
      </c>
      <c r="M831" s="48" t="e" vm="1">
        <f t="shared" si="87"/>
        <v>#VALUE!</v>
      </c>
      <c r="N831" t="e" vm="1">
        <f t="shared" si="88"/>
        <v>#VALUE!</v>
      </c>
      <c r="O831" s="1">
        <f>Main!$C$28</f>
        <v>549.13290547962629</v>
      </c>
      <c r="P831" s="48" t="e" vm="1">
        <f t="shared" si="89"/>
        <v>#VALUE!</v>
      </c>
      <c r="Q831" t="e" vm="1">
        <f t="shared" si="90"/>
        <v>#VALUE!</v>
      </c>
    </row>
    <row r="832" spans="1:17">
      <c r="A832">
        <v>822</v>
      </c>
      <c r="C832" t="e" vm="2">
        <f>[1]!GenLognormal($C$9,$C$10)</f>
        <v>#VALUE!</v>
      </c>
      <c r="D832" t="e" vm="2">
        <f>[1]!GenLognormal($D$9,$D$10)</f>
        <v>#VALUE!</v>
      </c>
      <c r="E832" t="e" vm="2">
        <f>[1]!genNormal($E$9,$E$10)</f>
        <v>#VALUE!</v>
      </c>
      <c r="F832" t="e" vm="2">
        <f>[1]!GenLognormal($F$9,$F$10)</f>
        <v>#VALUE!</v>
      </c>
      <c r="G832" t="e" vm="2">
        <f>[1]!genBinomial(1,0.567)</f>
        <v>#VALUE!</v>
      </c>
      <c r="H832" s="13" t="e" vm="1">
        <f t="shared" si="84"/>
        <v>#VALUE!</v>
      </c>
      <c r="I832" s="1">
        <f>Main!$A$28</f>
        <v>546.4568794166978</v>
      </c>
      <c r="J832" s="48" t="e" vm="1">
        <f t="shared" si="85"/>
        <v>#VALUE!</v>
      </c>
      <c r="K832" t="e" vm="1">
        <f t="shared" si="86"/>
        <v>#VALUE!</v>
      </c>
      <c r="L832" s="1">
        <f>Main!$B$28</f>
        <v>543.76347110552581</v>
      </c>
      <c r="M832" s="48" t="e" vm="1">
        <f t="shared" si="87"/>
        <v>#VALUE!</v>
      </c>
      <c r="N832" t="e" vm="1">
        <f t="shared" si="88"/>
        <v>#VALUE!</v>
      </c>
      <c r="O832" s="1">
        <f>Main!$C$28</f>
        <v>549.13290547962629</v>
      </c>
      <c r="P832" s="48" t="e" vm="1">
        <f t="shared" si="89"/>
        <v>#VALUE!</v>
      </c>
      <c r="Q832" t="e" vm="1">
        <f t="shared" si="90"/>
        <v>#VALUE!</v>
      </c>
    </row>
    <row r="833" spans="1:17">
      <c r="A833">
        <v>823</v>
      </c>
      <c r="C833" t="e" vm="2">
        <f>[1]!GenLognormal($C$9,$C$10)</f>
        <v>#VALUE!</v>
      </c>
      <c r="D833" t="e" vm="2">
        <f>[1]!GenLognormal($D$9,$D$10)</f>
        <v>#VALUE!</v>
      </c>
      <c r="E833" t="e" vm="2">
        <f>[1]!genNormal($E$9,$E$10)</f>
        <v>#VALUE!</v>
      </c>
      <c r="F833" t="e" vm="2">
        <f>[1]!GenLognormal($F$9,$F$10)</f>
        <v>#VALUE!</v>
      </c>
      <c r="G833" t="e" vm="2">
        <f>[1]!genBinomial(1,0.567)</f>
        <v>#VALUE!</v>
      </c>
      <c r="H833" s="13" t="e" vm="1">
        <f t="shared" si="84"/>
        <v>#VALUE!</v>
      </c>
      <c r="I833" s="1">
        <f>Main!$A$28</f>
        <v>546.4568794166978</v>
      </c>
      <c r="J833" s="48" t="e" vm="1">
        <f t="shared" si="85"/>
        <v>#VALUE!</v>
      </c>
      <c r="K833" t="e" vm="1">
        <f t="shared" si="86"/>
        <v>#VALUE!</v>
      </c>
      <c r="L833" s="1">
        <f>Main!$B$28</f>
        <v>543.76347110552581</v>
      </c>
      <c r="M833" s="48" t="e" vm="1">
        <f t="shared" si="87"/>
        <v>#VALUE!</v>
      </c>
      <c r="N833" t="e" vm="1">
        <f t="shared" si="88"/>
        <v>#VALUE!</v>
      </c>
      <c r="O833" s="1">
        <f>Main!$C$28</f>
        <v>549.13290547962629</v>
      </c>
      <c r="P833" s="48" t="e" vm="1">
        <f t="shared" si="89"/>
        <v>#VALUE!</v>
      </c>
      <c r="Q833" t="e" vm="1">
        <f t="shared" si="90"/>
        <v>#VALUE!</v>
      </c>
    </row>
    <row r="834" spans="1:17">
      <c r="A834">
        <v>824</v>
      </c>
      <c r="C834" t="e" vm="2">
        <f>[1]!GenLognormal($C$9,$C$10)</f>
        <v>#VALUE!</v>
      </c>
      <c r="D834" t="e" vm="2">
        <f>[1]!GenLognormal($D$9,$D$10)</f>
        <v>#VALUE!</v>
      </c>
      <c r="E834" t="e" vm="2">
        <f>[1]!genNormal($E$9,$E$10)</f>
        <v>#VALUE!</v>
      </c>
      <c r="F834" t="e" vm="2">
        <f>[1]!GenLognormal($F$9,$F$10)</f>
        <v>#VALUE!</v>
      </c>
      <c r="G834" t="e" vm="2">
        <f>[1]!genBinomial(1,0.567)</f>
        <v>#VALUE!</v>
      </c>
      <c r="H834" s="13" t="e" vm="1">
        <f t="shared" si="84"/>
        <v>#VALUE!</v>
      </c>
      <c r="I834" s="1">
        <f>Main!$A$28</f>
        <v>546.4568794166978</v>
      </c>
      <c r="J834" s="48" t="e" vm="1">
        <f t="shared" si="85"/>
        <v>#VALUE!</v>
      </c>
      <c r="K834" t="e" vm="1">
        <f t="shared" si="86"/>
        <v>#VALUE!</v>
      </c>
      <c r="L834" s="1">
        <f>Main!$B$28</f>
        <v>543.76347110552581</v>
      </c>
      <c r="M834" s="48" t="e" vm="1">
        <f t="shared" si="87"/>
        <v>#VALUE!</v>
      </c>
      <c r="N834" t="e" vm="1">
        <f t="shared" si="88"/>
        <v>#VALUE!</v>
      </c>
      <c r="O834" s="1">
        <f>Main!$C$28</f>
        <v>549.13290547962629</v>
      </c>
      <c r="P834" s="48" t="e" vm="1">
        <f t="shared" si="89"/>
        <v>#VALUE!</v>
      </c>
      <c r="Q834" t="e" vm="1">
        <f t="shared" si="90"/>
        <v>#VALUE!</v>
      </c>
    </row>
    <row r="835" spans="1:17">
      <c r="A835">
        <v>825</v>
      </c>
      <c r="C835" t="e" vm="2">
        <f>[1]!GenLognormal($C$9,$C$10)</f>
        <v>#VALUE!</v>
      </c>
      <c r="D835" t="e" vm="2">
        <f>[1]!GenLognormal($D$9,$D$10)</f>
        <v>#VALUE!</v>
      </c>
      <c r="E835" t="e" vm="2">
        <f>[1]!genNormal($E$9,$E$10)</f>
        <v>#VALUE!</v>
      </c>
      <c r="F835" t="e" vm="2">
        <f>[1]!GenLognormal($F$9,$F$10)</f>
        <v>#VALUE!</v>
      </c>
      <c r="G835" t="e" vm="2">
        <f>[1]!genBinomial(1,0.567)</f>
        <v>#VALUE!</v>
      </c>
      <c r="H835" s="13" t="e" vm="1">
        <f t="shared" si="84"/>
        <v>#VALUE!</v>
      </c>
      <c r="I835" s="1">
        <f>Main!$A$28</f>
        <v>546.4568794166978</v>
      </c>
      <c r="J835" s="48" t="e" vm="1">
        <f t="shared" si="85"/>
        <v>#VALUE!</v>
      </c>
      <c r="K835" t="e" vm="1">
        <f t="shared" si="86"/>
        <v>#VALUE!</v>
      </c>
      <c r="L835" s="1">
        <f>Main!$B$28</f>
        <v>543.76347110552581</v>
      </c>
      <c r="M835" s="48" t="e" vm="1">
        <f t="shared" si="87"/>
        <v>#VALUE!</v>
      </c>
      <c r="N835" t="e" vm="1">
        <f t="shared" si="88"/>
        <v>#VALUE!</v>
      </c>
      <c r="O835" s="1">
        <f>Main!$C$28</f>
        <v>549.13290547962629</v>
      </c>
      <c r="P835" s="48" t="e" vm="1">
        <f t="shared" si="89"/>
        <v>#VALUE!</v>
      </c>
      <c r="Q835" t="e" vm="1">
        <f t="shared" si="90"/>
        <v>#VALUE!</v>
      </c>
    </row>
    <row r="836" spans="1:17">
      <c r="A836">
        <v>826</v>
      </c>
      <c r="C836" t="e" vm="2">
        <f>[1]!GenLognormal($C$9,$C$10)</f>
        <v>#VALUE!</v>
      </c>
      <c r="D836" t="e" vm="2">
        <f>[1]!GenLognormal($D$9,$D$10)</f>
        <v>#VALUE!</v>
      </c>
      <c r="E836" t="e" vm="2">
        <f>[1]!genNormal($E$9,$E$10)</f>
        <v>#VALUE!</v>
      </c>
      <c r="F836" t="e" vm="2">
        <f>[1]!GenLognormal($F$9,$F$10)</f>
        <v>#VALUE!</v>
      </c>
      <c r="G836" t="e" vm="2">
        <f>[1]!genBinomial(1,0.567)</f>
        <v>#VALUE!</v>
      </c>
      <c r="H836" s="13" t="e" vm="1">
        <f t="shared" si="84"/>
        <v>#VALUE!</v>
      </c>
      <c r="I836" s="1">
        <f>Main!$A$28</f>
        <v>546.4568794166978</v>
      </c>
      <c r="J836" s="48" t="e" vm="1">
        <f t="shared" si="85"/>
        <v>#VALUE!</v>
      </c>
      <c r="K836" t="e" vm="1">
        <f t="shared" si="86"/>
        <v>#VALUE!</v>
      </c>
      <c r="L836" s="1">
        <f>Main!$B$28</f>
        <v>543.76347110552581</v>
      </c>
      <c r="M836" s="48" t="e" vm="1">
        <f t="shared" si="87"/>
        <v>#VALUE!</v>
      </c>
      <c r="N836" t="e" vm="1">
        <f t="shared" si="88"/>
        <v>#VALUE!</v>
      </c>
      <c r="O836" s="1">
        <f>Main!$C$28</f>
        <v>549.13290547962629</v>
      </c>
      <c r="P836" s="48" t="e" vm="1">
        <f t="shared" si="89"/>
        <v>#VALUE!</v>
      </c>
      <c r="Q836" t="e" vm="1">
        <f t="shared" si="90"/>
        <v>#VALUE!</v>
      </c>
    </row>
    <row r="837" spans="1:17">
      <c r="A837">
        <v>827</v>
      </c>
      <c r="C837" t="e" vm="2">
        <f>[1]!GenLognormal($C$9,$C$10)</f>
        <v>#VALUE!</v>
      </c>
      <c r="D837" t="e" vm="2">
        <f>[1]!GenLognormal($D$9,$D$10)</f>
        <v>#VALUE!</v>
      </c>
      <c r="E837" t="e" vm="2">
        <f>[1]!genNormal($E$9,$E$10)</f>
        <v>#VALUE!</v>
      </c>
      <c r="F837" t="e" vm="2">
        <f>[1]!GenLognormal($F$9,$F$10)</f>
        <v>#VALUE!</v>
      </c>
      <c r="G837" t="e" vm="2">
        <f>[1]!genBinomial(1,0.567)</f>
        <v>#VALUE!</v>
      </c>
      <c r="H837" s="13" t="e" vm="1">
        <f t="shared" si="84"/>
        <v>#VALUE!</v>
      </c>
      <c r="I837" s="1">
        <f>Main!$A$28</f>
        <v>546.4568794166978</v>
      </c>
      <c r="J837" s="48" t="e" vm="1">
        <f t="shared" si="85"/>
        <v>#VALUE!</v>
      </c>
      <c r="K837" t="e" vm="1">
        <f t="shared" si="86"/>
        <v>#VALUE!</v>
      </c>
      <c r="L837" s="1">
        <f>Main!$B$28</f>
        <v>543.76347110552581</v>
      </c>
      <c r="M837" s="48" t="e" vm="1">
        <f t="shared" si="87"/>
        <v>#VALUE!</v>
      </c>
      <c r="N837" t="e" vm="1">
        <f t="shared" si="88"/>
        <v>#VALUE!</v>
      </c>
      <c r="O837" s="1">
        <f>Main!$C$28</f>
        <v>549.13290547962629</v>
      </c>
      <c r="P837" s="48" t="e" vm="1">
        <f t="shared" si="89"/>
        <v>#VALUE!</v>
      </c>
      <c r="Q837" t="e" vm="1">
        <f t="shared" si="90"/>
        <v>#VALUE!</v>
      </c>
    </row>
    <row r="838" spans="1:17">
      <c r="A838">
        <v>828</v>
      </c>
      <c r="C838" t="e" vm="2">
        <f>[1]!GenLognormal($C$9,$C$10)</f>
        <v>#VALUE!</v>
      </c>
      <c r="D838" t="e" vm="2">
        <f>[1]!GenLognormal($D$9,$D$10)</f>
        <v>#VALUE!</v>
      </c>
      <c r="E838" t="e" vm="2">
        <f>[1]!genNormal($E$9,$E$10)</f>
        <v>#VALUE!</v>
      </c>
      <c r="F838" t="e" vm="2">
        <f>[1]!GenLognormal($F$9,$F$10)</f>
        <v>#VALUE!</v>
      </c>
      <c r="G838" t="e" vm="2">
        <f>[1]!genBinomial(1,0.567)</f>
        <v>#VALUE!</v>
      </c>
      <c r="H838" s="13" t="e" vm="1">
        <f t="shared" si="84"/>
        <v>#VALUE!</v>
      </c>
      <c r="I838" s="1">
        <f>Main!$A$28</f>
        <v>546.4568794166978</v>
      </c>
      <c r="J838" s="48" t="e" vm="1">
        <f t="shared" si="85"/>
        <v>#VALUE!</v>
      </c>
      <c r="K838" t="e" vm="1">
        <f t="shared" si="86"/>
        <v>#VALUE!</v>
      </c>
      <c r="L838" s="1">
        <f>Main!$B$28</f>
        <v>543.76347110552581</v>
      </c>
      <c r="M838" s="48" t="e" vm="1">
        <f t="shared" si="87"/>
        <v>#VALUE!</v>
      </c>
      <c r="N838" t="e" vm="1">
        <f t="shared" si="88"/>
        <v>#VALUE!</v>
      </c>
      <c r="O838" s="1">
        <f>Main!$C$28</f>
        <v>549.13290547962629</v>
      </c>
      <c r="P838" s="48" t="e" vm="1">
        <f t="shared" si="89"/>
        <v>#VALUE!</v>
      </c>
      <c r="Q838" t="e" vm="1">
        <f t="shared" si="90"/>
        <v>#VALUE!</v>
      </c>
    </row>
    <row r="839" spans="1:17">
      <c r="A839">
        <v>829</v>
      </c>
      <c r="C839" t="e" vm="2">
        <f>[1]!GenLognormal($C$9,$C$10)</f>
        <v>#VALUE!</v>
      </c>
      <c r="D839" t="e" vm="2">
        <f>[1]!GenLognormal($D$9,$D$10)</f>
        <v>#VALUE!</v>
      </c>
      <c r="E839" t="e" vm="2">
        <f>[1]!genNormal($E$9,$E$10)</f>
        <v>#VALUE!</v>
      </c>
      <c r="F839" t="e" vm="2">
        <f>[1]!GenLognormal($F$9,$F$10)</f>
        <v>#VALUE!</v>
      </c>
      <c r="G839" t="e" vm="2">
        <f>[1]!genBinomial(1,0.567)</f>
        <v>#VALUE!</v>
      </c>
      <c r="H839" s="13" t="e" vm="1">
        <f t="shared" si="84"/>
        <v>#VALUE!</v>
      </c>
      <c r="I839" s="1">
        <f>Main!$A$28</f>
        <v>546.4568794166978</v>
      </c>
      <c r="J839" s="48" t="e" vm="1">
        <f t="shared" si="85"/>
        <v>#VALUE!</v>
      </c>
      <c r="K839" t="e" vm="1">
        <f t="shared" si="86"/>
        <v>#VALUE!</v>
      </c>
      <c r="L839" s="1">
        <f>Main!$B$28</f>
        <v>543.76347110552581</v>
      </c>
      <c r="M839" s="48" t="e" vm="1">
        <f t="shared" si="87"/>
        <v>#VALUE!</v>
      </c>
      <c r="N839" t="e" vm="1">
        <f t="shared" si="88"/>
        <v>#VALUE!</v>
      </c>
      <c r="O839" s="1">
        <f>Main!$C$28</f>
        <v>549.13290547962629</v>
      </c>
      <c r="P839" s="48" t="e" vm="1">
        <f t="shared" si="89"/>
        <v>#VALUE!</v>
      </c>
      <c r="Q839" t="e" vm="1">
        <f t="shared" si="90"/>
        <v>#VALUE!</v>
      </c>
    </row>
    <row r="840" spans="1:17">
      <c r="A840">
        <v>830</v>
      </c>
      <c r="C840" t="e" vm="2">
        <f>[1]!GenLognormal($C$9,$C$10)</f>
        <v>#VALUE!</v>
      </c>
      <c r="D840" t="e" vm="2">
        <f>[1]!GenLognormal($D$9,$D$10)</f>
        <v>#VALUE!</v>
      </c>
      <c r="E840" t="e" vm="2">
        <f>[1]!genNormal($E$9,$E$10)</f>
        <v>#VALUE!</v>
      </c>
      <c r="F840" t="e" vm="2">
        <f>[1]!GenLognormal($F$9,$F$10)</f>
        <v>#VALUE!</v>
      </c>
      <c r="G840" t="e" vm="2">
        <f>[1]!genBinomial(1,0.567)</f>
        <v>#VALUE!</v>
      </c>
      <c r="H840" s="13" t="e" vm="1">
        <f t="shared" si="84"/>
        <v>#VALUE!</v>
      </c>
      <c r="I840" s="1">
        <f>Main!$A$28</f>
        <v>546.4568794166978</v>
      </c>
      <c r="J840" s="48" t="e" vm="1">
        <f t="shared" si="85"/>
        <v>#VALUE!</v>
      </c>
      <c r="K840" t="e" vm="1">
        <f t="shared" si="86"/>
        <v>#VALUE!</v>
      </c>
      <c r="L840" s="1">
        <f>Main!$B$28</f>
        <v>543.76347110552581</v>
      </c>
      <c r="M840" s="48" t="e" vm="1">
        <f t="shared" si="87"/>
        <v>#VALUE!</v>
      </c>
      <c r="N840" t="e" vm="1">
        <f t="shared" si="88"/>
        <v>#VALUE!</v>
      </c>
      <c r="O840" s="1">
        <f>Main!$C$28</f>
        <v>549.13290547962629</v>
      </c>
      <c r="P840" s="48" t="e" vm="1">
        <f t="shared" si="89"/>
        <v>#VALUE!</v>
      </c>
      <c r="Q840" t="e" vm="1">
        <f t="shared" si="90"/>
        <v>#VALUE!</v>
      </c>
    </row>
    <row r="841" spans="1:17">
      <c r="A841">
        <v>831</v>
      </c>
      <c r="C841" t="e" vm="2">
        <f>[1]!GenLognormal($C$9,$C$10)</f>
        <v>#VALUE!</v>
      </c>
      <c r="D841" t="e" vm="2">
        <f>[1]!GenLognormal($D$9,$D$10)</f>
        <v>#VALUE!</v>
      </c>
      <c r="E841" t="e" vm="2">
        <f>[1]!genNormal($E$9,$E$10)</f>
        <v>#VALUE!</v>
      </c>
      <c r="F841" t="e" vm="2">
        <f>[1]!GenLognormal($F$9,$F$10)</f>
        <v>#VALUE!</v>
      </c>
      <c r="G841" t="e" vm="2">
        <f>[1]!genBinomial(1,0.567)</f>
        <v>#VALUE!</v>
      </c>
      <c r="H841" s="13" t="e" vm="1">
        <f t="shared" si="84"/>
        <v>#VALUE!</v>
      </c>
      <c r="I841" s="1">
        <f>Main!$A$28</f>
        <v>546.4568794166978</v>
      </c>
      <c r="J841" s="48" t="e" vm="1">
        <f t="shared" si="85"/>
        <v>#VALUE!</v>
      </c>
      <c r="K841" t="e" vm="1">
        <f t="shared" si="86"/>
        <v>#VALUE!</v>
      </c>
      <c r="L841" s="1">
        <f>Main!$B$28</f>
        <v>543.76347110552581</v>
      </c>
      <c r="M841" s="48" t="e" vm="1">
        <f t="shared" si="87"/>
        <v>#VALUE!</v>
      </c>
      <c r="N841" t="e" vm="1">
        <f t="shared" si="88"/>
        <v>#VALUE!</v>
      </c>
      <c r="O841" s="1">
        <f>Main!$C$28</f>
        <v>549.13290547962629</v>
      </c>
      <c r="P841" s="48" t="e" vm="1">
        <f t="shared" si="89"/>
        <v>#VALUE!</v>
      </c>
      <c r="Q841" t="e" vm="1">
        <f t="shared" si="90"/>
        <v>#VALUE!</v>
      </c>
    </row>
    <row r="842" spans="1:17">
      <c r="A842">
        <v>832</v>
      </c>
      <c r="C842" t="e" vm="2">
        <f>[1]!GenLognormal($C$9,$C$10)</f>
        <v>#VALUE!</v>
      </c>
      <c r="D842" t="e" vm="2">
        <f>[1]!GenLognormal($D$9,$D$10)</f>
        <v>#VALUE!</v>
      </c>
      <c r="E842" t="e" vm="2">
        <f>[1]!genNormal($E$9,$E$10)</f>
        <v>#VALUE!</v>
      </c>
      <c r="F842" t="e" vm="2">
        <f>[1]!GenLognormal($F$9,$F$10)</f>
        <v>#VALUE!</v>
      </c>
      <c r="G842" t="e" vm="2">
        <f>[1]!genBinomial(1,0.567)</f>
        <v>#VALUE!</v>
      </c>
      <c r="H842" s="13" t="e" vm="1">
        <f t="shared" si="84"/>
        <v>#VALUE!</v>
      </c>
      <c r="I842" s="1">
        <f>Main!$A$28</f>
        <v>546.4568794166978</v>
      </c>
      <c r="J842" s="48" t="e" vm="1">
        <f t="shared" si="85"/>
        <v>#VALUE!</v>
      </c>
      <c r="K842" t="e" vm="1">
        <f t="shared" si="86"/>
        <v>#VALUE!</v>
      </c>
      <c r="L842" s="1">
        <f>Main!$B$28</f>
        <v>543.76347110552581</v>
      </c>
      <c r="M842" s="48" t="e" vm="1">
        <f t="shared" si="87"/>
        <v>#VALUE!</v>
      </c>
      <c r="N842" t="e" vm="1">
        <f t="shared" si="88"/>
        <v>#VALUE!</v>
      </c>
      <c r="O842" s="1">
        <f>Main!$C$28</f>
        <v>549.13290547962629</v>
      </c>
      <c r="P842" s="48" t="e" vm="1">
        <f t="shared" si="89"/>
        <v>#VALUE!</v>
      </c>
      <c r="Q842" t="e" vm="1">
        <f t="shared" si="90"/>
        <v>#VALUE!</v>
      </c>
    </row>
    <row r="843" spans="1:17">
      <c r="A843">
        <v>833</v>
      </c>
      <c r="C843" t="e" vm="2">
        <f>[1]!GenLognormal($C$9,$C$10)</f>
        <v>#VALUE!</v>
      </c>
      <c r="D843" t="e" vm="2">
        <f>[1]!GenLognormal($D$9,$D$10)</f>
        <v>#VALUE!</v>
      </c>
      <c r="E843" t="e" vm="2">
        <f>[1]!genNormal($E$9,$E$10)</f>
        <v>#VALUE!</v>
      </c>
      <c r="F843" t="e" vm="2">
        <f>[1]!GenLognormal($F$9,$F$10)</f>
        <v>#VALUE!</v>
      </c>
      <c r="G843" t="e" vm="2">
        <f>[1]!genBinomial(1,0.567)</f>
        <v>#VALUE!</v>
      </c>
      <c r="H843" s="13" t="e" vm="1">
        <f t="shared" si="84"/>
        <v>#VALUE!</v>
      </c>
      <c r="I843" s="1">
        <f>Main!$A$28</f>
        <v>546.4568794166978</v>
      </c>
      <c r="J843" s="48" t="e" vm="1">
        <f t="shared" si="85"/>
        <v>#VALUE!</v>
      </c>
      <c r="K843" t="e" vm="1">
        <f t="shared" si="86"/>
        <v>#VALUE!</v>
      </c>
      <c r="L843" s="1">
        <f>Main!$B$28</f>
        <v>543.76347110552581</v>
      </c>
      <c r="M843" s="48" t="e" vm="1">
        <f t="shared" si="87"/>
        <v>#VALUE!</v>
      </c>
      <c r="N843" t="e" vm="1">
        <f t="shared" si="88"/>
        <v>#VALUE!</v>
      </c>
      <c r="O843" s="1">
        <f>Main!$C$28</f>
        <v>549.13290547962629</v>
      </c>
      <c r="P843" s="48" t="e" vm="1">
        <f t="shared" si="89"/>
        <v>#VALUE!</v>
      </c>
      <c r="Q843" t="e" vm="1">
        <f t="shared" si="90"/>
        <v>#VALUE!</v>
      </c>
    </row>
    <row r="844" spans="1:17">
      <c r="A844">
        <v>834</v>
      </c>
      <c r="C844" t="e" vm="2">
        <f>[1]!GenLognormal($C$9,$C$10)</f>
        <v>#VALUE!</v>
      </c>
      <c r="D844" t="e" vm="2">
        <f>[1]!GenLognormal($D$9,$D$10)</f>
        <v>#VALUE!</v>
      </c>
      <c r="E844" t="e" vm="2">
        <f>[1]!genNormal($E$9,$E$10)</f>
        <v>#VALUE!</v>
      </c>
      <c r="F844" t="e" vm="2">
        <f>[1]!GenLognormal($F$9,$F$10)</f>
        <v>#VALUE!</v>
      </c>
      <c r="G844" t="e" vm="2">
        <f>[1]!genBinomial(1,0.567)</f>
        <v>#VALUE!</v>
      </c>
      <c r="H844" s="13" t="e" vm="1">
        <f t="shared" ref="H844:H907" si="91">(266.16-47.17*G844-2.33*F844+0.66*E844+0.017*(E844^2))*113.12/1000000*D844</f>
        <v>#VALUE!</v>
      </c>
      <c r="I844" s="1">
        <f>Main!$A$28</f>
        <v>546.4568794166978</v>
      </c>
      <c r="J844" s="48" t="e" vm="1">
        <f t="shared" ref="J844:J907" si="92">I844*$H844/24/60</f>
        <v>#VALUE!</v>
      </c>
      <c r="K844" t="e" vm="1">
        <f t="shared" ref="K844:K907" si="93">J844*24*60/$D844</f>
        <v>#VALUE!</v>
      </c>
      <c r="L844" s="1">
        <f>Main!$B$28</f>
        <v>543.76347110552581</v>
      </c>
      <c r="M844" s="48" t="e" vm="1">
        <f t="shared" ref="M844:M907" si="94">L844*$H844/24/60</f>
        <v>#VALUE!</v>
      </c>
      <c r="N844" t="e" vm="1">
        <f t="shared" ref="N844:N907" si="95">M844*24*60/$D844</f>
        <v>#VALUE!</v>
      </c>
      <c r="O844" s="1">
        <f>Main!$C$28</f>
        <v>549.13290547962629</v>
      </c>
      <c r="P844" s="48" t="e" vm="1">
        <f t="shared" ref="P844:P907" si="96">O844*$H844/24/60</f>
        <v>#VALUE!</v>
      </c>
      <c r="Q844" t="e" vm="1">
        <f t="shared" ref="Q844:Q907" si="97">P844*24*60/$D844</f>
        <v>#VALUE!</v>
      </c>
    </row>
    <row r="845" spans="1:17">
      <c r="A845">
        <v>835</v>
      </c>
      <c r="C845" t="e" vm="2">
        <f>[1]!GenLognormal($C$9,$C$10)</f>
        <v>#VALUE!</v>
      </c>
      <c r="D845" t="e" vm="2">
        <f>[1]!GenLognormal($D$9,$D$10)</f>
        <v>#VALUE!</v>
      </c>
      <c r="E845" t="e" vm="2">
        <f>[1]!genNormal($E$9,$E$10)</f>
        <v>#VALUE!</v>
      </c>
      <c r="F845" t="e" vm="2">
        <f>[1]!GenLognormal($F$9,$F$10)</f>
        <v>#VALUE!</v>
      </c>
      <c r="G845" t="e" vm="2">
        <f>[1]!genBinomial(1,0.567)</f>
        <v>#VALUE!</v>
      </c>
      <c r="H845" s="13" t="e" vm="1">
        <f t="shared" si="91"/>
        <v>#VALUE!</v>
      </c>
      <c r="I845" s="1">
        <f>Main!$A$28</f>
        <v>546.4568794166978</v>
      </c>
      <c r="J845" s="48" t="e" vm="1">
        <f t="shared" si="92"/>
        <v>#VALUE!</v>
      </c>
      <c r="K845" t="e" vm="1">
        <f t="shared" si="93"/>
        <v>#VALUE!</v>
      </c>
      <c r="L845" s="1">
        <f>Main!$B$28</f>
        <v>543.76347110552581</v>
      </c>
      <c r="M845" s="48" t="e" vm="1">
        <f t="shared" si="94"/>
        <v>#VALUE!</v>
      </c>
      <c r="N845" t="e" vm="1">
        <f t="shared" si="95"/>
        <v>#VALUE!</v>
      </c>
      <c r="O845" s="1">
        <f>Main!$C$28</f>
        <v>549.13290547962629</v>
      </c>
      <c r="P845" s="48" t="e" vm="1">
        <f t="shared" si="96"/>
        <v>#VALUE!</v>
      </c>
      <c r="Q845" t="e" vm="1">
        <f t="shared" si="97"/>
        <v>#VALUE!</v>
      </c>
    </row>
    <row r="846" spans="1:17">
      <c r="A846">
        <v>836</v>
      </c>
      <c r="C846" t="e" vm="2">
        <f>[1]!GenLognormal($C$9,$C$10)</f>
        <v>#VALUE!</v>
      </c>
      <c r="D846" t="e" vm="2">
        <f>[1]!GenLognormal($D$9,$D$10)</f>
        <v>#VALUE!</v>
      </c>
      <c r="E846" t="e" vm="2">
        <f>[1]!genNormal($E$9,$E$10)</f>
        <v>#VALUE!</v>
      </c>
      <c r="F846" t="e" vm="2">
        <f>[1]!GenLognormal($F$9,$F$10)</f>
        <v>#VALUE!</v>
      </c>
      <c r="G846" t="e" vm="2">
        <f>[1]!genBinomial(1,0.567)</f>
        <v>#VALUE!</v>
      </c>
      <c r="H846" s="13" t="e" vm="1">
        <f t="shared" si="91"/>
        <v>#VALUE!</v>
      </c>
      <c r="I846" s="1">
        <f>Main!$A$28</f>
        <v>546.4568794166978</v>
      </c>
      <c r="J846" s="48" t="e" vm="1">
        <f t="shared" si="92"/>
        <v>#VALUE!</v>
      </c>
      <c r="K846" t="e" vm="1">
        <f t="shared" si="93"/>
        <v>#VALUE!</v>
      </c>
      <c r="L846" s="1">
        <f>Main!$B$28</f>
        <v>543.76347110552581</v>
      </c>
      <c r="M846" s="48" t="e" vm="1">
        <f t="shared" si="94"/>
        <v>#VALUE!</v>
      </c>
      <c r="N846" t="e" vm="1">
        <f t="shared" si="95"/>
        <v>#VALUE!</v>
      </c>
      <c r="O846" s="1">
        <f>Main!$C$28</f>
        <v>549.13290547962629</v>
      </c>
      <c r="P846" s="48" t="e" vm="1">
        <f t="shared" si="96"/>
        <v>#VALUE!</v>
      </c>
      <c r="Q846" t="e" vm="1">
        <f t="shared" si="97"/>
        <v>#VALUE!</v>
      </c>
    </row>
    <row r="847" spans="1:17">
      <c r="A847">
        <v>837</v>
      </c>
      <c r="C847" t="e" vm="2">
        <f>[1]!GenLognormal($C$9,$C$10)</f>
        <v>#VALUE!</v>
      </c>
      <c r="D847" t="e" vm="2">
        <f>[1]!GenLognormal($D$9,$D$10)</f>
        <v>#VALUE!</v>
      </c>
      <c r="E847" t="e" vm="2">
        <f>[1]!genNormal($E$9,$E$10)</f>
        <v>#VALUE!</v>
      </c>
      <c r="F847" t="e" vm="2">
        <f>[1]!GenLognormal($F$9,$F$10)</f>
        <v>#VALUE!</v>
      </c>
      <c r="G847" t="e" vm="2">
        <f>[1]!genBinomial(1,0.567)</f>
        <v>#VALUE!</v>
      </c>
      <c r="H847" s="13" t="e" vm="1">
        <f t="shared" si="91"/>
        <v>#VALUE!</v>
      </c>
      <c r="I847" s="1">
        <f>Main!$A$28</f>
        <v>546.4568794166978</v>
      </c>
      <c r="J847" s="48" t="e" vm="1">
        <f t="shared" si="92"/>
        <v>#VALUE!</v>
      </c>
      <c r="K847" t="e" vm="1">
        <f t="shared" si="93"/>
        <v>#VALUE!</v>
      </c>
      <c r="L847" s="1">
        <f>Main!$B$28</f>
        <v>543.76347110552581</v>
      </c>
      <c r="M847" s="48" t="e" vm="1">
        <f t="shared" si="94"/>
        <v>#VALUE!</v>
      </c>
      <c r="N847" t="e" vm="1">
        <f t="shared" si="95"/>
        <v>#VALUE!</v>
      </c>
      <c r="O847" s="1">
        <f>Main!$C$28</f>
        <v>549.13290547962629</v>
      </c>
      <c r="P847" s="48" t="e" vm="1">
        <f t="shared" si="96"/>
        <v>#VALUE!</v>
      </c>
      <c r="Q847" t="e" vm="1">
        <f t="shared" si="97"/>
        <v>#VALUE!</v>
      </c>
    </row>
    <row r="848" spans="1:17">
      <c r="A848">
        <v>838</v>
      </c>
      <c r="C848" t="e" vm="2">
        <f>[1]!GenLognormal($C$9,$C$10)</f>
        <v>#VALUE!</v>
      </c>
      <c r="D848" t="e" vm="2">
        <f>[1]!GenLognormal($D$9,$D$10)</f>
        <v>#VALUE!</v>
      </c>
      <c r="E848" t="e" vm="2">
        <f>[1]!genNormal($E$9,$E$10)</f>
        <v>#VALUE!</v>
      </c>
      <c r="F848" t="e" vm="2">
        <f>[1]!GenLognormal($F$9,$F$10)</f>
        <v>#VALUE!</v>
      </c>
      <c r="G848" t="e" vm="2">
        <f>[1]!genBinomial(1,0.567)</f>
        <v>#VALUE!</v>
      </c>
      <c r="H848" s="13" t="e" vm="1">
        <f t="shared" si="91"/>
        <v>#VALUE!</v>
      </c>
      <c r="I848" s="1">
        <f>Main!$A$28</f>
        <v>546.4568794166978</v>
      </c>
      <c r="J848" s="48" t="e" vm="1">
        <f t="shared" si="92"/>
        <v>#VALUE!</v>
      </c>
      <c r="K848" t="e" vm="1">
        <f t="shared" si="93"/>
        <v>#VALUE!</v>
      </c>
      <c r="L848" s="1">
        <f>Main!$B$28</f>
        <v>543.76347110552581</v>
      </c>
      <c r="M848" s="48" t="e" vm="1">
        <f t="shared" si="94"/>
        <v>#VALUE!</v>
      </c>
      <c r="N848" t="e" vm="1">
        <f t="shared" si="95"/>
        <v>#VALUE!</v>
      </c>
      <c r="O848" s="1">
        <f>Main!$C$28</f>
        <v>549.13290547962629</v>
      </c>
      <c r="P848" s="48" t="e" vm="1">
        <f t="shared" si="96"/>
        <v>#VALUE!</v>
      </c>
      <c r="Q848" t="e" vm="1">
        <f t="shared" si="97"/>
        <v>#VALUE!</v>
      </c>
    </row>
    <row r="849" spans="1:17">
      <c r="A849">
        <v>839</v>
      </c>
      <c r="C849" t="e" vm="2">
        <f>[1]!GenLognormal($C$9,$C$10)</f>
        <v>#VALUE!</v>
      </c>
      <c r="D849" t="e" vm="2">
        <f>[1]!GenLognormal($D$9,$D$10)</f>
        <v>#VALUE!</v>
      </c>
      <c r="E849" t="e" vm="2">
        <f>[1]!genNormal($E$9,$E$10)</f>
        <v>#VALUE!</v>
      </c>
      <c r="F849" t="e" vm="2">
        <f>[1]!GenLognormal($F$9,$F$10)</f>
        <v>#VALUE!</v>
      </c>
      <c r="G849" t="e" vm="2">
        <f>[1]!genBinomial(1,0.567)</f>
        <v>#VALUE!</v>
      </c>
      <c r="H849" s="13" t="e" vm="1">
        <f t="shared" si="91"/>
        <v>#VALUE!</v>
      </c>
      <c r="I849" s="1">
        <f>Main!$A$28</f>
        <v>546.4568794166978</v>
      </c>
      <c r="J849" s="48" t="e" vm="1">
        <f t="shared" si="92"/>
        <v>#VALUE!</v>
      </c>
      <c r="K849" t="e" vm="1">
        <f t="shared" si="93"/>
        <v>#VALUE!</v>
      </c>
      <c r="L849" s="1">
        <f>Main!$B$28</f>
        <v>543.76347110552581</v>
      </c>
      <c r="M849" s="48" t="e" vm="1">
        <f t="shared" si="94"/>
        <v>#VALUE!</v>
      </c>
      <c r="N849" t="e" vm="1">
        <f t="shared" si="95"/>
        <v>#VALUE!</v>
      </c>
      <c r="O849" s="1">
        <f>Main!$C$28</f>
        <v>549.13290547962629</v>
      </c>
      <c r="P849" s="48" t="e" vm="1">
        <f t="shared" si="96"/>
        <v>#VALUE!</v>
      </c>
      <c r="Q849" t="e" vm="1">
        <f t="shared" si="97"/>
        <v>#VALUE!</v>
      </c>
    </row>
    <row r="850" spans="1:17">
      <c r="A850">
        <v>840</v>
      </c>
      <c r="C850" t="e" vm="2">
        <f>[1]!GenLognormal($C$9,$C$10)</f>
        <v>#VALUE!</v>
      </c>
      <c r="D850" t="e" vm="2">
        <f>[1]!GenLognormal($D$9,$D$10)</f>
        <v>#VALUE!</v>
      </c>
      <c r="E850" t="e" vm="2">
        <f>[1]!genNormal($E$9,$E$10)</f>
        <v>#VALUE!</v>
      </c>
      <c r="F850" t="e" vm="2">
        <f>[1]!GenLognormal($F$9,$F$10)</f>
        <v>#VALUE!</v>
      </c>
      <c r="G850" t="e" vm="2">
        <f>[1]!genBinomial(1,0.567)</f>
        <v>#VALUE!</v>
      </c>
      <c r="H850" s="13" t="e" vm="1">
        <f t="shared" si="91"/>
        <v>#VALUE!</v>
      </c>
      <c r="I850" s="1">
        <f>Main!$A$28</f>
        <v>546.4568794166978</v>
      </c>
      <c r="J850" s="48" t="e" vm="1">
        <f t="shared" si="92"/>
        <v>#VALUE!</v>
      </c>
      <c r="K850" t="e" vm="1">
        <f t="shared" si="93"/>
        <v>#VALUE!</v>
      </c>
      <c r="L850" s="1">
        <f>Main!$B$28</f>
        <v>543.76347110552581</v>
      </c>
      <c r="M850" s="48" t="e" vm="1">
        <f t="shared" si="94"/>
        <v>#VALUE!</v>
      </c>
      <c r="N850" t="e" vm="1">
        <f t="shared" si="95"/>
        <v>#VALUE!</v>
      </c>
      <c r="O850" s="1">
        <f>Main!$C$28</f>
        <v>549.13290547962629</v>
      </c>
      <c r="P850" s="48" t="e" vm="1">
        <f t="shared" si="96"/>
        <v>#VALUE!</v>
      </c>
      <c r="Q850" t="e" vm="1">
        <f t="shared" si="97"/>
        <v>#VALUE!</v>
      </c>
    </row>
    <row r="851" spans="1:17">
      <c r="A851">
        <v>841</v>
      </c>
      <c r="C851" t="e" vm="2">
        <f>[1]!GenLognormal($C$9,$C$10)</f>
        <v>#VALUE!</v>
      </c>
      <c r="D851" t="e" vm="2">
        <f>[1]!GenLognormal($D$9,$D$10)</f>
        <v>#VALUE!</v>
      </c>
      <c r="E851" t="e" vm="2">
        <f>[1]!genNormal($E$9,$E$10)</f>
        <v>#VALUE!</v>
      </c>
      <c r="F851" t="e" vm="2">
        <f>[1]!GenLognormal($F$9,$F$10)</f>
        <v>#VALUE!</v>
      </c>
      <c r="G851" t="e" vm="2">
        <f>[1]!genBinomial(1,0.567)</f>
        <v>#VALUE!</v>
      </c>
      <c r="H851" s="13" t="e" vm="1">
        <f t="shared" si="91"/>
        <v>#VALUE!</v>
      </c>
      <c r="I851" s="1">
        <f>Main!$A$28</f>
        <v>546.4568794166978</v>
      </c>
      <c r="J851" s="48" t="e" vm="1">
        <f t="shared" si="92"/>
        <v>#VALUE!</v>
      </c>
      <c r="K851" t="e" vm="1">
        <f t="shared" si="93"/>
        <v>#VALUE!</v>
      </c>
      <c r="L851" s="1">
        <f>Main!$B$28</f>
        <v>543.76347110552581</v>
      </c>
      <c r="M851" s="48" t="e" vm="1">
        <f t="shared" si="94"/>
        <v>#VALUE!</v>
      </c>
      <c r="N851" t="e" vm="1">
        <f t="shared" si="95"/>
        <v>#VALUE!</v>
      </c>
      <c r="O851" s="1">
        <f>Main!$C$28</f>
        <v>549.13290547962629</v>
      </c>
      <c r="P851" s="48" t="e" vm="1">
        <f t="shared" si="96"/>
        <v>#VALUE!</v>
      </c>
      <c r="Q851" t="e" vm="1">
        <f t="shared" si="97"/>
        <v>#VALUE!</v>
      </c>
    </row>
    <row r="852" spans="1:17">
      <c r="A852">
        <v>842</v>
      </c>
      <c r="C852" t="e" vm="2">
        <f>[1]!GenLognormal($C$9,$C$10)</f>
        <v>#VALUE!</v>
      </c>
      <c r="D852" t="e" vm="2">
        <f>[1]!GenLognormal($D$9,$D$10)</f>
        <v>#VALUE!</v>
      </c>
      <c r="E852" t="e" vm="2">
        <f>[1]!genNormal($E$9,$E$10)</f>
        <v>#VALUE!</v>
      </c>
      <c r="F852" t="e" vm="2">
        <f>[1]!GenLognormal($F$9,$F$10)</f>
        <v>#VALUE!</v>
      </c>
      <c r="G852" t="e" vm="2">
        <f>[1]!genBinomial(1,0.567)</f>
        <v>#VALUE!</v>
      </c>
      <c r="H852" s="13" t="e" vm="1">
        <f t="shared" si="91"/>
        <v>#VALUE!</v>
      </c>
      <c r="I852" s="1">
        <f>Main!$A$28</f>
        <v>546.4568794166978</v>
      </c>
      <c r="J852" s="48" t="e" vm="1">
        <f t="shared" si="92"/>
        <v>#VALUE!</v>
      </c>
      <c r="K852" t="e" vm="1">
        <f t="shared" si="93"/>
        <v>#VALUE!</v>
      </c>
      <c r="L852" s="1">
        <f>Main!$B$28</f>
        <v>543.76347110552581</v>
      </c>
      <c r="M852" s="48" t="e" vm="1">
        <f t="shared" si="94"/>
        <v>#VALUE!</v>
      </c>
      <c r="N852" t="e" vm="1">
        <f t="shared" si="95"/>
        <v>#VALUE!</v>
      </c>
      <c r="O852" s="1">
        <f>Main!$C$28</f>
        <v>549.13290547962629</v>
      </c>
      <c r="P852" s="48" t="e" vm="1">
        <f t="shared" si="96"/>
        <v>#VALUE!</v>
      </c>
      <c r="Q852" t="e" vm="1">
        <f t="shared" si="97"/>
        <v>#VALUE!</v>
      </c>
    </row>
    <row r="853" spans="1:17">
      <c r="A853">
        <v>843</v>
      </c>
      <c r="C853" t="e" vm="2">
        <f>[1]!GenLognormal($C$9,$C$10)</f>
        <v>#VALUE!</v>
      </c>
      <c r="D853" t="e" vm="2">
        <f>[1]!GenLognormal($D$9,$D$10)</f>
        <v>#VALUE!</v>
      </c>
      <c r="E853" t="e" vm="2">
        <f>[1]!genNormal($E$9,$E$10)</f>
        <v>#VALUE!</v>
      </c>
      <c r="F853" t="e" vm="2">
        <f>[1]!GenLognormal($F$9,$F$10)</f>
        <v>#VALUE!</v>
      </c>
      <c r="G853" t="e" vm="2">
        <f>[1]!genBinomial(1,0.567)</f>
        <v>#VALUE!</v>
      </c>
      <c r="H853" s="13" t="e" vm="1">
        <f t="shared" si="91"/>
        <v>#VALUE!</v>
      </c>
      <c r="I853" s="1">
        <f>Main!$A$28</f>
        <v>546.4568794166978</v>
      </c>
      <c r="J853" s="48" t="e" vm="1">
        <f t="shared" si="92"/>
        <v>#VALUE!</v>
      </c>
      <c r="K853" t="e" vm="1">
        <f t="shared" si="93"/>
        <v>#VALUE!</v>
      </c>
      <c r="L853" s="1">
        <f>Main!$B$28</f>
        <v>543.76347110552581</v>
      </c>
      <c r="M853" s="48" t="e" vm="1">
        <f t="shared" si="94"/>
        <v>#VALUE!</v>
      </c>
      <c r="N853" t="e" vm="1">
        <f t="shared" si="95"/>
        <v>#VALUE!</v>
      </c>
      <c r="O853" s="1">
        <f>Main!$C$28</f>
        <v>549.13290547962629</v>
      </c>
      <c r="P853" s="48" t="e" vm="1">
        <f t="shared" si="96"/>
        <v>#VALUE!</v>
      </c>
      <c r="Q853" t="e" vm="1">
        <f t="shared" si="97"/>
        <v>#VALUE!</v>
      </c>
    </row>
    <row r="854" spans="1:17">
      <c r="A854">
        <v>844</v>
      </c>
      <c r="C854" t="e" vm="2">
        <f>[1]!GenLognormal($C$9,$C$10)</f>
        <v>#VALUE!</v>
      </c>
      <c r="D854" t="e" vm="2">
        <f>[1]!GenLognormal($D$9,$D$10)</f>
        <v>#VALUE!</v>
      </c>
      <c r="E854" t="e" vm="2">
        <f>[1]!genNormal($E$9,$E$10)</f>
        <v>#VALUE!</v>
      </c>
      <c r="F854" t="e" vm="2">
        <f>[1]!GenLognormal($F$9,$F$10)</f>
        <v>#VALUE!</v>
      </c>
      <c r="G854" t="e" vm="2">
        <f>[1]!genBinomial(1,0.567)</f>
        <v>#VALUE!</v>
      </c>
      <c r="H854" s="13" t="e" vm="1">
        <f t="shared" si="91"/>
        <v>#VALUE!</v>
      </c>
      <c r="I854" s="1">
        <f>Main!$A$28</f>
        <v>546.4568794166978</v>
      </c>
      <c r="J854" s="48" t="e" vm="1">
        <f t="shared" si="92"/>
        <v>#VALUE!</v>
      </c>
      <c r="K854" t="e" vm="1">
        <f t="shared" si="93"/>
        <v>#VALUE!</v>
      </c>
      <c r="L854" s="1">
        <f>Main!$B$28</f>
        <v>543.76347110552581</v>
      </c>
      <c r="M854" s="48" t="e" vm="1">
        <f t="shared" si="94"/>
        <v>#VALUE!</v>
      </c>
      <c r="N854" t="e" vm="1">
        <f t="shared" si="95"/>
        <v>#VALUE!</v>
      </c>
      <c r="O854" s="1">
        <f>Main!$C$28</f>
        <v>549.13290547962629</v>
      </c>
      <c r="P854" s="48" t="e" vm="1">
        <f t="shared" si="96"/>
        <v>#VALUE!</v>
      </c>
      <c r="Q854" t="e" vm="1">
        <f t="shared" si="97"/>
        <v>#VALUE!</v>
      </c>
    </row>
    <row r="855" spans="1:17">
      <c r="A855">
        <v>845</v>
      </c>
      <c r="C855" t="e" vm="2">
        <f>[1]!GenLognormal($C$9,$C$10)</f>
        <v>#VALUE!</v>
      </c>
      <c r="D855" t="e" vm="2">
        <f>[1]!GenLognormal($D$9,$D$10)</f>
        <v>#VALUE!</v>
      </c>
      <c r="E855" t="e" vm="2">
        <f>[1]!genNormal($E$9,$E$10)</f>
        <v>#VALUE!</v>
      </c>
      <c r="F855" t="e" vm="2">
        <f>[1]!GenLognormal($F$9,$F$10)</f>
        <v>#VALUE!</v>
      </c>
      <c r="G855" t="e" vm="2">
        <f>[1]!genBinomial(1,0.567)</f>
        <v>#VALUE!</v>
      </c>
      <c r="H855" s="13" t="e" vm="1">
        <f t="shared" si="91"/>
        <v>#VALUE!</v>
      </c>
      <c r="I855" s="1">
        <f>Main!$A$28</f>
        <v>546.4568794166978</v>
      </c>
      <c r="J855" s="48" t="e" vm="1">
        <f t="shared" si="92"/>
        <v>#VALUE!</v>
      </c>
      <c r="K855" t="e" vm="1">
        <f t="shared" si="93"/>
        <v>#VALUE!</v>
      </c>
      <c r="L855" s="1">
        <f>Main!$B$28</f>
        <v>543.76347110552581</v>
      </c>
      <c r="M855" s="48" t="e" vm="1">
        <f t="shared" si="94"/>
        <v>#VALUE!</v>
      </c>
      <c r="N855" t="e" vm="1">
        <f t="shared" si="95"/>
        <v>#VALUE!</v>
      </c>
      <c r="O855" s="1">
        <f>Main!$C$28</f>
        <v>549.13290547962629</v>
      </c>
      <c r="P855" s="48" t="e" vm="1">
        <f t="shared" si="96"/>
        <v>#VALUE!</v>
      </c>
      <c r="Q855" t="e" vm="1">
        <f t="shared" si="97"/>
        <v>#VALUE!</v>
      </c>
    </row>
    <row r="856" spans="1:17">
      <c r="A856">
        <v>846</v>
      </c>
      <c r="C856" t="e" vm="2">
        <f>[1]!GenLognormal($C$9,$C$10)</f>
        <v>#VALUE!</v>
      </c>
      <c r="D856" t="e" vm="2">
        <f>[1]!GenLognormal($D$9,$D$10)</f>
        <v>#VALUE!</v>
      </c>
      <c r="E856" t="e" vm="2">
        <f>[1]!genNormal($E$9,$E$10)</f>
        <v>#VALUE!</v>
      </c>
      <c r="F856" t="e" vm="2">
        <f>[1]!GenLognormal($F$9,$F$10)</f>
        <v>#VALUE!</v>
      </c>
      <c r="G856" t="e" vm="2">
        <f>[1]!genBinomial(1,0.567)</f>
        <v>#VALUE!</v>
      </c>
      <c r="H856" s="13" t="e" vm="1">
        <f t="shared" si="91"/>
        <v>#VALUE!</v>
      </c>
      <c r="I856" s="1">
        <f>Main!$A$28</f>
        <v>546.4568794166978</v>
      </c>
      <c r="J856" s="48" t="e" vm="1">
        <f t="shared" si="92"/>
        <v>#VALUE!</v>
      </c>
      <c r="K856" t="e" vm="1">
        <f t="shared" si="93"/>
        <v>#VALUE!</v>
      </c>
      <c r="L856" s="1">
        <f>Main!$B$28</f>
        <v>543.76347110552581</v>
      </c>
      <c r="M856" s="48" t="e" vm="1">
        <f t="shared" si="94"/>
        <v>#VALUE!</v>
      </c>
      <c r="N856" t="e" vm="1">
        <f t="shared" si="95"/>
        <v>#VALUE!</v>
      </c>
      <c r="O856" s="1">
        <f>Main!$C$28</f>
        <v>549.13290547962629</v>
      </c>
      <c r="P856" s="48" t="e" vm="1">
        <f t="shared" si="96"/>
        <v>#VALUE!</v>
      </c>
      <c r="Q856" t="e" vm="1">
        <f t="shared" si="97"/>
        <v>#VALUE!</v>
      </c>
    </row>
    <row r="857" spans="1:17">
      <c r="A857">
        <v>847</v>
      </c>
      <c r="C857" t="e" vm="2">
        <f>[1]!GenLognormal($C$9,$C$10)</f>
        <v>#VALUE!</v>
      </c>
      <c r="D857" t="e" vm="2">
        <f>[1]!GenLognormal($D$9,$D$10)</f>
        <v>#VALUE!</v>
      </c>
      <c r="E857" t="e" vm="2">
        <f>[1]!genNormal($E$9,$E$10)</f>
        <v>#VALUE!</v>
      </c>
      <c r="F857" t="e" vm="2">
        <f>[1]!GenLognormal($F$9,$F$10)</f>
        <v>#VALUE!</v>
      </c>
      <c r="G857" t="e" vm="2">
        <f>[1]!genBinomial(1,0.567)</f>
        <v>#VALUE!</v>
      </c>
      <c r="H857" s="13" t="e" vm="1">
        <f t="shared" si="91"/>
        <v>#VALUE!</v>
      </c>
      <c r="I857" s="1">
        <f>Main!$A$28</f>
        <v>546.4568794166978</v>
      </c>
      <c r="J857" s="48" t="e" vm="1">
        <f t="shared" si="92"/>
        <v>#VALUE!</v>
      </c>
      <c r="K857" t="e" vm="1">
        <f t="shared" si="93"/>
        <v>#VALUE!</v>
      </c>
      <c r="L857" s="1">
        <f>Main!$B$28</f>
        <v>543.76347110552581</v>
      </c>
      <c r="M857" s="48" t="e" vm="1">
        <f t="shared" si="94"/>
        <v>#VALUE!</v>
      </c>
      <c r="N857" t="e" vm="1">
        <f t="shared" si="95"/>
        <v>#VALUE!</v>
      </c>
      <c r="O857" s="1">
        <f>Main!$C$28</f>
        <v>549.13290547962629</v>
      </c>
      <c r="P857" s="48" t="e" vm="1">
        <f t="shared" si="96"/>
        <v>#VALUE!</v>
      </c>
      <c r="Q857" t="e" vm="1">
        <f t="shared" si="97"/>
        <v>#VALUE!</v>
      </c>
    </row>
    <row r="858" spans="1:17">
      <c r="A858">
        <v>848</v>
      </c>
      <c r="C858" t="e" vm="2">
        <f>[1]!GenLognormal($C$9,$C$10)</f>
        <v>#VALUE!</v>
      </c>
      <c r="D858" t="e" vm="2">
        <f>[1]!GenLognormal($D$9,$D$10)</f>
        <v>#VALUE!</v>
      </c>
      <c r="E858" t="e" vm="2">
        <f>[1]!genNormal($E$9,$E$10)</f>
        <v>#VALUE!</v>
      </c>
      <c r="F858" t="e" vm="2">
        <f>[1]!GenLognormal($F$9,$F$10)</f>
        <v>#VALUE!</v>
      </c>
      <c r="G858" t="e" vm="2">
        <f>[1]!genBinomial(1,0.567)</f>
        <v>#VALUE!</v>
      </c>
      <c r="H858" s="13" t="e" vm="1">
        <f t="shared" si="91"/>
        <v>#VALUE!</v>
      </c>
      <c r="I858" s="1">
        <f>Main!$A$28</f>
        <v>546.4568794166978</v>
      </c>
      <c r="J858" s="48" t="e" vm="1">
        <f t="shared" si="92"/>
        <v>#VALUE!</v>
      </c>
      <c r="K858" t="e" vm="1">
        <f t="shared" si="93"/>
        <v>#VALUE!</v>
      </c>
      <c r="L858" s="1">
        <f>Main!$B$28</f>
        <v>543.76347110552581</v>
      </c>
      <c r="M858" s="48" t="e" vm="1">
        <f t="shared" si="94"/>
        <v>#VALUE!</v>
      </c>
      <c r="N858" t="e" vm="1">
        <f t="shared" si="95"/>
        <v>#VALUE!</v>
      </c>
      <c r="O858" s="1">
        <f>Main!$C$28</f>
        <v>549.13290547962629</v>
      </c>
      <c r="P858" s="48" t="e" vm="1">
        <f t="shared" si="96"/>
        <v>#VALUE!</v>
      </c>
      <c r="Q858" t="e" vm="1">
        <f t="shared" si="97"/>
        <v>#VALUE!</v>
      </c>
    </row>
    <row r="859" spans="1:17">
      <c r="A859">
        <v>849</v>
      </c>
      <c r="C859" t="e" vm="2">
        <f>[1]!GenLognormal($C$9,$C$10)</f>
        <v>#VALUE!</v>
      </c>
      <c r="D859" t="e" vm="2">
        <f>[1]!GenLognormal($D$9,$D$10)</f>
        <v>#VALUE!</v>
      </c>
      <c r="E859" t="e" vm="2">
        <f>[1]!genNormal($E$9,$E$10)</f>
        <v>#VALUE!</v>
      </c>
      <c r="F859" t="e" vm="2">
        <f>[1]!GenLognormal($F$9,$F$10)</f>
        <v>#VALUE!</v>
      </c>
      <c r="G859" t="e" vm="2">
        <f>[1]!genBinomial(1,0.567)</f>
        <v>#VALUE!</v>
      </c>
      <c r="H859" s="13" t="e" vm="1">
        <f t="shared" si="91"/>
        <v>#VALUE!</v>
      </c>
      <c r="I859" s="1">
        <f>Main!$A$28</f>
        <v>546.4568794166978</v>
      </c>
      <c r="J859" s="48" t="e" vm="1">
        <f t="shared" si="92"/>
        <v>#VALUE!</v>
      </c>
      <c r="K859" t="e" vm="1">
        <f t="shared" si="93"/>
        <v>#VALUE!</v>
      </c>
      <c r="L859" s="1">
        <f>Main!$B$28</f>
        <v>543.76347110552581</v>
      </c>
      <c r="M859" s="48" t="e" vm="1">
        <f t="shared" si="94"/>
        <v>#VALUE!</v>
      </c>
      <c r="N859" t="e" vm="1">
        <f t="shared" si="95"/>
        <v>#VALUE!</v>
      </c>
      <c r="O859" s="1">
        <f>Main!$C$28</f>
        <v>549.13290547962629</v>
      </c>
      <c r="P859" s="48" t="e" vm="1">
        <f t="shared" si="96"/>
        <v>#VALUE!</v>
      </c>
      <c r="Q859" t="e" vm="1">
        <f t="shared" si="97"/>
        <v>#VALUE!</v>
      </c>
    </row>
    <row r="860" spans="1:17">
      <c r="A860">
        <v>850</v>
      </c>
      <c r="C860" t="e" vm="2">
        <f>[1]!GenLognormal($C$9,$C$10)</f>
        <v>#VALUE!</v>
      </c>
      <c r="D860" t="e" vm="2">
        <f>[1]!GenLognormal($D$9,$D$10)</f>
        <v>#VALUE!</v>
      </c>
      <c r="E860" t="e" vm="2">
        <f>[1]!genNormal($E$9,$E$10)</f>
        <v>#VALUE!</v>
      </c>
      <c r="F860" t="e" vm="2">
        <f>[1]!GenLognormal($F$9,$F$10)</f>
        <v>#VALUE!</v>
      </c>
      <c r="G860" t="e" vm="2">
        <f>[1]!genBinomial(1,0.567)</f>
        <v>#VALUE!</v>
      </c>
      <c r="H860" s="13" t="e" vm="1">
        <f t="shared" si="91"/>
        <v>#VALUE!</v>
      </c>
      <c r="I860" s="1">
        <f>Main!$A$28</f>
        <v>546.4568794166978</v>
      </c>
      <c r="J860" s="48" t="e" vm="1">
        <f t="shared" si="92"/>
        <v>#VALUE!</v>
      </c>
      <c r="K860" t="e" vm="1">
        <f t="shared" si="93"/>
        <v>#VALUE!</v>
      </c>
      <c r="L860" s="1">
        <f>Main!$B$28</f>
        <v>543.76347110552581</v>
      </c>
      <c r="M860" s="48" t="e" vm="1">
        <f t="shared" si="94"/>
        <v>#VALUE!</v>
      </c>
      <c r="N860" t="e" vm="1">
        <f t="shared" si="95"/>
        <v>#VALUE!</v>
      </c>
      <c r="O860" s="1">
        <f>Main!$C$28</f>
        <v>549.13290547962629</v>
      </c>
      <c r="P860" s="48" t="e" vm="1">
        <f t="shared" si="96"/>
        <v>#VALUE!</v>
      </c>
      <c r="Q860" t="e" vm="1">
        <f t="shared" si="97"/>
        <v>#VALUE!</v>
      </c>
    </row>
    <row r="861" spans="1:17">
      <c r="A861">
        <v>851</v>
      </c>
      <c r="C861" t="e" vm="2">
        <f>[1]!GenLognormal($C$9,$C$10)</f>
        <v>#VALUE!</v>
      </c>
      <c r="D861" t="e" vm="2">
        <f>[1]!GenLognormal($D$9,$D$10)</f>
        <v>#VALUE!</v>
      </c>
      <c r="E861" t="e" vm="2">
        <f>[1]!genNormal($E$9,$E$10)</f>
        <v>#VALUE!</v>
      </c>
      <c r="F861" t="e" vm="2">
        <f>[1]!GenLognormal($F$9,$F$10)</f>
        <v>#VALUE!</v>
      </c>
      <c r="G861" t="e" vm="2">
        <f>[1]!genBinomial(1,0.567)</f>
        <v>#VALUE!</v>
      </c>
      <c r="H861" s="13" t="e" vm="1">
        <f t="shared" si="91"/>
        <v>#VALUE!</v>
      </c>
      <c r="I861" s="1">
        <f>Main!$A$28</f>
        <v>546.4568794166978</v>
      </c>
      <c r="J861" s="48" t="e" vm="1">
        <f t="shared" si="92"/>
        <v>#VALUE!</v>
      </c>
      <c r="K861" t="e" vm="1">
        <f t="shared" si="93"/>
        <v>#VALUE!</v>
      </c>
      <c r="L861" s="1">
        <f>Main!$B$28</f>
        <v>543.76347110552581</v>
      </c>
      <c r="M861" s="48" t="e" vm="1">
        <f t="shared" si="94"/>
        <v>#VALUE!</v>
      </c>
      <c r="N861" t="e" vm="1">
        <f t="shared" si="95"/>
        <v>#VALUE!</v>
      </c>
      <c r="O861" s="1">
        <f>Main!$C$28</f>
        <v>549.13290547962629</v>
      </c>
      <c r="P861" s="48" t="e" vm="1">
        <f t="shared" si="96"/>
        <v>#VALUE!</v>
      </c>
      <c r="Q861" t="e" vm="1">
        <f t="shared" si="97"/>
        <v>#VALUE!</v>
      </c>
    </row>
    <row r="862" spans="1:17">
      <c r="A862">
        <v>852</v>
      </c>
      <c r="C862" t="e" vm="2">
        <f>[1]!GenLognormal($C$9,$C$10)</f>
        <v>#VALUE!</v>
      </c>
      <c r="D862" t="e" vm="2">
        <f>[1]!GenLognormal($D$9,$D$10)</f>
        <v>#VALUE!</v>
      </c>
      <c r="E862" t="e" vm="2">
        <f>[1]!genNormal($E$9,$E$10)</f>
        <v>#VALUE!</v>
      </c>
      <c r="F862" t="e" vm="2">
        <f>[1]!GenLognormal($F$9,$F$10)</f>
        <v>#VALUE!</v>
      </c>
      <c r="G862" t="e" vm="2">
        <f>[1]!genBinomial(1,0.567)</f>
        <v>#VALUE!</v>
      </c>
      <c r="H862" s="13" t="e" vm="1">
        <f t="shared" si="91"/>
        <v>#VALUE!</v>
      </c>
      <c r="I862" s="1">
        <f>Main!$A$28</f>
        <v>546.4568794166978</v>
      </c>
      <c r="J862" s="48" t="e" vm="1">
        <f t="shared" si="92"/>
        <v>#VALUE!</v>
      </c>
      <c r="K862" t="e" vm="1">
        <f t="shared" si="93"/>
        <v>#VALUE!</v>
      </c>
      <c r="L862" s="1">
        <f>Main!$B$28</f>
        <v>543.76347110552581</v>
      </c>
      <c r="M862" s="48" t="e" vm="1">
        <f t="shared" si="94"/>
        <v>#VALUE!</v>
      </c>
      <c r="N862" t="e" vm="1">
        <f t="shared" si="95"/>
        <v>#VALUE!</v>
      </c>
      <c r="O862" s="1">
        <f>Main!$C$28</f>
        <v>549.13290547962629</v>
      </c>
      <c r="P862" s="48" t="e" vm="1">
        <f t="shared" si="96"/>
        <v>#VALUE!</v>
      </c>
      <c r="Q862" t="e" vm="1">
        <f t="shared" si="97"/>
        <v>#VALUE!</v>
      </c>
    </row>
    <row r="863" spans="1:17">
      <c r="A863">
        <v>853</v>
      </c>
      <c r="C863" t="e" vm="2">
        <f>[1]!GenLognormal($C$9,$C$10)</f>
        <v>#VALUE!</v>
      </c>
      <c r="D863" t="e" vm="2">
        <f>[1]!GenLognormal($D$9,$D$10)</f>
        <v>#VALUE!</v>
      </c>
      <c r="E863" t="e" vm="2">
        <f>[1]!genNormal($E$9,$E$10)</f>
        <v>#VALUE!</v>
      </c>
      <c r="F863" t="e" vm="2">
        <f>[1]!GenLognormal($F$9,$F$10)</f>
        <v>#VALUE!</v>
      </c>
      <c r="G863" t="e" vm="2">
        <f>[1]!genBinomial(1,0.567)</f>
        <v>#VALUE!</v>
      </c>
      <c r="H863" s="13" t="e" vm="1">
        <f t="shared" si="91"/>
        <v>#VALUE!</v>
      </c>
      <c r="I863" s="1">
        <f>Main!$A$28</f>
        <v>546.4568794166978</v>
      </c>
      <c r="J863" s="48" t="e" vm="1">
        <f t="shared" si="92"/>
        <v>#VALUE!</v>
      </c>
      <c r="K863" t="e" vm="1">
        <f t="shared" si="93"/>
        <v>#VALUE!</v>
      </c>
      <c r="L863" s="1">
        <f>Main!$B$28</f>
        <v>543.76347110552581</v>
      </c>
      <c r="M863" s="48" t="e" vm="1">
        <f t="shared" si="94"/>
        <v>#VALUE!</v>
      </c>
      <c r="N863" t="e" vm="1">
        <f t="shared" si="95"/>
        <v>#VALUE!</v>
      </c>
      <c r="O863" s="1">
        <f>Main!$C$28</f>
        <v>549.13290547962629</v>
      </c>
      <c r="P863" s="48" t="e" vm="1">
        <f t="shared" si="96"/>
        <v>#VALUE!</v>
      </c>
      <c r="Q863" t="e" vm="1">
        <f t="shared" si="97"/>
        <v>#VALUE!</v>
      </c>
    </row>
    <row r="864" spans="1:17">
      <c r="A864">
        <v>854</v>
      </c>
      <c r="C864" t="e" vm="2">
        <f>[1]!GenLognormal($C$9,$C$10)</f>
        <v>#VALUE!</v>
      </c>
      <c r="D864" t="e" vm="2">
        <f>[1]!GenLognormal($D$9,$D$10)</f>
        <v>#VALUE!</v>
      </c>
      <c r="E864" t="e" vm="2">
        <f>[1]!genNormal($E$9,$E$10)</f>
        <v>#VALUE!</v>
      </c>
      <c r="F864" t="e" vm="2">
        <f>[1]!GenLognormal($F$9,$F$10)</f>
        <v>#VALUE!</v>
      </c>
      <c r="G864" t="e" vm="2">
        <f>[1]!genBinomial(1,0.567)</f>
        <v>#VALUE!</v>
      </c>
      <c r="H864" s="13" t="e" vm="1">
        <f t="shared" si="91"/>
        <v>#VALUE!</v>
      </c>
      <c r="I864" s="1">
        <f>Main!$A$28</f>
        <v>546.4568794166978</v>
      </c>
      <c r="J864" s="48" t="e" vm="1">
        <f t="shared" si="92"/>
        <v>#VALUE!</v>
      </c>
      <c r="K864" t="e" vm="1">
        <f t="shared" si="93"/>
        <v>#VALUE!</v>
      </c>
      <c r="L864" s="1">
        <f>Main!$B$28</f>
        <v>543.76347110552581</v>
      </c>
      <c r="M864" s="48" t="e" vm="1">
        <f t="shared" si="94"/>
        <v>#VALUE!</v>
      </c>
      <c r="N864" t="e" vm="1">
        <f t="shared" si="95"/>
        <v>#VALUE!</v>
      </c>
      <c r="O864" s="1">
        <f>Main!$C$28</f>
        <v>549.13290547962629</v>
      </c>
      <c r="P864" s="48" t="e" vm="1">
        <f t="shared" si="96"/>
        <v>#VALUE!</v>
      </c>
      <c r="Q864" t="e" vm="1">
        <f t="shared" si="97"/>
        <v>#VALUE!</v>
      </c>
    </row>
    <row r="865" spans="1:17">
      <c r="A865">
        <v>855</v>
      </c>
      <c r="C865" t="e" vm="2">
        <f>[1]!GenLognormal($C$9,$C$10)</f>
        <v>#VALUE!</v>
      </c>
      <c r="D865" t="e" vm="2">
        <f>[1]!GenLognormal($D$9,$D$10)</f>
        <v>#VALUE!</v>
      </c>
      <c r="E865" t="e" vm="2">
        <f>[1]!genNormal($E$9,$E$10)</f>
        <v>#VALUE!</v>
      </c>
      <c r="F865" t="e" vm="2">
        <f>[1]!GenLognormal($F$9,$F$10)</f>
        <v>#VALUE!</v>
      </c>
      <c r="G865" t="e" vm="2">
        <f>[1]!genBinomial(1,0.567)</f>
        <v>#VALUE!</v>
      </c>
      <c r="H865" s="13" t="e" vm="1">
        <f t="shared" si="91"/>
        <v>#VALUE!</v>
      </c>
      <c r="I865" s="1">
        <f>Main!$A$28</f>
        <v>546.4568794166978</v>
      </c>
      <c r="J865" s="48" t="e" vm="1">
        <f t="shared" si="92"/>
        <v>#VALUE!</v>
      </c>
      <c r="K865" t="e" vm="1">
        <f t="shared" si="93"/>
        <v>#VALUE!</v>
      </c>
      <c r="L865" s="1">
        <f>Main!$B$28</f>
        <v>543.76347110552581</v>
      </c>
      <c r="M865" s="48" t="e" vm="1">
        <f t="shared" si="94"/>
        <v>#VALUE!</v>
      </c>
      <c r="N865" t="e" vm="1">
        <f t="shared" si="95"/>
        <v>#VALUE!</v>
      </c>
      <c r="O865" s="1">
        <f>Main!$C$28</f>
        <v>549.13290547962629</v>
      </c>
      <c r="P865" s="48" t="e" vm="1">
        <f t="shared" si="96"/>
        <v>#VALUE!</v>
      </c>
      <c r="Q865" t="e" vm="1">
        <f t="shared" si="97"/>
        <v>#VALUE!</v>
      </c>
    </row>
    <row r="866" spans="1:17">
      <c r="A866">
        <v>856</v>
      </c>
      <c r="C866" t="e" vm="2">
        <f>[1]!GenLognormal($C$9,$C$10)</f>
        <v>#VALUE!</v>
      </c>
      <c r="D866" t="e" vm="2">
        <f>[1]!GenLognormal($D$9,$D$10)</f>
        <v>#VALUE!</v>
      </c>
      <c r="E866" t="e" vm="2">
        <f>[1]!genNormal($E$9,$E$10)</f>
        <v>#VALUE!</v>
      </c>
      <c r="F866" t="e" vm="2">
        <f>[1]!GenLognormal($F$9,$F$10)</f>
        <v>#VALUE!</v>
      </c>
      <c r="G866" t="e" vm="2">
        <f>[1]!genBinomial(1,0.567)</f>
        <v>#VALUE!</v>
      </c>
      <c r="H866" s="13" t="e" vm="1">
        <f t="shared" si="91"/>
        <v>#VALUE!</v>
      </c>
      <c r="I866" s="1">
        <f>Main!$A$28</f>
        <v>546.4568794166978</v>
      </c>
      <c r="J866" s="48" t="e" vm="1">
        <f t="shared" si="92"/>
        <v>#VALUE!</v>
      </c>
      <c r="K866" t="e" vm="1">
        <f t="shared" si="93"/>
        <v>#VALUE!</v>
      </c>
      <c r="L866" s="1">
        <f>Main!$B$28</f>
        <v>543.76347110552581</v>
      </c>
      <c r="M866" s="48" t="e" vm="1">
        <f t="shared" si="94"/>
        <v>#VALUE!</v>
      </c>
      <c r="N866" t="e" vm="1">
        <f t="shared" si="95"/>
        <v>#VALUE!</v>
      </c>
      <c r="O866" s="1">
        <f>Main!$C$28</f>
        <v>549.13290547962629</v>
      </c>
      <c r="P866" s="48" t="e" vm="1">
        <f t="shared" si="96"/>
        <v>#VALUE!</v>
      </c>
      <c r="Q866" t="e" vm="1">
        <f t="shared" si="97"/>
        <v>#VALUE!</v>
      </c>
    </row>
    <row r="867" spans="1:17">
      <c r="A867">
        <v>857</v>
      </c>
      <c r="C867" t="e" vm="2">
        <f>[1]!GenLognormal($C$9,$C$10)</f>
        <v>#VALUE!</v>
      </c>
      <c r="D867" t="e" vm="2">
        <f>[1]!GenLognormal($D$9,$D$10)</f>
        <v>#VALUE!</v>
      </c>
      <c r="E867" t="e" vm="2">
        <f>[1]!genNormal($E$9,$E$10)</f>
        <v>#VALUE!</v>
      </c>
      <c r="F867" t="e" vm="2">
        <f>[1]!GenLognormal($F$9,$F$10)</f>
        <v>#VALUE!</v>
      </c>
      <c r="G867" t="e" vm="2">
        <f>[1]!genBinomial(1,0.567)</f>
        <v>#VALUE!</v>
      </c>
      <c r="H867" s="13" t="e" vm="1">
        <f t="shared" si="91"/>
        <v>#VALUE!</v>
      </c>
      <c r="I867" s="1">
        <f>Main!$A$28</f>
        <v>546.4568794166978</v>
      </c>
      <c r="J867" s="48" t="e" vm="1">
        <f t="shared" si="92"/>
        <v>#VALUE!</v>
      </c>
      <c r="K867" t="e" vm="1">
        <f t="shared" si="93"/>
        <v>#VALUE!</v>
      </c>
      <c r="L867" s="1">
        <f>Main!$B$28</f>
        <v>543.76347110552581</v>
      </c>
      <c r="M867" s="48" t="e" vm="1">
        <f t="shared" si="94"/>
        <v>#VALUE!</v>
      </c>
      <c r="N867" t="e" vm="1">
        <f t="shared" si="95"/>
        <v>#VALUE!</v>
      </c>
      <c r="O867" s="1">
        <f>Main!$C$28</f>
        <v>549.13290547962629</v>
      </c>
      <c r="P867" s="48" t="e" vm="1">
        <f t="shared" si="96"/>
        <v>#VALUE!</v>
      </c>
      <c r="Q867" t="e" vm="1">
        <f t="shared" si="97"/>
        <v>#VALUE!</v>
      </c>
    </row>
    <row r="868" spans="1:17">
      <c r="A868">
        <v>858</v>
      </c>
      <c r="C868" t="e" vm="2">
        <f>[1]!GenLognormal($C$9,$C$10)</f>
        <v>#VALUE!</v>
      </c>
      <c r="D868" t="e" vm="2">
        <f>[1]!GenLognormal($D$9,$D$10)</f>
        <v>#VALUE!</v>
      </c>
      <c r="E868" t="e" vm="2">
        <f>[1]!genNormal($E$9,$E$10)</f>
        <v>#VALUE!</v>
      </c>
      <c r="F868" t="e" vm="2">
        <f>[1]!GenLognormal($F$9,$F$10)</f>
        <v>#VALUE!</v>
      </c>
      <c r="G868" t="e" vm="2">
        <f>[1]!genBinomial(1,0.567)</f>
        <v>#VALUE!</v>
      </c>
      <c r="H868" s="13" t="e" vm="1">
        <f t="shared" si="91"/>
        <v>#VALUE!</v>
      </c>
      <c r="I868" s="1">
        <f>Main!$A$28</f>
        <v>546.4568794166978</v>
      </c>
      <c r="J868" s="48" t="e" vm="1">
        <f t="shared" si="92"/>
        <v>#VALUE!</v>
      </c>
      <c r="K868" t="e" vm="1">
        <f t="shared" si="93"/>
        <v>#VALUE!</v>
      </c>
      <c r="L868" s="1">
        <f>Main!$B$28</f>
        <v>543.76347110552581</v>
      </c>
      <c r="M868" s="48" t="e" vm="1">
        <f t="shared" si="94"/>
        <v>#VALUE!</v>
      </c>
      <c r="N868" t="e" vm="1">
        <f t="shared" si="95"/>
        <v>#VALUE!</v>
      </c>
      <c r="O868" s="1">
        <f>Main!$C$28</f>
        <v>549.13290547962629</v>
      </c>
      <c r="P868" s="48" t="e" vm="1">
        <f t="shared" si="96"/>
        <v>#VALUE!</v>
      </c>
      <c r="Q868" t="e" vm="1">
        <f t="shared" si="97"/>
        <v>#VALUE!</v>
      </c>
    </row>
    <row r="869" spans="1:17">
      <c r="A869">
        <v>859</v>
      </c>
      <c r="C869" t="e" vm="2">
        <f>[1]!GenLognormal($C$9,$C$10)</f>
        <v>#VALUE!</v>
      </c>
      <c r="D869" t="e" vm="2">
        <f>[1]!GenLognormal($D$9,$D$10)</f>
        <v>#VALUE!</v>
      </c>
      <c r="E869" t="e" vm="2">
        <f>[1]!genNormal($E$9,$E$10)</f>
        <v>#VALUE!</v>
      </c>
      <c r="F869" t="e" vm="2">
        <f>[1]!GenLognormal($F$9,$F$10)</f>
        <v>#VALUE!</v>
      </c>
      <c r="G869" t="e" vm="2">
        <f>[1]!genBinomial(1,0.567)</f>
        <v>#VALUE!</v>
      </c>
      <c r="H869" s="13" t="e" vm="1">
        <f t="shared" si="91"/>
        <v>#VALUE!</v>
      </c>
      <c r="I869" s="1">
        <f>Main!$A$28</f>
        <v>546.4568794166978</v>
      </c>
      <c r="J869" s="48" t="e" vm="1">
        <f t="shared" si="92"/>
        <v>#VALUE!</v>
      </c>
      <c r="K869" t="e" vm="1">
        <f t="shared" si="93"/>
        <v>#VALUE!</v>
      </c>
      <c r="L869" s="1">
        <f>Main!$B$28</f>
        <v>543.76347110552581</v>
      </c>
      <c r="M869" s="48" t="e" vm="1">
        <f t="shared" si="94"/>
        <v>#VALUE!</v>
      </c>
      <c r="N869" t="e" vm="1">
        <f t="shared" si="95"/>
        <v>#VALUE!</v>
      </c>
      <c r="O869" s="1">
        <f>Main!$C$28</f>
        <v>549.13290547962629</v>
      </c>
      <c r="P869" s="48" t="e" vm="1">
        <f t="shared" si="96"/>
        <v>#VALUE!</v>
      </c>
      <c r="Q869" t="e" vm="1">
        <f t="shared" si="97"/>
        <v>#VALUE!</v>
      </c>
    </row>
    <row r="870" spans="1:17">
      <c r="A870">
        <v>860</v>
      </c>
      <c r="C870" t="e" vm="2">
        <f>[1]!GenLognormal($C$9,$C$10)</f>
        <v>#VALUE!</v>
      </c>
      <c r="D870" t="e" vm="2">
        <f>[1]!GenLognormal($D$9,$D$10)</f>
        <v>#VALUE!</v>
      </c>
      <c r="E870" t="e" vm="2">
        <f>[1]!genNormal($E$9,$E$10)</f>
        <v>#VALUE!</v>
      </c>
      <c r="F870" t="e" vm="2">
        <f>[1]!GenLognormal($F$9,$F$10)</f>
        <v>#VALUE!</v>
      </c>
      <c r="G870" t="e" vm="2">
        <f>[1]!genBinomial(1,0.567)</f>
        <v>#VALUE!</v>
      </c>
      <c r="H870" s="13" t="e" vm="1">
        <f t="shared" si="91"/>
        <v>#VALUE!</v>
      </c>
      <c r="I870" s="1">
        <f>Main!$A$28</f>
        <v>546.4568794166978</v>
      </c>
      <c r="J870" s="48" t="e" vm="1">
        <f t="shared" si="92"/>
        <v>#VALUE!</v>
      </c>
      <c r="K870" t="e" vm="1">
        <f t="shared" si="93"/>
        <v>#VALUE!</v>
      </c>
      <c r="L870" s="1">
        <f>Main!$B$28</f>
        <v>543.76347110552581</v>
      </c>
      <c r="M870" s="48" t="e" vm="1">
        <f t="shared" si="94"/>
        <v>#VALUE!</v>
      </c>
      <c r="N870" t="e" vm="1">
        <f t="shared" si="95"/>
        <v>#VALUE!</v>
      </c>
      <c r="O870" s="1">
        <f>Main!$C$28</f>
        <v>549.13290547962629</v>
      </c>
      <c r="P870" s="48" t="e" vm="1">
        <f t="shared" si="96"/>
        <v>#VALUE!</v>
      </c>
      <c r="Q870" t="e" vm="1">
        <f t="shared" si="97"/>
        <v>#VALUE!</v>
      </c>
    </row>
    <row r="871" spans="1:17">
      <c r="A871">
        <v>861</v>
      </c>
      <c r="C871" t="e" vm="2">
        <f>[1]!GenLognormal($C$9,$C$10)</f>
        <v>#VALUE!</v>
      </c>
      <c r="D871" t="e" vm="2">
        <f>[1]!GenLognormal($D$9,$D$10)</f>
        <v>#VALUE!</v>
      </c>
      <c r="E871" t="e" vm="2">
        <f>[1]!genNormal($E$9,$E$10)</f>
        <v>#VALUE!</v>
      </c>
      <c r="F871" t="e" vm="2">
        <f>[1]!GenLognormal($F$9,$F$10)</f>
        <v>#VALUE!</v>
      </c>
      <c r="G871" t="e" vm="2">
        <f>[1]!genBinomial(1,0.567)</f>
        <v>#VALUE!</v>
      </c>
      <c r="H871" s="13" t="e" vm="1">
        <f t="shared" si="91"/>
        <v>#VALUE!</v>
      </c>
      <c r="I871" s="1">
        <f>Main!$A$28</f>
        <v>546.4568794166978</v>
      </c>
      <c r="J871" s="48" t="e" vm="1">
        <f t="shared" si="92"/>
        <v>#VALUE!</v>
      </c>
      <c r="K871" t="e" vm="1">
        <f t="shared" si="93"/>
        <v>#VALUE!</v>
      </c>
      <c r="L871" s="1">
        <f>Main!$B$28</f>
        <v>543.76347110552581</v>
      </c>
      <c r="M871" s="48" t="e" vm="1">
        <f t="shared" si="94"/>
        <v>#VALUE!</v>
      </c>
      <c r="N871" t="e" vm="1">
        <f t="shared" si="95"/>
        <v>#VALUE!</v>
      </c>
      <c r="O871" s="1">
        <f>Main!$C$28</f>
        <v>549.13290547962629</v>
      </c>
      <c r="P871" s="48" t="e" vm="1">
        <f t="shared" si="96"/>
        <v>#VALUE!</v>
      </c>
      <c r="Q871" t="e" vm="1">
        <f t="shared" si="97"/>
        <v>#VALUE!</v>
      </c>
    </row>
    <row r="872" spans="1:17">
      <c r="A872">
        <v>862</v>
      </c>
      <c r="C872" t="e" vm="2">
        <f>[1]!GenLognormal($C$9,$C$10)</f>
        <v>#VALUE!</v>
      </c>
      <c r="D872" t="e" vm="2">
        <f>[1]!GenLognormal($D$9,$D$10)</f>
        <v>#VALUE!</v>
      </c>
      <c r="E872" t="e" vm="2">
        <f>[1]!genNormal($E$9,$E$10)</f>
        <v>#VALUE!</v>
      </c>
      <c r="F872" t="e" vm="2">
        <f>[1]!GenLognormal($F$9,$F$10)</f>
        <v>#VALUE!</v>
      </c>
      <c r="G872" t="e" vm="2">
        <f>[1]!genBinomial(1,0.567)</f>
        <v>#VALUE!</v>
      </c>
      <c r="H872" s="13" t="e" vm="1">
        <f t="shared" si="91"/>
        <v>#VALUE!</v>
      </c>
      <c r="I872" s="1">
        <f>Main!$A$28</f>
        <v>546.4568794166978</v>
      </c>
      <c r="J872" s="48" t="e" vm="1">
        <f t="shared" si="92"/>
        <v>#VALUE!</v>
      </c>
      <c r="K872" t="e" vm="1">
        <f t="shared" si="93"/>
        <v>#VALUE!</v>
      </c>
      <c r="L872" s="1">
        <f>Main!$B$28</f>
        <v>543.76347110552581</v>
      </c>
      <c r="M872" s="48" t="e" vm="1">
        <f t="shared" si="94"/>
        <v>#VALUE!</v>
      </c>
      <c r="N872" t="e" vm="1">
        <f t="shared" si="95"/>
        <v>#VALUE!</v>
      </c>
      <c r="O872" s="1">
        <f>Main!$C$28</f>
        <v>549.13290547962629</v>
      </c>
      <c r="P872" s="48" t="e" vm="1">
        <f t="shared" si="96"/>
        <v>#VALUE!</v>
      </c>
      <c r="Q872" t="e" vm="1">
        <f t="shared" si="97"/>
        <v>#VALUE!</v>
      </c>
    </row>
    <row r="873" spans="1:17">
      <c r="A873">
        <v>863</v>
      </c>
      <c r="C873" t="e" vm="2">
        <f>[1]!GenLognormal($C$9,$C$10)</f>
        <v>#VALUE!</v>
      </c>
      <c r="D873" t="e" vm="2">
        <f>[1]!GenLognormal($D$9,$D$10)</f>
        <v>#VALUE!</v>
      </c>
      <c r="E873" t="e" vm="2">
        <f>[1]!genNormal($E$9,$E$10)</f>
        <v>#VALUE!</v>
      </c>
      <c r="F873" t="e" vm="2">
        <f>[1]!GenLognormal($F$9,$F$10)</f>
        <v>#VALUE!</v>
      </c>
      <c r="G873" t="e" vm="2">
        <f>[1]!genBinomial(1,0.567)</f>
        <v>#VALUE!</v>
      </c>
      <c r="H873" s="13" t="e" vm="1">
        <f t="shared" si="91"/>
        <v>#VALUE!</v>
      </c>
      <c r="I873" s="1">
        <f>Main!$A$28</f>
        <v>546.4568794166978</v>
      </c>
      <c r="J873" s="48" t="e" vm="1">
        <f t="shared" si="92"/>
        <v>#VALUE!</v>
      </c>
      <c r="K873" t="e" vm="1">
        <f t="shared" si="93"/>
        <v>#VALUE!</v>
      </c>
      <c r="L873" s="1">
        <f>Main!$B$28</f>
        <v>543.76347110552581</v>
      </c>
      <c r="M873" s="48" t="e" vm="1">
        <f t="shared" si="94"/>
        <v>#VALUE!</v>
      </c>
      <c r="N873" t="e" vm="1">
        <f t="shared" si="95"/>
        <v>#VALUE!</v>
      </c>
      <c r="O873" s="1">
        <f>Main!$C$28</f>
        <v>549.13290547962629</v>
      </c>
      <c r="P873" s="48" t="e" vm="1">
        <f t="shared" si="96"/>
        <v>#VALUE!</v>
      </c>
      <c r="Q873" t="e" vm="1">
        <f t="shared" si="97"/>
        <v>#VALUE!</v>
      </c>
    </row>
    <row r="874" spans="1:17">
      <c r="A874">
        <v>864</v>
      </c>
      <c r="C874" t="e" vm="2">
        <f>[1]!GenLognormal($C$9,$C$10)</f>
        <v>#VALUE!</v>
      </c>
      <c r="D874" t="e" vm="2">
        <f>[1]!GenLognormal($D$9,$D$10)</f>
        <v>#VALUE!</v>
      </c>
      <c r="E874" t="e" vm="2">
        <f>[1]!genNormal($E$9,$E$10)</f>
        <v>#VALUE!</v>
      </c>
      <c r="F874" t="e" vm="2">
        <f>[1]!GenLognormal($F$9,$F$10)</f>
        <v>#VALUE!</v>
      </c>
      <c r="G874" t="e" vm="2">
        <f>[1]!genBinomial(1,0.567)</f>
        <v>#VALUE!</v>
      </c>
      <c r="H874" s="13" t="e" vm="1">
        <f t="shared" si="91"/>
        <v>#VALUE!</v>
      </c>
      <c r="I874" s="1">
        <f>Main!$A$28</f>
        <v>546.4568794166978</v>
      </c>
      <c r="J874" s="48" t="e" vm="1">
        <f t="shared" si="92"/>
        <v>#VALUE!</v>
      </c>
      <c r="K874" t="e" vm="1">
        <f t="shared" si="93"/>
        <v>#VALUE!</v>
      </c>
      <c r="L874" s="1">
        <f>Main!$B$28</f>
        <v>543.76347110552581</v>
      </c>
      <c r="M874" s="48" t="e" vm="1">
        <f t="shared" si="94"/>
        <v>#VALUE!</v>
      </c>
      <c r="N874" t="e" vm="1">
        <f t="shared" si="95"/>
        <v>#VALUE!</v>
      </c>
      <c r="O874" s="1">
        <f>Main!$C$28</f>
        <v>549.13290547962629</v>
      </c>
      <c r="P874" s="48" t="e" vm="1">
        <f t="shared" si="96"/>
        <v>#VALUE!</v>
      </c>
      <c r="Q874" t="e" vm="1">
        <f t="shared" si="97"/>
        <v>#VALUE!</v>
      </c>
    </row>
    <row r="875" spans="1:17">
      <c r="A875">
        <v>865</v>
      </c>
      <c r="C875" t="e" vm="2">
        <f>[1]!GenLognormal($C$9,$C$10)</f>
        <v>#VALUE!</v>
      </c>
      <c r="D875" t="e" vm="2">
        <f>[1]!GenLognormal($D$9,$D$10)</f>
        <v>#VALUE!</v>
      </c>
      <c r="E875" t="e" vm="2">
        <f>[1]!genNormal($E$9,$E$10)</f>
        <v>#VALUE!</v>
      </c>
      <c r="F875" t="e" vm="2">
        <f>[1]!GenLognormal($F$9,$F$10)</f>
        <v>#VALUE!</v>
      </c>
      <c r="G875" t="e" vm="2">
        <f>[1]!genBinomial(1,0.567)</f>
        <v>#VALUE!</v>
      </c>
      <c r="H875" s="13" t="e" vm="1">
        <f t="shared" si="91"/>
        <v>#VALUE!</v>
      </c>
      <c r="I875" s="1">
        <f>Main!$A$28</f>
        <v>546.4568794166978</v>
      </c>
      <c r="J875" s="48" t="e" vm="1">
        <f t="shared" si="92"/>
        <v>#VALUE!</v>
      </c>
      <c r="K875" t="e" vm="1">
        <f t="shared" si="93"/>
        <v>#VALUE!</v>
      </c>
      <c r="L875" s="1">
        <f>Main!$B$28</f>
        <v>543.76347110552581</v>
      </c>
      <c r="M875" s="48" t="e" vm="1">
        <f t="shared" si="94"/>
        <v>#VALUE!</v>
      </c>
      <c r="N875" t="e" vm="1">
        <f t="shared" si="95"/>
        <v>#VALUE!</v>
      </c>
      <c r="O875" s="1">
        <f>Main!$C$28</f>
        <v>549.13290547962629</v>
      </c>
      <c r="P875" s="48" t="e" vm="1">
        <f t="shared" si="96"/>
        <v>#VALUE!</v>
      </c>
      <c r="Q875" t="e" vm="1">
        <f t="shared" si="97"/>
        <v>#VALUE!</v>
      </c>
    </row>
    <row r="876" spans="1:17">
      <c r="A876">
        <v>866</v>
      </c>
      <c r="C876" t="e" vm="2">
        <f>[1]!GenLognormal($C$9,$C$10)</f>
        <v>#VALUE!</v>
      </c>
      <c r="D876" t="e" vm="2">
        <f>[1]!GenLognormal($D$9,$D$10)</f>
        <v>#VALUE!</v>
      </c>
      <c r="E876" t="e" vm="2">
        <f>[1]!genNormal($E$9,$E$10)</f>
        <v>#VALUE!</v>
      </c>
      <c r="F876" t="e" vm="2">
        <f>[1]!GenLognormal($F$9,$F$10)</f>
        <v>#VALUE!</v>
      </c>
      <c r="G876" t="e" vm="2">
        <f>[1]!genBinomial(1,0.567)</f>
        <v>#VALUE!</v>
      </c>
      <c r="H876" s="13" t="e" vm="1">
        <f t="shared" si="91"/>
        <v>#VALUE!</v>
      </c>
      <c r="I876" s="1">
        <f>Main!$A$28</f>
        <v>546.4568794166978</v>
      </c>
      <c r="J876" s="48" t="e" vm="1">
        <f t="shared" si="92"/>
        <v>#VALUE!</v>
      </c>
      <c r="K876" t="e" vm="1">
        <f t="shared" si="93"/>
        <v>#VALUE!</v>
      </c>
      <c r="L876" s="1">
        <f>Main!$B$28</f>
        <v>543.76347110552581</v>
      </c>
      <c r="M876" s="48" t="e" vm="1">
        <f t="shared" si="94"/>
        <v>#VALUE!</v>
      </c>
      <c r="N876" t="e" vm="1">
        <f t="shared" si="95"/>
        <v>#VALUE!</v>
      </c>
      <c r="O876" s="1">
        <f>Main!$C$28</f>
        <v>549.13290547962629</v>
      </c>
      <c r="P876" s="48" t="e" vm="1">
        <f t="shared" si="96"/>
        <v>#VALUE!</v>
      </c>
      <c r="Q876" t="e" vm="1">
        <f t="shared" si="97"/>
        <v>#VALUE!</v>
      </c>
    </row>
    <row r="877" spans="1:17">
      <c r="A877">
        <v>867</v>
      </c>
      <c r="C877" t="e" vm="2">
        <f>[1]!GenLognormal($C$9,$C$10)</f>
        <v>#VALUE!</v>
      </c>
      <c r="D877" t="e" vm="2">
        <f>[1]!GenLognormal($D$9,$D$10)</f>
        <v>#VALUE!</v>
      </c>
      <c r="E877" t="e" vm="2">
        <f>[1]!genNormal($E$9,$E$10)</f>
        <v>#VALUE!</v>
      </c>
      <c r="F877" t="e" vm="2">
        <f>[1]!GenLognormal($F$9,$F$10)</f>
        <v>#VALUE!</v>
      </c>
      <c r="G877" t="e" vm="2">
        <f>[1]!genBinomial(1,0.567)</f>
        <v>#VALUE!</v>
      </c>
      <c r="H877" s="13" t="e" vm="1">
        <f t="shared" si="91"/>
        <v>#VALUE!</v>
      </c>
      <c r="I877" s="1">
        <f>Main!$A$28</f>
        <v>546.4568794166978</v>
      </c>
      <c r="J877" s="48" t="e" vm="1">
        <f t="shared" si="92"/>
        <v>#VALUE!</v>
      </c>
      <c r="K877" t="e" vm="1">
        <f t="shared" si="93"/>
        <v>#VALUE!</v>
      </c>
      <c r="L877" s="1">
        <f>Main!$B$28</f>
        <v>543.76347110552581</v>
      </c>
      <c r="M877" s="48" t="e" vm="1">
        <f t="shared" si="94"/>
        <v>#VALUE!</v>
      </c>
      <c r="N877" t="e" vm="1">
        <f t="shared" si="95"/>
        <v>#VALUE!</v>
      </c>
      <c r="O877" s="1">
        <f>Main!$C$28</f>
        <v>549.13290547962629</v>
      </c>
      <c r="P877" s="48" t="e" vm="1">
        <f t="shared" si="96"/>
        <v>#VALUE!</v>
      </c>
      <c r="Q877" t="e" vm="1">
        <f t="shared" si="97"/>
        <v>#VALUE!</v>
      </c>
    </row>
    <row r="878" spans="1:17">
      <c r="A878">
        <v>868</v>
      </c>
      <c r="C878" t="e" vm="2">
        <f>[1]!GenLognormal($C$9,$C$10)</f>
        <v>#VALUE!</v>
      </c>
      <c r="D878" t="e" vm="2">
        <f>[1]!GenLognormal($D$9,$D$10)</f>
        <v>#VALUE!</v>
      </c>
      <c r="E878" t="e" vm="2">
        <f>[1]!genNormal($E$9,$E$10)</f>
        <v>#VALUE!</v>
      </c>
      <c r="F878" t="e" vm="2">
        <f>[1]!GenLognormal($F$9,$F$10)</f>
        <v>#VALUE!</v>
      </c>
      <c r="G878" t="e" vm="2">
        <f>[1]!genBinomial(1,0.567)</f>
        <v>#VALUE!</v>
      </c>
      <c r="H878" s="13" t="e" vm="1">
        <f t="shared" si="91"/>
        <v>#VALUE!</v>
      </c>
      <c r="I878" s="1">
        <f>Main!$A$28</f>
        <v>546.4568794166978</v>
      </c>
      <c r="J878" s="48" t="e" vm="1">
        <f t="shared" si="92"/>
        <v>#VALUE!</v>
      </c>
      <c r="K878" t="e" vm="1">
        <f t="shared" si="93"/>
        <v>#VALUE!</v>
      </c>
      <c r="L878" s="1">
        <f>Main!$B$28</f>
        <v>543.76347110552581</v>
      </c>
      <c r="M878" s="48" t="e" vm="1">
        <f t="shared" si="94"/>
        <v>#VALUE!</v>
      </c>
      <c r="N878" t="e" vm="1">
        <f t="shared" si="95"/>
        <v>#VALUE!</v>
      </c>
      <c r="O878" s="1">
        <f>Main!$C$28</f>
        <v>549.13290547962629</v>
      </c>
      <c r="P878" s="48" t="e" vm="1">
        <f t="shared" si="96"/>
        <v>#VALUE!</v>
      </c>
      <c r="Q878" t="e" vm="1">
        <f t="shared" si="97"/>
        <v>#VALUE!</v>
      </c>
    </row>
    <row r="879" spans="1:17">
      <c r="A879">
        <v>869</v>
      </c>
      <c r="C879" t="e" vm="2">
        <f>[1]!GenLognormal($C$9,$C$10)</f>
        <v>#VALUE!</v>
      </c>
      <c r="D879" t="e" vm="2">
        <f>[1]!GenLognormal($D$9,$D$10)</f>
        <v>#VALUE!</v>
      </c>
      <c r="E879" t="e" vm="2">
        <f>[1]!genNormal($E$9,$E$10)</f>
        <v>#VALUE!</v>
      </c>
      <c r="F879" t="e" vm="2">
        <f>[1]!GenLognormal($F$9,$F$10)</f>
        <v>#VALUE!</v>
      </c>
      <c r="G879" t="e" vm="2">
        <f>[1]!genBinomial(1,0.567)</f>
        <v>#VALUE!</v>
      </c>
      <c r="H879" s="13" t="e" vm="1">
        <f t="shared" si="91"/>
        <v>#VALUE!</v>
      </c>
      <c r="I879" s="1">
        <f>Main!$A$28</f>
        <v>546.4568794166978</v>
      </c>
      <c r="J879" s="48" t="e" vm="1">
        <f t="shared" si="92"/>
        <v>#VALUE!</v>
      </c>
      <c r="K879" t="e" vm="1">
        <f t="shared" si="93"/>
        <v>#VALUE!</v>
      </c>
      <c r="L879" s="1">
        <f>Main!$B$28</f>
        <v>543.76347110552581</v>
      </c>
      <c r="M879" s="48" t="e" vm="1">
        <f t="shared" si="94"/>
        <v>#VALUE!</v>
      </c>
      <c r="N879" t="e" vm="1">
        <f t="shared" si="95"/>
        <v>#VALUE!</v>
      </c>
      <c r="O879" s="1">
        <f>Main!$C$28</f>
        <v>549.13290547962629</v>
      </c>
      <c r="P879" s="48" t="e" vm="1">
        <f t="shared" si="96"/>
        <v>#VALUE!</v>
      </c>
      <c r="Q879" t="e" vm="1">
        <f t="shared" si="97"/>
        <v>#VALUE!</v>
      </c>
    </row>
    <row r="880" spans="1:17">
      <c r="A880">
        <v>870</v>
      </c>
      <c r="C880" t="e" vm="2">
        <f>[1]!GenLognormal($C$9,$C$10)</f>
        <v>#VALUE!</v>
      </c>
      <c r="D880" t="e" vm="2">
        <f>[1]!GenLognormal($D$9,$D$10)</f>
        <v>#VALUE!</v>
      </c>
      <c r="E880" t="e" vm="2">
        <f>[1]!genNormal($E$9,$E$10)</f>
        <v>#VALUE!</v>
      </c>
      <c r="F880" t="e" vm="2">
        <f>[1]!GenLognormal($F$9,$F$10)</f>
        <v>#VALUE!</v>
      </c>
      <c r="G880" t="e" vm="2">
        <f>[1]!genBinomial(1,0.567)</f>
        <v>#VALUE!</v>
      </c>
      <c r="H880" s="13" t="e" vm="1">
        <f t="shared" si="91"/>
        <v>#VALUE!</v>
      </c>
      <c r="I880" s="1">
        <f>Main!$A$28</f>
        <v>546.4568794166978</v>
      </c>
      <c r="J880" s="48" t="e" vm="1">
        <f t="shared" si="92"/>
        <v>#VALUE!</v>
      </c>
      <c r="K880" t="e" vm="1">
        <f t="shared" si="93"/>
        <v>#VALUE!</v>
      </c>
      <c r="L880" s="1">
        <f>Main!$B$28</f>
        <v>543.76347110552581</v>
      </c>
      <c r="M880" s="48" t="e" vm="1">
        <f t="shared" si="94"/>
        <v>#VALUE!</v>
      </c>
      <c r="N880" t="e" vm="1">
        <f t="shared" si="95"/>
        <v>#VALUE!</v>
      </c>
      <c r="O880" s="1">
        <f>Main!$C$28</f>
        <v>549.13290547962629</v>
      </c>
      <c r="P880" s="48" t="e" vm="1">
        <f t="shared" si="96"/>
        <v>#VALUE!</v>
      </c>
      <c r="Q880" t="e" vm="1">
        <f t="shared" si="97"/>
        <v>#VALUE!</v>
      </c>
    </row>
    <row r="881" spans="1:17">
      <c r="A881">
        <v>871</v>
      </c>
      <c r="C881" t="e" vm="2">
        <f>[1]!GenLognormal($C$9,$C$10)</f>
        <v>#VALUE!</v>
      </c>
      <c r="D881" t="e" vm="2">
        <f>[1]!GenLognormal($D$9,$D$10)</f>
        <v>#VALUE!</v>
      </c>
      <c r="E881" t="e" vm="2">
        <f>[1]!genNormal($E$9,$E$10)</f>
        <v>#VALUE!</v>
      </c>
      <c r="F881" t="e" vm="2">
        <f>[1]!GenLognormal($F$9,$F$10)</f>
        <v>#VALUE!</v>
      </c>
      <c r="G881" t="e" vm="2">
        <f>[1]!genBinomial(1,0.567)</f>
        <v>#VALUE!</v>
      </c>
      <c r="H881" s="13" t="e" vm="1">
        <f t="shared" si="91"/>
        <v>#VALUE!</v>
      </c>
      <c r="I881" s="1">
        <f>Main!$A$28</f>
        <v>546.4568794166978</v>
      </c>
      <c r="J881" s="48" t="e" vm="1">
        <f t="shared" si="92"/>
        <v>#VALUE!</v>
      </c>
      <c r="K881" t="e" vm="1">
        <f t="shared" si="93"/>
        <v>#VALUE!</v>
      </c>
      <c r="L881" s="1">
        <f>Main!$B$28</f>
        <v>543.76347110552581</v>
      </c>
      <c r="M881" s="48" t="e" vm="1">
        <f t="shared" si="94"/>
        <v>#VALUE!</v>
      </c>
      <c r="N881" t="e" vm="1">
        <f t="shared" si="95"/>
        <v>#VALUE!</v>
      </c>
      <c r="O881" s="1">
        <f>Main!$C$28</f>
        <v>549.13290547962629</v>
      </c>
      <c r="P881" s="48" t="e" vm="1">
        <f t="shared" si="96"/>
        <v>#VALUE!</v>
      </c>
      <c r="Q881" t="e" vm="1">
        <f t="shared" si="97"/>
        <v>#VALUE!</v>
      </c>
    </row>
    <row r="882" spans="1:17">
      <c r="A882">
        <v>872</v>
      </c>
      <c r="C882" t="e" vm="2">
        <f>[1]!GenLognormal($C$9,$C$10)</f>
        <v>#VALUE!</v>
      </c>
      <c r="D882" t="e" vm="2">
        <f>[1]!GenLognormal($D$9,$D$10)</f>
        <v>#VALUE!</v>
      </c>
      <c r="E882" t="e" vm="2">
        <f>[1]!genNormal($E$9,$E$10)</f>
        <v>#VALUE!</v>
      </c>
      <c r="F882" t="e" vm="2">
        <f>[1]!GenLognormal($F$9,$F$10)</f>
        <v>#VALUE!</v>
      </c>
      <c r="G882" t="e" vm="2">
        <f>[1]!genBinomial(1,0.567)</f>
        <v>#VALUE!</v>
      </c>
      <c r="H882" s="13" t="e" vm="1">
        <f t="shared" si="91"/>
        <v>#VALUE!</v>
      </c>
      <c r="I882" s="1">
        <f>Main!$A$28</f>
        <v>546.4568794166978</v>
      </c>
      <c r="J882" s="48" t="e" vm="1">
        <f t="shared" si="92"/>
        <v>#VALUE!</v>
      </c>
      <c r="K882" t="e" vm="1">
        <f t="shared" si="93"/>
        <v>#VALUE!</v>
      </c>
      <c r="L882" s="1">
        <f>Main!$B$28</f>
        <v>543.76347110552581</v>
      </c>
      <c r="M882" s="48" t="e" vm="1">
        <f t="shared" si="94"/>
        <v>#VALUE!</v>
      </c>
      <c r="N882" t="e" vm="1">
        <f t="shared" si="95"/>
        <v>#VALUE!</v>
      </c>
      <c r="O882" s="1">
        <f>Main!$C$28</f>
        <v>549.13290547962629</v>
      </c>
      <c r="P882" s="48" t="e" vm="1">
        <f t="shared" si="96"/>
        <v>#VALUE!</v>
      </c>
      <c r="Q882" t="e" vm="1">
        <f t="shared" si="97"/>
        <v>#VALUE!</v>
      </c>
    </row>
    <row r="883" spans="1:17">
      <c r="A883">
        <v>873</v>
      </c>
      <c r="C883" t="e" vm="2">
        <f>[1]!GenLognormal($C$9,$C$10)</f>
        <v>#VALUE!</v>
      </c>
      <c r="D883" t="e" vm="2">
        <f>[1]!GenLognormal($D$9,$D$10)</f>
        <v>#VALUE!</v>
      </c>
      <c r="E883" t="e" vm="2">
        <f>[1]!genNormal($E$9,$E$10)</f>
        <v>#VALUE!</v>
      </c>
      <c r="F883" t="e" vm="2">
        <f>[1]!GenLognormal($F$9,$F$10)</f>
        <v>#VALUE!</v>
      </c>
      <c r="G883" t="e" vm="2">
        <f>[1]!genBinomial(1,0.567)</f>
        <v>#VALUE!</v>
      </c>
      <c r="H883" s="13" t="e" vm="1">
        <f t="shared" si="91"/>
        <v>#VALUE!</v>
      </c>
      <c r="I883" s="1">
        <f>Main!$A$28</f>
        <v>546.4568794166978</v>
      </c>
      <c r="J883" s="48" t="e" vm="1">
        <f t="shared" si="92"/>
        <v>#VALUE!</v>
      </c>
      <c r="K883" t="e" vm="1">
        <f t="shared" si="93"/>
        <v>#VALUE!</v>
      </c>
      <c r="L883" s="1">
        <f>Main!$B$28</f>
        <v>543.76347110552581</v>
      </c>
      <c r="M883" s="48" t="e" vm="1">
        <f t="shared" si="94"/>
        <v>#VALUE!</v>
      </c>
      <c r="N883" t="e" vm="1">
        <f t="shared" si="95"/>
        <v>#VALUE!</v>
      </c>
      <c r="O883" s="1">
        <f>Main!$C$28</f>
        <v>549.13290547962629</v>
      </c>
      <c r="P883" s="48" t="e" vm="1">
        <f t="shared" si="96"/>
        <v>#VALUE!</v>
      </c>
      <c r="Q883" t="e" vm="1">
        <f t="shared" si="97"/>
        <v>#VALUE!</v>
      </c>
    </row>
    <row r="884" spans="1:17">
      <c r="A884">
        <v>874</v>
      </c>
      <c r="C884" t="e" vm="2">
        <f>[1]!GenLognormal($C$9,$C$10)</f>
        <v>#VALUE!</v>
      </c>
      <c r="D884" t="e" vm="2">
        <f>[1]!GenLognormal($D$9,$D$10)</f>
        <v>#VALUE!</v>
      </c>
      <c r="E884" t="e" vm="2">
        <f>[1]!genNormal($E$9,$E$10)</f>
        <v>#VALUE!</v>
      </c>
      <c r="F884" t="e" vm="2">
        <f>[1]!GenLognormal($F$9,$F$10)</f>
        <v>#VALUE!</v>
      </c>
      <c r="G884" t="e" vm="2">
        <f>[1]!genBinomial(1,0.567)</f>
        <v>#VALUE!</v>
      </c>
      <c r="H884" s="13" t="e" vm="1">
        <f t="shared" si="91"/>
        <v>#VALUE!</v>
      </c>
      <c r="I884" s="1">
        <f>Main!$A$28</f>
        <v>546.4568794166978</v>
      </c>
      <c r="J884" s="48" t="e" vm="1">
        <f t="shared" si="92"/>
        <v>#VALUE!</v>
      </c>
      <c r="K884" t="e" vm="1">
        <f t="shared" si="93"/>
        <v>#VALUE!</v>
      </c>
      <c r="L884" s="1">
        <f>Main!$B$28</f>
        <v>543.76347110552581</v>
      </c>
      <c r="M884" s="48" t="e" vm="1">
        <f t="shared" si="94"/>
        <v>#VALUE!</v>
      </c>
      <c r="N884" t="e" vm="1">
        <f t="shared" si="95"/>
        <v>#VALUE!</v>
      </c>
      <c r="O884" s="1">
        <f>Main!$C$28</f>
        <v>549.13290547962629</v>
      </c>
      <c r="P884" s="48" t="e" vm="1">
        <f t="shared" si="96"/>
        <v>#VALUE!</v>
      </c>
      <c r="Q884" t="e" vm="1">
        <f t="shared" si="97"/>
        <v>#VALUE!</v>
      </c>
    </row>
    <row r="885" spans="1:17">
      <c r="A885">
        <v>875</v>
      </c>
      <c r="C885" t="e" vm="2">
        <f>[1]!GenLognormal($C$9,$C$10)</f>
        <v>#VALUE!</v>
      </c>
      <c r="D885" t="e" vm="2">
        <f>[1]!GenLognormal($D$9,$D$10)</f>
        <v>#VALUE!</v>
      </c>
      <c r="E885" t="e" vm="2">
        <f>[1]!genNormal($E$9,$E$10)</f>
        <v>#VALUE!</v>
      </c>
      <c r="F885" t="e" vm="2">
        <f>[1]!GenLognormal($F$9,$F$10)</f>
        <v>#VALUE!</v>
      </c>
      <c r="G885" t="e" vm="2">
        <f>[1]!genBinomial(1,0.567)</f>
        <v>#VALUE!</v>
      </c>
      <c r="H885" s="13" t="e" vm="1">
        <f t="shared" si="91"/>
        <v>#VALUE!</v>
      </c>
      <c r="I885" s="1">
        <f>Main!$A$28</f>
        <v>546.4568794166978</v>
      </c>
      <c r="J885" s="48" t="e" vm="1">
        <f t="shared" si="92"/>
        <v>#VALUE!</v>
      </c>
      <c r="K885" t="e" vm="1">
        <f t="shared" si="93"/>
        <v>#VALUE!</v>
      </c>
      <c r="L885" s="1">
        <f>Main!$B$28</f>
        <v>543.76347110552581</v>
      </c>
      <c r="M885" s="48" t="e" vm="1">
        <f t="shared" si="94"/>
        <v>#VALUE!</v>
      </c>
      <c r="N885" t="e" vm="1">
        <f t="shared" si="95"/>
        <v>#VALUE!</v>
      </c>
      <c r="O885" s="1">
        <f>Main!$C$28</f>
        <v>549.13290547962629</v>
      </c>
      <c r="P885" s="48" t="e" vm="1">
        <f t="shared" si="96"/>
        <v>#VALUE!</v>
      </c>
      <c r="Q885" t="e" vm="1">
        <f t="shared" si="97"/>
        <v>#VALUE!</v>
      </c>
    </row>
    <row r="886" spans="1:17">
      <c r="A886">
        <v>876</v>
      </c>
      <c r="C886" t="e" vm="2">
        <f>[1]!GenLognormal($C$9,$C$10)</f>
        <v>#VALUE!</v>
      </c>
      <c r="D886" t="e" vm="2">
        <f>[1]!GenLognormal($D$9,$D$10)</f>
        <v>#VALUE!</v>
      </c>
      <c r="E886" t="e" vm="2">
        <f>[1]!genNormal($E$9,$E$10)</f>
        <v>#VALUE!</v>
      </c>
      <c r="F886" t="e" vm="2">
        <f>[1]!GenLognormal($F$9,$F$10)</f>
        <v>#VALUE!</v>
      </c>
      <c r="G886" t="e" vm="2">
        <f>[1]!genBinomial(1,0.567)</f>
        <v>#VALUE!</v>
      </c>
      <c r="H886" s="13" t="e" vm="1">
        <f t="shared" si="91"/>
        <v>#VALUE!</v>
      </c>
      <c r="I886" s="1">
        <f>Main!$A$28</f>
        <v>546.4568794166978</v>
      </c>
      <c r="J886" s="48" t="e" vm="1">
        <f t="shared" si="92"/>
        <v>#VALUE!</v>
      </c>
      <c r="K886" t="e" vm="1">
        <f t="shared" si="93"/>
        <v>#VALUE!</v>
      </c>
      <c r="L886" s="1">
        <f>Main!$B$28</f>
        <v>543.76347110552581</v>
      </c>
      <c r="M886" s="48" t="e" vm="1">
        <f t="shared" si="94"/>
        <v>#VALUE!</v>
      </c>
      <c r="N886" t="e" vm="1">
        <f t="shared" si="95"/>
        <v>#VALUE!</v>
      </c>
      <c r="O886" s="1">
        <f>Main!$C$28</f>
        <v>549.13290547962629</v>
      </c>
      <c r="P886" s="48" t="e" vm="1">
        <f t="shared" si="96"/>
        <v>#VALUE!</v>
      </c>
      <c r="Q886" t="e" vm="1">
        <f t="shared" si="97"/>
        <v>#VALUE!</v>
      </c>
    </row>
    <row r="887" spans="1:17">
      <c r="A887">
        <v>877</v>
      </c>
      <c r="C887" t="e" vm="2">
        <f>[1]!GenLognormal($C$9,$C$10)</f>
        <v>#VALUE!</v>
      </c>
      <c r="D887" t="e" vm="2">
        <f>[1]!GenLognormal($D$9,$D$10)</f>
        <v>#VALUE!</v>
      </c>
      <c r="E887" t="e" vm="2">
        <f>[1]!genNormal($E$9,$E$10)</f>
        <v>#VALUE!</v>
      </c>
      <c r="F887" t="e" vm="2">
        <f>[1]!GenLognormal($F$9,$F$10)</f>
        <v>#VALUE!</v>
      </c>
      <c r="G887" t="e" vm="2">
        <f>[1]!genBinomial(1,0.567)</f>
        <v>#VALUE!</v>
      </c>
      <c r="H887" s="13" t="e" vm="1">
        <f t="shared" si="91"/>
        <v>#VALUE!</v>
      </c>
      <c r="I887" s="1">
        <f>Main!$A$28</f>
        <v>546.4568794166978</v>
      </c>
      <c r="J887" s="48" t="e" vm="1">
        <f t="shared" si="92"/>
        <v>#VALUE!</v>
      </c>
      <c r="K887" t="e" vm="1">
        <f t="shared" si="93"/>
        <v>#VALUE!</v>
      </c>
      <c r="L887" s="1">
        <f>Main!$B$28</f>
        <v>543.76347110552581</v>
      </c>
      <c r="M887" s="48" t="e" vm="1">
        <f t="shared" si="94"/>
        <v>#VALUE!</v>
      </c>
      <c r="N887" t="e" vm="1">
        <f t="shared" si="95"/>
        <v>#VALUE!</v>
      </c>
      <c r="O887" s="1">
        <f>Main!$C$28</f>
        <v>549.13290547962629</v>
      </c>
      <c r="P887" s="48" t="e" vm="1">
        <f t="shared" si="96"/>
        <v>#VALUE!</v>
      </c>
      <c r="Q887" t="e" vm="1">
        <f t="shared" si="97"/>
        <v>#VALUE!</v>
      </c>
    </row>
    <row r="888" spans="1:17">
      <c r="A888">
        <v>878</v>
      </c>
      <c r="C888" t="e" vm="2">
        <f>[1]!GenLognormal($C$9,$C$10)</f>
        <v>#VALUE!</v>
      </c>
      <c r="D888" t="e" vm="2">
        <f>[1]!GenLognormal($D$9,$D$10)</f>
        <v>#VALUE!</v>
      </c>
      <c r="E888" t="e" vm="2">
        <f>[1]!genNormal($E$9,$E$10)</f>
        <v>#VALUE!</v>
      </c>
      <c r="F888" t="e" vm="2">
        <f>[1]!GenLognormal($F$9,$F$10)</f>
        <v>#VALUE!</v>
      </c>
      <c r="G888" t="e" vm="2">
        <f>[1]!genBinomial(1,0.567)</f>
        <v>#VALUE!</v>
      </c>
      <c r="H888" s="13" t="e" vm="1">
        <f t="shared" si="91"/>
        <v>#VALUE!</v>
      </c>
      <c r="I888" s="1">
        <f>Main!$A$28</f>
        <v>546.4568794166978</v>
      </c>
      <c r="J888" s="48" t="e" vm="1">
        <f t="shared" si="92"/>
        <v>#VALUE!</v>
      </c>
      <c r="K888" t="e" vm="1">
        <f t="shared" si="93"/>
        <v>#VALUE!</v>
      </c>
      <c r="L888" s="1">
        <f>Main!$B$28</f>
        <v>543.76347110552581</v>
      </c>
      <c r="M888" s="48" t="e" vm="1">
        <f t="shared" si="94"/>
        <v>#VALUE!</v>
      </c>
      <c r="N888" t="e" vm="1">
        <f t="shared" si="95"/>
        <v>#VALUE!</v>
      </c>
      <c r="O888" s="1">
        <f>Main!$C$28</f>
        <v>549.13290547962629</v>
      </c>
      <c r="P888" s="48" t="e" vm="1">
        <f t="shared" si="96"/>
        <v>#VALUE!</v>
      </c>
      <c r="Q888" t="e" vm="1">
        <f t="shared" si="97"/>
        <v>#VALUE!</v>
      </c>
    </row>
    <row r="889" spans="1:17">
      <c r="A889">
        <v>879</v>
      </c>
      <c r="C889" t="e" vm="2">
        <f>[1]!GenLognormal($C$9,$C$10)</f>
        <v>#VALUE!</v>
      </c>
      <c r="D889" t="e" vm="2">
        <f>[1]!GenLognormal($D$9,$D$10)</f>
        <v>#VALUE!</v>
      </c>
      <c r="E889" t="e" vm="2">
        <f>[1]!genNormal($E$9,$E$10)</f>
        <v>#VALUE!</v>
      </c>
      <c r="F889" t="e" vm="2">
        <f>[1]!GenLognormal($F$9,$F$10)</f>
        <v>#VALUE!</v>
      </c>
      <c r="G889" t="e" vm="2">
        <f>[1]!genBinomial(1,0.567)</f>
        <v>#VALUE!</v>
      </c>
      <c r="H889" s="13" t="e" vm="1">
        <f t="shared" si="91"/>
        <v>#VALUE!</v>
      </c>
      <c r="I889" s="1">
        <f>Main!$A$28</f>
        <v>546.4568794166978</v>
      </c>
      <c r="J889" s="48" t="e" vm="1">
        <f t="shared" si="92"/>
        <v>#VALUE!</v>
      </c>
      <c r="K889" t="e" vm="1">
        <f t="shared" si="93"/>
        <v>#VALUE!</v>
      </c>
      <c r="L889" s="1">
        <f>Main!$B$28</f>
        <v>543.76347110552581</v>
      </c>
      <c r="M889" s="48" t="e" vm="1">
        <f t="shared" si="94"/>
        <v>#VALUE!</v>
      </c>
      <c r="N889" t="e" vm="1">
        <f t="shared" si="95"/>
        <v>#VALUE!</v>
      </c>
      <c r="O889" s="1">
        <f>Main!$C$28</f>
        <v>549.13290547962629</v>
      </c>
      <c r="P889" s="48" t="e" vm="1">
        <f t="shared" si="96"/>
        <v>#VALUE!</v>
      </c>
      <c r="Q889" t="e" vm="1">
        <f t="shared" si="97"/>
        <v>#VALUE!</v>
      </c>
    </row>
    <row r="890" spans="1:17">
      <c r="A890">
        <v>880</v>
      </c>
      <c r="C890" t="e" vm="2">
        <f>[1]!GenLognormal($C$9,$C$10)</f>
        <v>#VALUE!</v>
      </c>
      <c r="D890" t="e" vm="2">
        <f>[1]!GenLognormal($D$9,$D$10)</f>
        <v>#VALUE!</v>
      </c>
      <c r="E890" t="e" vm="2">
        <f>[1]!genNormal($E$9,$E$10)</f>
        <v>#VALUE!</v>
      </c>
      <c r="F890" t="e" vm="2">
        <f>[1]!GenLognormal($F$9,$F$10)</f>
        <v>#VALUE!</v>
      </c>
      <c r="G890" t="e" vm="2">
        <f>[1]!genBinomial(1,0.567)</f>
        <v>#VALUE!</v>
      </c>
      <c r="H890" s="13" t="e" vm="1">
        <f t="shared" si="91"/>
        <v>#VALUE!</v>
      </c>
      <c r="I890" s="1">
        <f>Main!$A$28</f>
        <v>546.4568794166978</v>
      </c>
      <c r="J890" s="48" t="e" vm="1">
        <f t="shared" si="92"/>
        <v>#VALUE!</v>
      </c>
      <c r="K890" t="e" vm="1">
        <f t="shared" si="93"/>
        <v>#VALUE!</v>
      </c>
      <c r="L890" s="1">
        <f>Main!$B$28</f>
        <v>543.76347110552581</v>
      </c>
      <c r="M890" s="48" t="e" vm="1">
        <f t="shared" si="94"/>
        <v>#VALUE!</v>
      </c>
      <c r="N890" t="e" vm="1">
        <f t="shared" si="95"/>
        <v>#VALUE!</v>
      </c>
      <c r="O890" s="1">
        <f>Main!$C$28</f>
        <v>549.13290547962629</v>
      </c>
      <c r="P890" s="48" t="e" vm="1">
        <f t="shared" si="96"/>
        <v>#VALUE!</v>
      </c>
      <c r="Q890" t="e" vm="1">
        <f t="shared" si="97"/>
        <v>#VALUE!</v>
      </c>
    </row>
    <row r="891" spans="1:17">
      <c r="A891">
        <v>881</v>
      </c>
      <c r="C891" t="e" vm="2">
        <f>[1]!GenLognormal($C$9,$C$10)</f>
        <v>#VALUE!</v>
      </c>
      <c r="D891" t="e" vm="2">
        <f>[1]!GenLognormal($D$9,$D$10)</f>
        <v>#VALUE!</v>
      </c>
      <c r="E891" t="e" vm="2">
        <f>[1]!genNormal($E$9,$E$10)</f>
        <v>#VALUE!</v>
      </c>
      <c r="F891" t="e" vm="2">
        <f>[1]!GenLognormal($F$9,$F$10)</f>
        <v>#VALUE!</v>
      </c>
      <c r="G891" t="e" vm="2">
        <f>[1]!genBinomial(1,0.567)</f>
        <v>#VALUE!</v>
      </c>
      <c r="H891" s="13" t="e" vm="1">
        <f t="shared" si="91"/>
        <v>#VALUE!</v>
      </c>
      <c r="I891" s="1">
        <f>Main!$A$28</f>
        <v>546.4568794166978</v>
      </c>
      <c r="J891" s="48" t="e" vm="1">
        <f t="shared" si="92"/>
        <v>#VALUE!</v>
      </c>
      <c r="K891" t="e" vm="1">
        <f t="shared" si="93"/>
        <v>#VALUE!</v>
      </c>
      <c r="L891" s="1">
        <f>Main!$B$28</f>
        <v>543.76347110552581</v>
      </c>
      <c r="M891" s="48" t="e" vm="1">
        <f t="shared" si="94"/>
        <v>#VALUE!</v>
      </c>
      <c r="N891" t="e" vm="1">
        <f t="shared" si="95"/>
        <v>#VALUE!</v>
      </c>
      <c r="O891" s="1">
        <f>Main!$C$28</f>
        <v>549.13290547962629</v>
      </c>
      <c r="P891" s="48" t="e" vm="1">
        <f t="shared" si="96"/>
        <v>#VALUE!</v>
      </c>
      <c r="Q891" t="e" vm="1">
        <f t="shared" si="97"/>
        <v>#VALUE!</v>
      </c>
    </row>
    <row r="892" spans="1:17">
      <c r="A892">
        <v>882</v>
      </c>
      <c r="C892" t="e" vm="2">
        <f>[1]!GenLognormal($C$9,$C$10)</f>
        <v>#VALUE!</v>
      </c>
      <c r="D892" t="e" vm="2">
        <f>[1]!GenLognormal($D$9,$D$10)</f>
        <v>#VALUE!</v>
      </c>
      <c r="E892" t="e" vm="2">
        <f>[1]!genNormal($E$9,$E$10)</f>
        <v>#VALUE!</v>
      </c>
      <c r="F892" t="e" vm="2">
        <f>[1]!GenLognormal($F$9,$F$10)</f>
        <v>#VALUE!</v>
      </c>
      <c r="G892" t="e" vm="2">
        <f>[1]!genBinomial(1,0.567)</f>
        <v>#VALUE!</v>
      </c>
      <c r="H892" s="13" t="e" vm="1">
        <f t="shared" si="91"/>
        <v>#VALUE!</v>
      </c>
      <c r="I892" s="1">
        <f>Main!$A$28</f>
        <v>546.4568794166978</v>
      </c>
      <c r="J892" s="48" t="e" vm="1">
        <f t="shared" si="92"/>
        <v>#VALUE!</v>
      </c>
      <c r="K892" t="e" vm="1">
        <f t="shared" si="93"/>
        <v>#VALUE!</v>
      </c>
      <c r="L892" s="1">
        <f>Main!$B$28</f>
        <v>543.76347110552581</v>
      </c>
      <c r="M892" s="48" t="e" vm="1">
        <f t="shared" si="94"/>
        <v>#VALUE!</v>
      </c>
      <c r="N892" t="e" vm="1">
        <f t="shared" si="95"/>
        <v>#VALUE!</v>
      </c>
      <c r="O892" s="1">
        <f>Main!$C$28</f>
        <v>549.13290547962629</v>
      </c>
      <c r="P892" s="48" t="e" vm="1">
        <f t="shared" si="96"/>
        <v>#VALUE!</v>
      </c>
      <c r="Q892" t="e" vm="1">
        <f t="shared" si="97"/>
        <v>#VALUE!</v>
      </c>
    </row>
    <row r="893" spans="1:17">
      <c r="A893">
        <v>883</v>
      </c>
      <c r="C893" t="e" vm="2">
        <f>[1]!GenLognormal($C$9,$C$10)</f>
        <v>#VALUE!</v>
      </c>
      <c r="D893" t="e" vm="2">
        <f>[1]!GenLognormal($D$9,$D$10)</f>
        <v>#VALUE!</v>
      </c>
      <c r="E893" t="e" vm="2">
        <f>[1]!genNormal($E$9,$E$10)</f>
        <v>#VALUE!</v>
      </c>
      <c r="F893" t="e" vm="2">
        <f>[1]!GenLognormal($F$9,$F$10)</f>
        <v>#VALUE!</v>
      </c>
      <c r="G893" t="e" vm="2">
        <f>[1]!genBinomial(1,0.567)</f>
        <v>#VALUE!</v>
      </c>
      <c r="H893" s="13" t="e" vm="1">
        <f t="shared" si="91"/>
        <v>#VALUE!</v>
      </c>
      <c r="I893" s="1">
        <f>Main!$A$28</f>
        <v>546.4568794166978</v>
      </c>
      <c r="J893" s="48" t="e" vm="1">
        <f t="shared" si="92"/>
        <v>#VALUE!</v>
      </c>
      <c r="K893" t="e" vm="1">
        <f t="shared" si="93"/>
        <v>#VALUE!</v>
      </c>
      <c r="L893" s="1">
        <f>Main!$B$28</f>
        <v>543.76347110552581</v>
      </c>
      <c r="M893" s="48" t="e" vm="1">
        <f t="shared" si="94"/>
        <v>#VALUE!</v>
      </c>
      <c r="N893" t="e" vm="1">
        <f t="shared" si="95"/>
        <v>#VALUE!</v>
      </c>
      <c r="O893" s="1">
        <f>Main!$C$28</f>
        <v>549.13290547962629</v>
      </c>
      <c r="P893" s="48" t="e" vm="1">
        <f t="shared" si="96"/>
        <v>#VALUE!</v>
      </c>
      <c r="Q893" t="e" vm="1">
        <f t="shared" si="97"/>
        <v>#VALUE!</v>
      </c>
    </row>
    <row r="894" spans="1:17">
      <c r="A894">
        <v>884</v>
      </c>
      <c r="C894" t="e" vm="2">
        <f>[1]!GenLognormal($C$9,$C$10)</f>
        <v>#VALUE!</v>
      </c>
      <c r="D894" t="e" vm="2">
        <f>[1]!GenLognormal($D$9,$D$10)</f>
        <v>#VALUE!</v>
      </c>
      <c r="E894" t="e" vm="2">
        <f>[1]!genNormal($E$9,$E$10)</f>
        <v>#VALUE!</v>
      </c>
      <c r="F894" t="e" vm="2">
        <f>[1]!GenLognormal($F$9,$F$10)</f>
        <v>#VALUE!</v>
      </c>
      <c r="G894" t="e" vm="2">
        <f>[1]!genBinomial(1,0.567)</f>
        <v>#VALUE!</v>
      </c>
      <c r="H894" s="13" t="e" vm="1">
        <f t="shared" si="91"/>
        <v>#VALUE!</v>
      </c>
      <c r="I894" s="1">
        <f>Main!$A$28</f>
        <v>546.4568794166978</v>
      </c>
      <c r="J894" s="48" t="e" vm="1">
        <f t="shared" si="92"/>
        <v>#VALUE!</v>
      </c>
      <c r="K894" t="e" vm="1">
        <f t="shared" si="93"/>
        <v>#VALUE!</v>
      </c>
      <c r="L894" s="1">
        <f>Main!$B$28</f>
        <v>543.76347110552581</v>
      </c>
      <c r="M894" s="48" t="e" vm="1">
        <f t="shared" si="94"/>
        <v>#VALUE!</v>
      </c>
      <c r="N894" t="e" vm="1">
        <f t="shared" si="95"/>
        <v>#VALUE!</v>
      </c>
      <c r="O894" s="1">
        <f>Main!$C$28</f>
        <v>549.13290547962629</v>
      </c>
      <c r="P894" s="48" t="e" vm="1">
        <f t="shared" si="96"/>
        <v>#VALUE!</v>
      </c>
      <c r="Q894" t="e" vm="1">
        <f t="shared" si="97"/>
        <v>#VALUE!</v>
      </c>
    </row>
    <row r="895" spans="1:17">
      <c r="A895">
        <v>885</v>
      </c>
      <c r="C895" t="e" vm="2">
        <f>[1]!GenLognormal($C$9,$C$10)</f>
        <v>#VALUE!</v>
      </c>
      <c r="D895" t="e" vm="2">
        <f>[1]!GenLognormal($D$9,$D$10)</f>
        <v>#VALUE!</v>
      </c>
      <c r="E895" t="e" vm="2">
        <f>[1]!genNormal($E$9,$E$10)</f>
        <v>#VALUE!</v>
      </c>
      <c r="F895" t="e" vm="2">
        <f>[1]!GenLognormal($F$9,$F$10)</f>
        <v>#VALUE!</v>
      </c>
      <c r="G895" t="e" vm="2">
        <f>[1]!genBinomial(1,0.567)</f>
        <v>#VALUE!</v>
      </c>
      <c r="H895" s="13" t="e" vm="1">
        <f t="shared" si="91"/>
        <v>#VALUE!</v>
      </c>
      <c r="I895" s="1">
        <f>Main!$A$28</f>
        <v>546.4568794166978</v>
      </c>
      <c r="J895" s="48" t="e" vm="1">
        <f t="shared" si="92"/>
        <v>#VALUE!</v>
      </c>
      <c r="K895" t="e" vm="1">
        <f t="shared" si="93"/>
        <v>#VALUE!</v>
      </c>
      <c r="L895" s="1">
        <f>Main!$B$28</f>
        <v>543.76347110552581</v>
      </c>
      <c r="M895" s="48" t="e" vm="1">
        <f t="shared" si="94"/>
        <v>#VALUE!</v>
      </c>
      <c r="N895" t="e" vm="1">
        <f t="shared" si="95"/>
        <v>#VALUE!</v>
      </c>
      <c r="O895" s="1">
        <f>Main!$C$28</f>
        <v>549.13290547962629</v>
      </c>
      <c r="P895" s="48" t="e" vm="1">
        <f t="shared" si="96"/>
        <v>#VALUE!</v>
      </c>
      <c r="Q895" t="e" vm="1">
        <f t="shared" si="97"/>
        <v>#VALUE!</v>
      </c>
    </row>
    <row r="896" spans="1:17">
      <c r="A896">
        <v>886</v>
      </c>
      <c r="C896" t="e" vm="2">
        <f>[1]!GenLognormal($C$9,$C$10)</f>
        <v>#VALUE!</v>
      </c>
      <c r="D896" t="e" vm="2">
        <f>[1]!GenLognormal($D$9,$D$10)</f>
        <v>#VALUE!</v>
      </c>
      <c r="E896" t="e" vm="2">
        <f>[1]!genNormal($E$9,$E$10)</f>
        <v>#VALUE!</v>
      </c>
      <c r="F896" t="e" vm="2">
        <f>[1]!GenLognormal($F$9,$F$10)</f>
        <v>#VALUE!</v>
      </c>
      <c r="G896" t="e" vm="2">
        <f>[1]!genBinomial(1,0.567)</f>
        <v>#VALUE!</v>
      </c>
      <c r="H896" s="13" t="e" vm="1">
        <f t="shared" si="91"/>
        <v>#VALUE!</v>
      </c>
      <c r="I896" s="1">
        <f>Main!$A$28</f>
        <v>546.4568794166978</v>
      </c>
      <c r="J896" s="48" t="e" vm="1">
        <f t="shared" si="92"/>
        <v>#VALUE!</v>
      </c>
      <c r="K896" t="e" vm="1">
        <f t="shared" si="93"/>
        <v>#VALUE!</v>
      </c>
      <c r="L896" s="1">
        <f>Main!$B$28</f>
        <v>543.76347110552581</v>
      </c>
      <c r="M896" s="48" t="e" vm="1">
        <f t="shared" si="94"/>
        <v>#VALUE!</v>
      </c>
      <c r="N896" t="e" vm="1">
        <f t="shared" si="95"/>
        <v>#VALUE!</v>
      </c>
      <c r="O896" s="1">
        <f>Main!$C$28</f>
        <v>549.13290547962629</v>
      </c>
      <c r="P896" s="48" t="e" vm="1">
        <f t="shared" si="96"/>
        <v>#VALUE!</v>
      </c>
      <c r="Q896" t="e" vm="1">
        <f t="shared" si="97"/>
        <v>#VALUE!</v>
      </c>
    </row>
    <row r="897" spans="1:17">
      <c r="A897">
        <v>887</v>
      </c>
      <c r="C897" t="e" vm="2">
        <f>[1]!GenLognormal($C$9,$C$10)</f>
        <v>#VALUE!</v>
      </c>
      <c r="D897" t="e" vm="2">
        <f>[1]!GenLognormal($D$9,$D$10)</f>
        <v>#VALUE!</v>
      </c>
      <c r="E897" t="e" vm="2">
        <f>[1]!genNormal($E$9,$E$10)</f>
        <v>#VALUE!</v>
      </c>
      <c r="F897" t="e" vm="2">
        <f>[1]!GenLognormal($F$9,$F$10)</f>
        <v>#VALUE!</v>
      </c>
      <c r="G897" t="e" vm="2">
        <f>[1]!genBinomial(1,0.567)</f>
        <v>#VALUE!</v>
      </c>
      <c r="H897" s="13" t="e" vm="1">
        <f t="shared" si="91"/>
        <v>#VALUE!</v>
      </c>
      <c r="I897" s="1">
        <f>Main!$A$28</f>
        <v>546.4568794166978</v>
      </c>
      <c r="J897" s="48" t="e" vm="1">
        <f t="shared" si="92"/>
        <v>#VALUE!</v>
      </c>
      <c r="K897" t="e" vm="1">
        <f t="shared" si="93"/>
        <v>#VALUE!</v>
      </c>
      <c r="L897" s="1">
        <f>Main!$B$28</f>
        <v>543.76347110552581</v>
      </c>
      <c r="M897" s="48" t="e" vm="1">
        <f t="shared" si="94"/>
        <v>#VALUE!</v>
      </c>
      <c r="N897" t="e" vm="1">
        <f t="shared" si="95"/>
        <v>#VALUE!</v>
      </c>
      <c r="O897" s="1">
        <f>Main!$C$28</f>
        <v>549.13290547962629</v>
      </c>
      <c r="P897" s="48" t="e" vm="1">
        <f t="shared" si="96"/>
        <v>#VALUE!</v>
      </c>
      <c r="Q897" t="e" vm="1">
        <f t="shared" si="97"/>
        <v>#VALUE!</v>
      </c>
    </row>
    <row r="898" spans="1:17">
      <c r="A898">
        <v>888</v>
      </c>
      <c r="C898" t="e" vm="2">
        <f>[1]!GenLognormal($C$9,$C$10)</f>
        <v>#VALUE!</v>
      </c>
      <c r="D898" t="e" vm="2">
        <f>[1]!GenLognormal($D$9,$D$10)</f>
        <v>#VALUE!</v>
      </c>
      <c r="E898" t="e" vm="2">
        <f>[1]!genNormal($E$9,$E$10)</f>
        <v>#VALUE!</v>
      </c>
      <c r="F898" t="e" vm="2">
        <f>[1]!GenLognormal($F$9,$F$10)</f>
        <v>#VALUE!</v>
      </c>
      <c r="G898" t="e" vm="2">
        <f>[1]!genBinomial(1,0.567)</f>
        <v>#VALUE!</v>
      </c>
      <c r="H898" s="13" t="e" vm="1">
        <f t="shared" si="91"/>
        <v>#VALUE!</v>
      </c>
      <c r="I898" s="1">
        <f>Main!$A$28</f>
        <v>546.4568794166978</v>
      </c>
      <c r="J898" s="48" t="e" vm="1">
        <f t="shared" si="92"/>
        <v>#VALUE!</v>
      </c>
      <c r="K898" t="e" vm="1">
        <f t="shared" si="93"/>
        <v>#VALUE!</v>
      </c>
      <c r="L898" s="1">
        <f>Main!$B$28</f>
        <v>543.76347110552581</v>
      </c>
      <c r="M898" s="48" t="e" vm="1">
        <f t="shared" si="94"/>
        <v>#VALUE!</v>
      </c>
      <c r="N898" t="e" vm="1">
        <f t="shared" si="95"/>
        <v>#VALUE!</v>
      </c>
      <c r="O898" s="1">
        <f>Main!$C$28</f>
        <v>549.13290547962629</v>
      </c>
      <c r="P898" s="48" t="e" vm="1">
        <f t="shared" si="96"/>
        <v>#VALUE!</v>
      </c>
      <c r="Q898" t="e" vm="1">
        <f t="shared" si="97"/>
        <v>#VALUE!</v>
      </c>
    </row>
    <row r="899" spans="1:17">
      <c r="A899">
        <v>889</v>
      </c>
      <c r="C899" t="e" vm="2">
        <f>[1]!GenLognormal($C$9,$C$10)</f>
        <v>#VALUE!</v>
      </c>
      <c r="D899" t="e" vm="2">
        <f>[1]!GenLognormal($D$9,$D$10)</f>
        <v>#VALUE!</v>
      </c>
      <c r="E899" t="e" vm="2">
        <f>[1]!genNormal($E$9,$E$10)</f>
        <v>#VALUE!</v>
      </c>
      <c r="F899" t="e" vm="2">
        <f>[1]!GenLognormal($F$9,$F$10)</f>
        <v>#VALUE!</v>
      </c>
      <c r="G899" t="e" vm="2">
        <f>[1]!genBinomial(1,0.567)</f>
        <v>#VALUE!</v>
      </c>
      <c r="H899" s="13" t="e" vm="1">
        <f t="shared" si="91"/>
        <v>#VALUE!</v>
      </c>
      <c r="I899" s="1">
        <f>Main!$A$28</f>
        <v>546.4568794166978</v>
      </c>
      <c r="J899" s="48" t="e" vm="1">
        <f t="shared" si="92"/>
        <v>#VALUE!</v>
      </c>
      <c r="K899" t="e" vm="1">
        <f t="shared" si="93"/>
        <v>#VALUE!</v>
      </c>
      <c r="L899" s="1">
        <f>Main!$B$28</f>
        <v>543.76347110552581</v>
      </c>
      <c r="M899" s="48" t="e" vm="1">
        <f t="shared" si="94"/>
        <v>#VALUE!</v>
      </c>
      <c r="N899" t="e" vm="1">
        <f t="shared" si="95"/>
        <v>#VALUE!</v>
      </c>
      <c r="O899" s="1">
        <f>Main!$C$28</f>
        <v>549.13290547962629</v>
      </c>
      <c r="P899" s="48" t="e" vm="1">
        <f t="shared" si="96"/>
        <v>#VALUE!</v>
      </c>
      <c r="Q899" t="e" vm="1">
        <f t="shared" si="97"/>
        <v>#VALUE!</v>
      </c>
    </row>
    <row r="900" spans="1:17">
      <c r="A900">
        <v>890</v>
      </c>
      <c r="C900" t="e" vm="2">
        <f>[1]!GenLognormal($C$9,$C$10)</f>
        <v>#VALUE!</v>
      </c>
      <c r="D900" t="e" vm="2">
        <f>[1]!GenLognormal($D$9,$D$10)</f>
        <v>#VALUE!</v>
      </c>
      <c r="E900" t="e" vm="2">
        <f>[1]!genNormal($E$9,$E$10)</f>
        <v>#VALUE!</v>
      </c>
      <c r="F900" t="e" vm="2">
        <f>[1]!GenLognormal($F$9,$F$10)</f>
        <v>#VALUE!</v>
      </c>
      <c r="G900" t="e" vm="2">
        <f>[1]!genBinomial(1,0.567)</f>
        <v>#VALUE!</v>
      </c>
      <c r="H900" s="13" t="e" vm="1">
        <f t="shared" si="91"/>
        <v>#VALUE!</v>
      </c>
      <c r="I900" s="1">
        <f>Main!$A$28</f>
        <v>546.4568794166978</v>
      </c>
      <c r="J900" s="48" t="e" vm="1">
        <f t="shared" si="92"/>
        <v>#VALUE!</v>
      </c>
      <c r="K900" t="e" vm="1">
        <f t="shared" si="93"/>
        <v>#VALUE!</v>
      </c>
      <c r="L900" s="1">
        <f>Main!$B$28</f>
        <v>543.76347110552581</v>
      </c>
      <c r="M900" s="48" t="e" vm="1">
        <f t="shared" si="94"/>
        <v>#VALUE!</v>
      </c>
      <c r="N900" t="e" vm="1">
        <f t="shared" si="95"/>
        <v>#VALUE!</v>
      </c>
      <c r="O900" s="1">
        <f>Main!$C$28</f>
        <v>549.13290547962629</v>
      </c>
      <c r="P900" s="48" t="e" vm="1">
        <f t="shared" si="96"/>
        <v>#VALUE!</v>
      </c>
      <c r="Q900" t="e" vm="1">
        <f t="shared" si="97"/>
        <v>#VALUE!</v>
      </c>
    </row>
    <row r="901" spans="1:17">
      <c r="A901">
        <v>891</v>
      </c>
      <c r="C901" t="e" vm="2">
        <f>[1]!GenLognormal($C$9,$C$10)</f>
        <v>#VALUE!</v>
      </c>
      <c r="D901" t="e" vm="2">
        <f>[1]!GenLognormal($D$9,$D$10)</f>
        <v>#VALUE!</v>
      </c>
      <c r="E901" t="e" vm="2">
        <f>[1]!genNormal($E$9,$E$10)</f>
        <v>#VALUE!</v>
      </c>
      <c r="F901" t="e" vm="2">
        <f>[1]!GenLognormal($F$9,$F$10)</f>
        <v>#VALUE!</v>
      </c>
      <c r="G901" t="e" vm="2">
        <f>[1]!genBinomial(1,0.567)</f>
        <v>#VALUE!</v>
      </c>
      <c r="H901" s="13" t="e" vm="1">
        <f t="shared" si="91"/>
        <v>#VALUE!</v>
      </c>
      <c r="I901" s="1">
        <f>Main!$A$28</f>
        <v>546.4568794166978</v>
      </c>
      <c r="J901" s="48" t="e" vm="1">
        <f t="shared" si="92"/>
        <v>#VALUE!</v>
      </c>
      <c r="K901" t="e" vm="1">
        <f t="shared" si="93"/>
        <v>#VALUE!</v>
      </c>
      <c r="L901" s="1">
        <f>Main!$B$28</f>
        <v>543.76347110552581</v>
      </c>
      <c r="M901" s="48" t="e" vm="1">
        <f t="shared" si="94"/>
        <v>#VALUE!</v>
      </c>
      <c r="N901" t="e" vm="1">
        <f t="shared" si="95"/>
        <v>#VALUE!</v>
      </c>
      <c r="O901" s="1">
        <f>Main!$C$28</f>
        <v>549.13290547962629</v>
      </c>
      <c r="P901" s="48" t="e" vm="1">
        <f t="shared" si="96"/>
        <v>#VALUE!</v>
      </c>
      <c r="Q901" t="e" vm="1">
        <f t="shared" si="97"/>
        <v>#VALUE!</v>
      </c>
    </row>
    <row r="902" spans="1:17">
      <c r="A902">
        <v>892</v>
      </c>
      <c r="C902" t="e" vm="2">
        <f>[1]!GenLognormal($C$9,$C$10)</f>
        <v>#VALUE!</v>
      </c>
      <c r="D902" t="e" vm="2">
        <f>[1]!GenLognormal($D$9,$D$10)</f>
        <v>#VALUE!</v>
      </c>
      <c r="E902" t="e" vm="2">
        <f>[1]!genNormal($E$9,$E$10)</f>
        <v>#VALUE!</v>
      </c>
      <c r="F902" t="e" vm="2">
        <f>[1]!GenLognormal($F$9,$F$10)</f>
        <v>#VALUE!</v>
      </c>
      <c r="G902" t="e" vm="2">
        <f>[1]!genBinomial(1,0.567)</f>
        <v>#VALUE!</v>
      </c>
      <c r="H902" s="13" t="e" vm="1">
        <f t="shared" si="91"/>
        <v>#VALUE!</v>
      </c>
      <c r="I902" s="1">
        <f>Main!$A$28</f>
        <v>546.4568794166978</v>
      </c>
      <c r="J902" s="48" t="e" vm="1">
        <f t="shared" si="92"/>
        <v>#VALUE!</v>
      </c>
      <c r="K902" t="e" vm="1">
        <f t="shared" si="93"/>
        <v>#VALUE!</v>
      </c>
      <c r="L902" s="1">
        <f>Main!$B$28</f>
        <v>543.76347110552581</v>
      </c>
      <c r="M902" s="48" t="e" vm="1">
        <f t="shared" si="94"/>
        <v>#VALUE!</v>
      </c>
      <c r="N902" t="e" vm="1">
        <f t="shared" si="95"/>
        <v>#VALUE!</v>
      </c>
      <c r="O902" s="1">
        <f>Main!$C$28</f>
        <v>549.13290547962629</v>
      </c>
      <c r="P902" s="48" t="e" vm="1">
        <f t="shared" si="96"/>
        <v>#VALUE!</v>
      </c>
      <c r="Q902" t="e" vm="1">
        <f t="shared" si="97"/>
        <v>#VALUE!</v>
      </c>
    </row>
    <row r="903" spans="1:17">
      <c r="A903">
        <v>893</v>
      </c>
      <c r="C903" t="e" vm="2">
        <f>[1]!GenLognormal($C$9,$C$10)</f>
        <v>#VALUE!</v>
      </c>
      <c r="D903" t="e" vm="2">
        <f>[1]!GenLognormal($D$9,$D$10)</f>
        <v>#VALUE!</v>
      </c>
      <c r="E903" t="e" vm="2">
        <f>[1]!genNormal($E$9,$E$10)</f>
        <v>#VALUE!</v>
      </c>
      <c r="F903" t="e" vm="2">
        <f>[1]!GenLognormal($F$9,$F$10)</f>
        <v>#VALUE!</v>
      </c>
      <c r="G903" t="e" vm="2">
        <f>[1]!genBinomial(1,0.567)</f>
        <v>#VALUE!</v>
      </c>
      <c r="H903" s="13" t="e" vm="1">
        <f t="shared" si="91"/>
        <v>#VALUE!</v>
      </c>
      <c r="I903" s="1">
        <f>Main!$A$28</f>
        <v>546.4568794166978</v>
      </c>
      <c r="J903" s="48" t="e" vm="1">
        <f t="shared" si="92"/>
        <v>#VALUE!</v>
      </c>
      <c r="K903" t="e" vm="1">
        <f t="shared" si="93"/>
        <v>#VALUE!</v>
      </c>
      <c r="L903" s="1">
        <f>Main!$B$28</f>
        <v>543.76347110552581</v>
      </c>
      <c r="M903" s="48" t="e" vm="1">
        <f t="shared" si="94"/>
        <v>#VALUE!</v>
      </c>
      <c r="N903" t="e" vm="1">
        <f t="shared" si="95"/>
        <v>#VALUE!</v>
      </c>
      <c r="O903" s="1">
        <f>Main!$C$28</f>
        <v>549.13290547962629</v>
      </c>
      <c r="P903" s="48" t="e" vm="1">
        <f t="shared" si="96"/>
        <v>#VALUE!</v>
      </c>
      <c r="Q903" t="e" vm="1">
        <f t="shared" si="97"/>
        <v>#VALUE!</v>
      </c>
    </row>
    <row r="904" spans="1:17">
      <c r="A904">
        <v>894</v>
      </c>
      <c r="C904" t="e" vm="2">
        <f>[1]!GenLognormal($C$9,$C$10)</f>
        <v>#VALUE!</v>
      </c>
      <c r="D904" t="e" vm="2">
        <f>[1]!GenLognormal($D$9,$D$10)</f>
        <v>#VALUE!</v>
      </c>
      <c r="E904" t="e" vm="2">
        <f>[1]!genNormal($E$9,$E$10)</f>
        <v>#VALUE!</v>
      </c>
      <c r="F904" t="e" vm="2">
        <f>[1]!GenLognormal($F$9,$F$10)</f>
        <v>#VALUE!</v>
      </c>
      <c r="G904" t="e" vm="2">
        <f>[1]!genBinomial(1,0.567)</f>
        <v>#VALUE!</v>
      </c>
      <c r="H904" s="13" t="e" vm="1">
        <f t="shared" si="91"/>
        <v>#VALUE!</v>
      </c>
      <c r="I904" s="1">
        <f>Main!$A$28</f>
        <v>546.4568794166978</v>
      </c>
      <c r="J904" s="48" t="e" vm="1">
        <f t="shared" si="92"/>
        <v>#VALUE!</v>
      </c>
      <c r="K904" t="e" vm="1">
        <f t="shared" si="93"/>
        <v>#VALUE!</v>
      </c>
      <c r="L904" s="1">
        <f>Main!$B$28</f>
        <v>543.76347110552581</v>
      </c>
      <c r="M904" s="48" t="e" vm="1">
        <f t="shared" si="94"/>
        <v>#VALUE!</v>
      </c>
      <c r="N904" t="e" vm="1">
        <f t="shared" si="95"/>
        <v>#VALUE!</v>
      </c>
      <c r="O904" s="1">
        <f>Main!$C$28</f>
        <v>549.13290547962629</v>
      </c>
      <c r="P904" s="48" t="e" vm="1">
        <f t="shared" si="96"/>
        <v>#VALUE!</v>
      </c>
      <c r="Q904" t="e" vm="1">
        <f t="shared" si="97"/>
        <v>#VALUE!</v>
      </c>
    </row>
    <row r="905" spans="1:17">
      <c r="A905">
        <v>895</v>
      </c>
      <c r="C905" t="e" vm="2">
        <f>[1]!GenLognormal($C$9,$C$10)</f>
        <v>#VALUE!</v>
      </c>
      <c r="D905" t="e" vm="2">
        <f>[1]!GenLognormal($D$9,$D$10)</f>
        <v>#VALUE!</v>
      </c>
      <c r="E905" t="e" vm="2">
        <f>[1]!genNormal($E$9,$E$10)</f>
        <v>#VALUE!</v>
      </c>
      <c r="F905" t="e" vm="2">
        <f>[1]!GenLognormal($F$9,$F$10)</f>
        <v>#VALUE!</v>
      </c>
      <c r="G905" t="e" vm="2">
        <f>[1]!genBinomial(1,0.567)</f>
        <v>#VALUE!</v>
      </c>
      <c r="H905" s="13" t="e" vm="1">
        <f t="shared" si="91"/>
        <v>#VALUE!</v>
      </c>
      <c r="I905" s="1">
        <f>Main!$A$28</f>
        <v>546.4568794166978</v>
      </c>
      <c r="J905" s="48" t="e" vm="1">
        <f t="shared" si="92"/>
        <v>#VALUE!</v>
      </c>
      <c r="K905" t="e" vm="1">
        <f t="shared" si="93"/>
        <v>#VALUE!</v>
      </c>
      <c r="L905" s="1">
        <f>Main!$B$28</f>
        <v>543.76347110552581</v>
      </c>
      <c r="M905" s="48" t="e" vm="1">
        <f t="shared" si="94"/>
        <v>#VALUE!</v>
      </c>
      <c r="N905" t="e" vm="1">
        <f t="shared" si="95"/>
        <v>#VALUE!</v>
      </c>
      <c r="O905" s="1">
        <f>Main!$C$28</f>
        <v>549.13290547962629</v>
      </c>
      <c r="P905" s="48" t="e" vm="1">
        <f t="shared" si="96"/>
        <v>#VALUE!</v>
      </c>
      <c r="Q905" t="e" vm="1">
        <f t="shared" si="97"/>
        <v>#VALUE!</v>
      </c>
    </row>
    <row r="906" spans="1:17">
      <c r="A906">
        <v>896</v>
      </c>
      <c r="C906" t="e" vm="2">
        <f>[1]!GenLognormal($C$9,$C$10)</f>
        <v>#VALUE!</v>
      </c>
      <c r="D906" t="e" vm="2">
        <f>[1]!GenLognormal($D$9,$D$10)</f>
        <v>#VALUE!</v>
      </c>
      <c r="E906" t="e" vm="2">
        <f>[1]!genNormal($E$9,$E$10)</f>
        <v>#VALUE!</v>
      </c>
      <c r="F906" t="e" vm="2">
        <f>[1]!GenLognormal($F$9,$F$10)</f>
        <v>#VALUE!</v>
      </c>
      <c r="G906" t="e" vm="2">
        <f>[1]!genBinomial(1,0.567)</f>
        <v>#VALUE!</v>
      </c>
      <c r="H906" s="13" t="e" vm="1">
        <f t="shared" si="91"/>
        <v>#VALUE!</v>
      </c>
      <c r="I906" s="1">
        <f>Main!$A$28</f>
        <v>546.4568794166978</v>
      </c>
      <c r="J906" s="48" t="e" vm="1">
        <f t="shared" si="92"/>
        <v>#VALUE!</v>
      </c>
      <c r="K906" t="e" vm="1">
        <f t="shared" si="93"/>
        <v>#VALUE!</v>
      </c>
      <c r="L906" s="1">
        <f>Main!$B$28</f>
        <v>543.76347110552581</v>
      </c>
      <c r="M906" s="48" t="e" vm="1">
        <f t="shared" si="94"/>
        <v>#VALUE!</v>
      </c>
      <c r="N906" t="e" vm="1">
        <f t="shared" si="95"/>
        <v>#VALUE!</v>
      </c>
      <c r="O906" s="1">
        <f>Main!$C$28</f>
        <v>549.13290547962629</v>
      </c>
      <c r="P906" s="48" t="e" vm="1">
        <f t="shared" si="96"/>
        <v>#VALUE!</v>
      </c>
      <c r="Q906" t="e" vm="1">
        <f t="shared" si="97"/>
        <v>#VALUE!</v>
      </c>
    </row>
    <row r="907" spans="1:17">
      <c r="A907">
        <v>897</v>
      </c>
      <c r="C907" t="e" vm="2">
        <f>[1]!GenLognormal($C$9,$C$10)</f>
        <v>#VALUE!</v>
      </c>
      <c r="D907" t="e" vm="2">
        <f>[1]!GenLognormal($D$9,$D$10)</f>
        <v>#VALUE!</v>
      </c>
      <c r="E907" t="e" vm="2">
        <f>[1]!genNormal($E$9,$E$10)</f>
        <v>#VALUE!</v>
      </c>
      <c r="F907" t="e" vm="2">
        <f>[1]!GenLognormal($F$9,$F$10)</f>
        <v>#VALUE!</v>
      </c>
      <c r="G907" t="e" vm="2">
        <f>[1]!genBinomial(1,0.567)</f>
        <v>#VALUE!</v>
      </c>
      <c r="H907" s="13" t="e" vm="1">
        <f t="shared" si="91"/>
        <v>#VALUE!</v>
      </c>
      <c r="I907" s="1">
        <f>Main!$A$28</f>
        <v>546.4568794166978</v>
      </c>
      <c r="J907" s="48" t="e" vm="1">
        <f t="shared" si="92"/>
        <v>#VALUE!</v>
      </c>
      <c r="K907" t="e" vm="1">
        <f t="shared" si="93"/>
        <v>#VALUE!</v>
      </c>
      <c r="L907" s="1">
        <f>Main!$B$28</f>
        <v>543.76347110552581</v>
      </c>
      <c r="M907" s="48" t="e" vm="1">
        <f t="shared" si="94"/>
        <v>#VALUE!</v>
      </c>
      <c r="N907" t="e" vm="1">
        <f t="shared" si="95"/>
        <v>#VALUE!</v>
      </c>
      <c r="O907" s="1">
        <f>Main!$C$28</f>
        <v>549.13290547962629</v>
      </c>
      <c r="P907" s="48" t="e" vm="1">
        <f t="shared" si="96"/>
        <v>#VALUE!</v>
      </c>
      <c r="Q907" t="e" vm="1">
        <f t="shared" si="97"/>
        <v>#VALUE!</v>
      </c>
    </row>
    <row r="908" spans="1:17">
      <c r="A908">
        <v>898</v>
      </c>
      <c r="C908" t="e" vm="2">
        <f>[1]!GenLognormal($C$9,$C$10)</f>
        <v>#VALUE!</v>
      </c>
      <c r="D908" t="e" vm="2">
        <f>[1]!GenLognormal($D$9,$D$10)</f>
        <v>#VALUE!</v>
      </c>
      <c r="E908" t="e" vm="2">
        <f>[1]!genNormal($E$9,$E$10)</f>
        <v>#VALUE!</v>
      </c>
      <c r="F908" t="e" vm="2">
        <f>[1]!GenLognormal($F$9,$F$10)</f>
        <v>#VALUE!</v>
      </c>
      <c r="G908" t="e" vm="2">
        <f>[1]!genBinomial(1,0.567)</f>
        <v>#VALUE!</v>
      </c>
      <c r="H908" s="13" t="e" vm="1">
        <f t="shared" ref="H908:H971" si="98">(266.16-47.17*G908-2.33*F908+0.66*E908+0.017*(E908^2))*113.12/1000000*D908</f>
        <v>#VALUE!</v>
      </c>
      <c r="I908" s="1">
        <f>Main!$A$28</f>
        <v>546.4568794166978</v>
      </c>
      <c r="J908" s="48" t="e" vm="1">
        <f t="shared" ref="J908:J971" si="99">I908*$H908/24/60</f>
        <v>#VALUE!</v>
      </c>
      <c r="K908" t="e" vm="1">
        <f t="shared" ref="K908:K971" si="100">J908*24*60/$D908</f>
        <v>#VALUE!</v>
      </c>
      <c r="L908" s="1">
        <f>Main!$B$28</f>
        <v>543.76347110552581</v>
      </c>
      <c r="M908" s="48" t="e" vm="1">
        <f t="shared" ref="M908:M971" si="101">L908*$H908/24/60</f>
        <v>#VALUE!</v>
      </c>
      <c r="N908" t="e" vm="1">
        <f t="shared" ref="N908:N971" si="102">M908*24*60/$D908</f>
        <v>#VALUE!</v>
      </c>
      <c r="O908" s="1">
        <f>Main!$C$28</f>
        <v>549.13290547962629</v>
      </c>
      <c r="P908" s="48" t="e" vm="1">
        <f t="shared" ref="P908:P971" si="103">O908*$H908/24/60</f>
        <v>#VALUE!</v>
      </c>
      <c r="Q908" t="e" vm="1">
        <f t="shared" ref="Q908:Q971" si="104">P908*24*60/$D908</f>
        <v>#VALUE!</v>
      </c>
    </row>
    <row r="909" spans="1:17">
      <c r="A909">
        <v>899</v>
      </c>
      <c r="C909" t="e" vm="2">
        <f>[1]!GenLognormal($C$9,$C$10)</f>
        <v>#VALUE!</v>
      </c>
      <c r="D909" t="e" vm="2">
        <f>[1]!GenLognormal($D$9,$D$10)</f>
        <v>#VALUE!</v>
      </c>
      <c r="E909" t="e" vm="2">
        <f>[1]!genNormal($E$9,$E$10)</f>
        <v>#VALUE!</v>
      </c>
      <c r="F909" t="e" vm="2">
        <f>[1]!GenLognormal($F$9,$F$10)</f>
        <v>#VALUE!</v>
      </c>
      <c r="G909" t="e" vm="2">
        <f>[1]!genBinomial(1,0.567)</f>
        <v>#VALUE!</v>
      </c>
      <c r="H909" s="13" t="e" vm="1">
        <f t="shared" si="98"/>
        <v>#VALUE!</v>
      </c>
      <c r="I909" s="1">
        <f>Main!$A$28</f>
        <v>546.4568794166978</v>
      </c>
      <c r="J909" s="48" t="e" vm="1">
        <f t="shared" si="99"/>
        <v>#VALUE!</v>
      </c>
      <c r="K909" t="e" vm="1">
        <f t="shared" si="100"/>
        <v>#VALUE!</v>
      </c>
      <c r="L909" s="1">
        <f>Main!$B$28</f>
        <v>543.76347110552581</v>
      </c>
      <c r="M909" s="48" t="e" vm="1">
        <f t="shared" si="101"/>
        <v>#VALUE!</v>
      </c>
      <c r="N909" t="e" vm="1">
        <f t="shared" si="102"/>
        <v>#VALUE!</v>
      </c>
      <c r="O909" s="1">
        <f>Main!$C$28</f>
        <v>549.13290547962629</v>
      </c>
      <c r="P909" s="48" t="e" vm="1">
        <f t="shared" si="103"/>
        <v>#VALUE!</v>
      </c>
      <c r="Q909" t="e" vm="1">
        <f t="shared" si="104"/>
        <v>#VALUE!</v>
      </c>
    </row>
    <row r="910" spans="1:17">
      <c r="A910">
        <v>900</v>
      </c>
      <c r="C910" t="e" vm="2">
        <f>[1]!GenLognormal($C$9,$C$10)</f>
        <v>#VALUE!</v>
      </c>
      <c r="D910" t="e" vm="2">
        <f>[1]!GenLognormal($D$9,$D$10)</f>
        <v>#VALUE!</v>
      </c>
      <c r="E910" t="e" vm="2">
        <f>[1]!genNormal($E$9,$E$10)</f>
        <v>#VALUE!</v>
      </c>
      <c r="F910" t="e" vm="2">
        <f>[1]!GenLognormal($F$9,$F$10)</f>
        <v>#VALUE!</v>
      </c>
      <c r="G910" t="e" vm="2">
        <f>[1]!genBinomial(1,0.567)</f>
        <v>#VALUE!</v>
      </c>
      <c r="H910" s="13" t="e" vm="1">
        <f t="shared" si="98"/>
        <v>#VALUE!</v>
      </c>
      <c r="I910" s="1">
        <f>Main!$A$28</f>
        <v>546.4568794166978</v>
      </c>
      <c r="J910" s="48" t="e" vm="1">
        <f t="shared" si="99"/>
        <v>#VALUE!</v>
      </c>
      <c r="K910" t="e" vm="1">
        <f t="shared" si="100"/>
        <v>#VALUE!</v>
      </c>
      <c r="L910" s="1">
        <f>Main!$B$28</f>
        <v>543.76347110552581</v>
      </c>
      <c r="M910" s="48" t="e" vm="1">
        <f t="shared" si="101"/>
        <v>#VALUE!</v>
      </c>
      <c r="N910" t="e" vm="1">
        <f t="shared" si="102"/>
        <v>#VALUE!</v>
      </c>
      <c r="O910" s="1">
        <f>Main!$C$28</f>
        <v>549.13290547962629</v>
      </c>
      <c r="P910" s="48" t="e" vm="1">
        <f t="shared" si="103"/>
        <v>#VALUE!</v>
      </c>
      <c r="Q910" t="e" vm="1">
        <f t="shared" si="104"/>
        <v>#VALUE!</v>
      </c>
    </row>
    <row r="911" spans="1:17">
      <c r="A911">
        <v>901</v>
      </c>
      <c r="C911" t="e" vm="2">
        <f>[1]!GenLognormal($C$9,$C$10)</f>
        <v>#VALUE!</v>
      </c>
      <c r="D911" t="e" vm="2">
        <f>[1]!GenLognormal($D$9,$D$10)</f>
        <v>#VALUE!</v>
      </c>
      <c r="E911" t="e" vm="2">
        <f>[1]!genNormal($E$9,$E$10)</f>
        <v>#VALUE!</v>
      </c>
      <c r="F911" t="e" vm="2">
        <f>[1]!GenLognormal($F$9,$F$10)</f>
        <v>#VALUE!</v>
      </c>
      <c r="G911" t="e" vm="2">
        <f>[1]!genBinomial(1,0.567)</f>
        <v>#VALUE!</v>
      </c>
      <c r="H911" s="13" t="e" vm="1">
        <f t="shared" si="98"/>
        <v>#VALUE!</v>
      </c>
      <c r="I911" s="1">
        <f>Main!$A$28</f>
        <v>546.4568794166978</v>
      </c>
      <c r="J911" s="48" t="e" vm="1">
        <f t="shared" si="99"/>
        <v>#VALUE!</v>
      </c>
      <c r="K911" t="e" vm="1">
        <f t="shared" si="100"/>
        <v>#VALUE!</v>
      </c>
      <c r="L911" s="1">
        <f>Main!$B$28</f>
        <v>543.76347110552581</v>
      </c>
      <c r="M911" s="48" t="e" vm="1">
        <f t="shared" si="101"/>
        <v>#VALUE!</v>
      </c>
      <c r="N911" t="e" vm="1">
        <f t="shared" si="102"/>
        <v>#VALUE!</v>
      </c>
      <c r="O911" s="1">
        <f>Main!$C$28</f>
        <v>549.13290547962629</v>
      </c>
      <c r="P911" s="48" t="e" vm="1">
        <f t="shared" si="103"/>
        <v>#VALUE!</v>
      </c>
      <c r="Q911" t="e" vm="1">
        <f t="shared" si="104"/>
        <v>#VALUE!</v>
      </c>
    </row>
    <row r="912" spans="1:17">
      <c r="A912">
        <v>902</v>
      </c>
      <c r="C912" t="e" vm="2">
        <f>[1]!GenLognormal($C$9,$C$10)</f>
        <v>#VALUE!</v>
      </c>
      <c r="D912" t="e" vm="2">
        <f>[1]!GenLognormal($D$9,$D$10)</f>
        <v>#VALUE!</v>
      </c>
      <c r="E912" t="e" vm="2">
        <f>[1]!genNormal($E$9,$E$10)</f>
        <v>#VALUE!</v>
      </c>
      <c r="F912" t="e" vm="2">
        <f>[1]!GenLognormal($F$9,$F$10)</f>
        <v>#VALUE!</v>
      </c>
      <c r="G912" t="e" vm="2">
        <f>[1]!genBinomial(1,0.567)</f>
        <v>#VALUE!</v>
      </c>
      <c r="H912" s="13" t="e" vm="1">
        <f t="shared" si="98"/>
        <v>#VALUE!</v>
      </c>
      <c r="I912" s="1">
        <f>Main!$A$28</f>
        <v>546.4568794166978</v>
      </c>
      <c r="J912" s="48" t="e" vm="1">
        <f t="shared" si="99"/>
        <v>#VALUE!</v>
      </c>
      <c r="K912" t="e" vm="1">
        <f t="shared" si="100"/>
        <v>#VALUE!</v>
      </c>
      <c r="L912" s="1">
        <f>Main!$B$28</f>
        <v>543.76347110552581</v>
      </c>
      <c r="M912" s="48" t="e" vm="1">
        <f t="shared" si="101"/>
        <v>#VALUE!</v>
      </c>
      <c r="N912" t="e" vm="1">
        <f t="shared" si="102"/>
        <v>#VALUE!</v>
      </c>
      <c r="O912" s="1">
        <f>Main!$C$28</f>
        <v>549.13290547962629</v>
      </c>
      <c r="P912" s="48" t="e" vm="1">
        <f t="shared" si="103"/>
        <v>#VALUE!</v>
      </c>
      <c r="Q912" t="e" vm="1">
        <f t="shared" si="104"/>
        <v>#VALUE!</v>
      </c>
    </row>
    <row r="913" spans="1:17">
      <c r="A913">
        <v>903</v>
      </c>
      <c r="C913" t="e" vm="2">
        <f>[1]!GenLognormal($C$9,$C$10)</f>
        <v>#VALUE!</v>
      </c>
      <c r="D913" t="e" vm="2">
        <f>[1]!GenLognormal($D$9,$D$10)</f>
        <v>#VALUE!</v>
      </c>
      <c r="E913" t="e" vm="2">
        <f>[1]!genNormal($E$9,$E$10)</f>
        <v>#VALUE!</v>
      </c>
      <c r="F913" t="e" vm="2">
        <f>[1]!GenLognormal($F$9,$F$10)</f>
        <v>#VALUE!</v>
      </c>
      <c r="G913" t="e" vm="2">
        <f>[1]!genBinomial(1,0.567)</f>
        <v>#VALUE!</v>
      </c>
      <c r="H913" s="13" t="e" vm="1">
        <f t="shared" si="98"/>
        <v>#VALUE!</v>
      </c>
      <c r="I913" s="1">
        <f>Main!$A$28</f>
        <v>546.4568794166978</v>
      </c>
      <c r="J913" s="48" t="e" vm="1">
        <f t="shared" si="99"/>
        <v>#VALUE!</v>
      </c>
      <c r="K913" t="e" vm="1">
        <f t="shared" si="100"/>
        <v>#VALUE!</v>
      </c>
      <c r="L913" s="1">
        <f>Main!$B$28</f>
        <v>543.76347110552581</v>
      </c>
      <c r="M913" s="48" t="e" vm="1">
        <f t="shared" si="101"/>
        <v>#VALUE!</v>
      </c>
      <c r="N913" t="e" vm="1">
        <f t="shared" si="102"/>
        <v>#VALUE!</v>
      </c>
      <c r="O913" s="1">
        <f>Main!$C$28</f>
        <v>549.13290547962629</v>
      </c>
      <c r="P913" s="48" t="e" vm="1">
        <f t="shared" si="103"/>
        <v>#VALUE!</v>
      </c>
      <c r="Q913" t="e" vm="1">
        <f t="shared" si="104"/>
        <v>#VALUE!</v>
      </c>
    </row>
    <row r="914" spans="1:17">
      <c r="A914">
        <v>904</v>
      </c>
      <c r="C914" t="e" vm="2">
        <f>[1]!GenLognormal($C$9,$C$10)</f>
        <v>#VALUE!</v>
      </c>
      <c r="D914" t="e" vm="2">
        <f>[1]!GenLognormal($D$9,$D$10)</f>
        <v>#VALUE!</v>
      </c>
      <c r="E914" t="e" vm="2">
        <f>[1]!genNormal($E$9,$E$10)</f>
        <v>#VALUE!</v>
      </c>
      <c r="F914" t="e" vm="2">
        <f>[1]!GenLognormal($F$9,$F$10)</f>
        <v>#VALUE!</v>
      </c>
      <c r="G914" t="e" vm="2">
        <f>[1]!genBinomial(1,0.567)</f>
        <v>#VALUE!</v>
      </c>
      <c r="H914" s="13" t="e" vm="1">
        <f t="shared" si="98"/>
        <v>#VALUE!</v>
      </c>
      <c r="I914" s="1">
        <f>Main!$A$28</f>
        <v>546.4568794166978</v>
      </c>
      <c r="J914" s="48" t="e" vm="1">
        <f t="shared" si="99"/>
        <v>#VALUE!</v>
      </c>
      <c r="K914" t="e" vm="1">
        <f t="shared" si="100"/>
        <v>#VALUE!</v>
      </c>
      <c r="L914" s="1">
        <f>Main!$B$28</f>
        <v>543.76347110552581</v>
      </c>
      <c r="M914" s="48" t="e" vm="1">
        <f t="shared" si="101"/>
        <v>#VALUE!</v>
      </c>
      <c r="N914" t="e" vm="1">
        <f t="shared" si="102"/>
        <v>#VALUE!</v>
      </c>
      <c r="O914" s="1">
        <f>Main!$C$28</f>
        <v>549.13290547962629</v>
      </c>
      <c r="P914" s="48" t="e" vm="1">
        <f t="shared" si="103"/>
        <v>#VALUE!</v>
      </c>
      <c r="Q914" t="e" vm="1">
        <f t="shared" si="104"/>
        <v>#VALUE!</v>
      </c>
    </row>
    <row r="915" spans="1:17">
      <c r="A915">
        <v>905</v>
      </c>
      <c r="C915" t="e" vm="2">
        <f>[1]!GenLognormal($C$9,$C$10)</f>
        <v>#VALUE!</v>
      </c>
      <c r="D915" t="e" vm="2">
        <f>[1]!GenLognormal($D$9,$D$10)</f>
        <v>#VALUE!</v>
      </c>
      <c r="E915" t="e" vm="2">
        <f>[1]!genNormal($E$9,$E$10)</f>
        <v>#VALUE!</v>
      </c>
      <c r="F915" t="e" vm="2">
        <f>[1]!GenLognormal($F$9,$F$10)</f>
        <v>#VALUE!</v>
      </c>
      <c r="G915" t="e" vm="2">
        <f>[1]!genBinomial(1,0.567)</f>
        <v>#VALUE!</v>
      </c>
      <c r="H915" s="13" t="e" vm="1">
        <f t="shared" si="98"/>
        <v>#VALUE!</v>
      </c>
      <c r="I915" s="1">
        <f>Main!$A$28</f>
        <v>546.4568794166978</v>
      </c>
      <c r="J915" s="48" t="e" vm="1">
        <f t="shared" si="99"/>
        <v>#VALUE!</v>
      </c>
      <c r="K915" t="e" vm="1">
        <f t="shared" si="100"/>
        <v>#VALUE!</v>
      </c>
      <c r="L915" s="1">
        <f>Main!$B$28</f>
        <v>543.76347110552581</v>
      </c>
      <c r="M915" s="48" t="e" vm="1">
        <f t="shared" si="101"/>
        <v>#VALUE!</v>
      </c>
      <c r="N915" t="e" vm="1">
        <f t="shared" si="102"/>
        <v>#VALUE!</v>
      </c>
      <c r="O915" s="1">
        <f>Main!$C$28</f>
        <v>549.13290547962629</v>
      </c>
      <c r="P915" s="48" t="e" vm="1">
        <f t="shared" si="103"/>
        <v>#VALUE!</v>
      </c>
      <c r="Q915" t="e" vm="1">
        <f t="shared" si="104"/>
        <v>#VALUE!</v>
      </c>
    </row>
    <row r="916" spans="1:17">
      <c r="A916">
        <v>906</v>
      </c>
      <c r="C916" t="e" vm="2">
        <f>[1]!GenLognormal($C$9,$C$10)</f>
        <v>#VALUE!</v>
      </c>
      <c r="D916" t="e" vm="2">
        <f>[1]!GenLognormal($D$9,$D$10)</f>
        <v>#VALUE!</v>
      </c>
      <c r="E916" t="e" vm="2">
        <f>[1]!genNormal($E$9,$E$10)</f>
        <v>#VALUE!</v>
      </c>
      <c r="F916" t="e" vm="2">
        <f>[1]!GenLognormal($F$9,$F$10)</f>
        <v>#VALUE!</v>
      </c>
      <c r="G916" t="e" vm="2">
        <f>[1]!genBinomial(1,0.567)</f>
        <v>#VALUE!</v>
      </c>
      <c r="H916" s="13" t="e" vm="1">
        <f t="shared" si="98"/>
        <v>#VALUE!</v>
      </c>
      <c r="I916" s="1">
        <f>Main!$A$28</f>
        <v>546.4568794166978</v>
      </c>
      <c r="J916" s="48" t="e" vm="1">
        <f t="shared" si="99"/>
        <v>#VALUE!</v>
      </c>
      <c r="K916" t="e" vm="1">
        <f t="shared" si="100"/>
        <v>#VALUE!</v>
      </c>
      <c r="L916" s="1">
        <f>Main!$B$28</f>
        <v>543.76347110552581</v>
      </c>
      <c r="M916" s="48" t="e" vm="1">
        <f t="shared" si="101"/>
        <v>#VALUE!</v>
      </c>
      <c r="N916" t="e" vm="1">
        <f t="shared" si="102"/>
        <v>#VALUE!</v>
      </c>
      <c r="O916" s="1">
        <f>Main!$C$28</f>
        <v>549.13290547962629</v>
      </c>
      <c r="P916" s="48" t="e" vm="1">
        <f t="shared" si="103"/>
        <v>#VALUE!</v>
      </c>
      <c r="Q916" t="e" vm="1">
        <f t="shared" si="104"/>
        <v>#VALUE!</v>
      </c>
    </row>
    <row r="917" spans="1:17">
      <c r="A917">
        <v>907</v>
      </c>
      <c r="C917" t="e" vm="2">
        <f>[1]!GenLognormal($C$9,$C$10)</f>
        <v>#VALUE!</v>
      </c>
      <c r="D917" t="e" vm="2">
        <f>[1]!GenLognormal($D$9,$D$10)</f>
        <v>#VALUE!</v>
      </c>
      <c r="E917" t="e" vm="2">
        <f>[1]!genNormal($E$9,$E$10)</f>
        <v>#VALUE!</v>
      </c>
      <c r="F917" t="e" vm="2">
        <f>[1]!GenLognormal($F$9,$F$10)</f>
        <v>#VALUE!</v>
      </c>
      <c r="G917" t="e" vm="2">
        <f>[1]!genBinomial(1,0.567)</f>
        <v>#VALUE!</v>
      </c>
      <c r="H917" s="13" t="e" vm="1">
        <f t="shared" si="98"/>
        <v>#VALUE!</v>
      </c>
      <c r="I917" s="1">
        <f>Main!$A$28</f>
        <v>546.4568794166978</v>
      </c>
      <c r="J917" s="48" t="e" vm="1">
        <f t="shared" si="99"/>
        <v>#VALUE!</v>
      </c>
      <c r="K917" t="e" vm="1">
        <f t="shared" si="100"/>
        <v>#VALUE!</v>
      </c>
      <c r="L917" s="1">
        <f>Main!$B$28</f>
        <v>543.76347110552581</v>
      </c>
      <c r="M917" s="48" t="e" vm="1">
        <f t="shared" si="101"/>
        <v>#VALUE!</v>
      </c>
      <c r="N917" t="e" vm="1">
        <f t="shared" si="102"/>
        <v>#VALUE!</v>
      </c>
      <c r="O917" s="1">
        <f>Main!$C$28</f>
        <v>549.13290547962629</v>
      </c>
      <c r="P917" s="48" t="e" vm="1">
        <f t="shared" si="103"/>
        <v>#VALUE!</v>
      </c>
      <c r="Q917" t="e" vm="1">
        <f t="shared" si="104"/>
        <v>#VALUE!</v>
      </c>
    </row>
    <row r="918" spans="1:17">
      <c r="A918">
        <v>908</v>
      </c>
      <c r="C918" t="e" vm="2">
        <f>[1]!GenLognormal($C$9,$C$10)</f>
        <v>#VALUE!</v>
      </c>
      <c r="D918" t="e" vm="2">
        <f>[1]!GenLognormal($D$9,$D$10)</f>
        <v>#VALUE!</v>
      </c>
      <c r="E918" t="e" vm="2">
        <f>[1]!genNormal($E$9,$E$10)</f>
        <v>#VALUE!</v>
      </c>
      <c r="F918" t="e" vm="2">
        <f>[1]!GenLognormal($F$9,$F$10)</f>
        <v>#VALUE!</v>
      </c>
      <c r="G918" t="e" vm="2">
        <f>[1]!genBinomial(1,0.567)</f>
        <v>#VALUE!</v>
      </c>
      <c r="H918" s="13" t="e" vm="1">
        <f t="shared" si="98"/>
        <v>#VALUE!</v>
      </c>
      <c r="I918" s="1">
        <f>Main!$A$28</f>
        <v>546.4568794166978</v>
      </c>
      <c r="J918" s="48" t="e" vm="1">
        <f t="shared" si="99"/>
        <v>#VALUE!</v>
      </c>
      <c r="K918" t="e" vm="1">
        <f t="shared" si="100"/>
        <v>#VALUE!</v>
      </c>
      <c r="L918" s="1">
        <f>Main!$B$28</f>
        <v>543.76347110552581</v>
      </c>
      <c r="M918" s="48" t="e" vm="1">
        <f t="shared" si="101"/>
        <v>#VALUE!</v>
      </c>
      <c r="N918" t="e" vm="1">
        <f t="shared" si="102"/>
        <v>#VALUE!</v>
      </c>
      <c r="O918" s="1">
        <f>Main!$C$28</f>
        <v>549.13290547962629</v>
      </c>
      <c r="P918" s="48" t="e" vm="1">
        <f t="shared" si="103"/>
        <v>#VALUE!</v>
      </c>
      <c r="Q918" t="e" vm="1">
        <f t="shared" si="104"/>
        <v>#VALUE!</v>
      </c>
    </row>
    <row r="919" spans="1:17">
      <c r="A919">
        <v>909</v>
      </c>
      <c r="C919" t="e" vm="2">
        <f>[1]!GenLognormal($C$9,$C$10)</f>
        <v>#VALUE!</v>
      </c>
      <c r="D919" t="e" vm="2">
        <f>[1]!GenLognormal($D$9,$D$10)</f>
        <v>#VALUE!</v>
      </c>
      <c r="E919" t="e" vm="2">
        <f>[1]!genNormal($E$9,$E$10)</f>
        <v>#VALUE!</v>
      </c>
      <c r="F919" t="e" vm="2">
        <f>[1]!GenLognormal($F$9,$F$10)</f>
        <v>#VALUE!</v>
      </c>
      <c r="G919" t="e" vm="2">
        <f>[1]!genBinomial(1,0.567)</f>
        <v>#VALUE!</v>
      </c>
      <c r="H919" s="13" t="e" vm="1">
        <f t="shared" si="98"/>
        <v>#VALUE!</v>
      </c>
      <c r="I919" s="1">
        <f>Main!$A$28</f>
        <v>546.4568794166978</v>
      </c>
      <c r="J919" s="48" t="e" vm="1">
        <f t="shared" si="99"/>
        <v>#VALUE!</v>
      </c>
      <c r="K919" t="e" vm="1">
        <f t="shared" si="100"/>
        <v>#VALUE!</v>
      </c>
      <c r="L919" s="1">
        <f>Main!$B$28</f>
        <v>543.76347110552581</v>
      </c>
      <c r="M919" s="48" t="e" vm="1">
        <f t="shared" si="101"/>
        <v>#VALUE!</v>
      </c>
      <c r="N919" t="e" vm="1">
        <f t="shared" si="102"/>
        <v>#VALUE!</v>
      </c>
      <c r="O919" s="1">
        <f>Main!$C$28</f>
        <v>549.13290547962629</v>
      </c>
      <c r="P919" s="48" t="e" vm="1">
        <f t="shared" si="103"/>
        <v>#VALUE!</v>
      </c>
      <c r="Q919" t="e" vm="1">
        <f t="shared" si="104"/>
        <v>#VALUE!</v>
      </c>
    </row>
    <row r="920" spans="1:17">
      <c r="A920">
        <v>910</v>
      </c>
      <c r="C920" t="e" vm="2">
        <f>[1]!GenLognormal($C$9,$C$10)</f>
        <v>#VALUE!</v>
      </c>
      <c r="D920" t="e" vm="2">
        <f>[1]!GenLognormal($D$9,$D$10)</f>
        <v>#VALUE!</v>
      </c>
      <c r="E920" t="e" vm="2">
        <f>[1]!genNormal($E$9,$E$10)</f>
        <v>#VALUE!</v>
      </c>
      <c r="F920" t="e" vm="2">
        <f>[1]!GenLognormal($F$9,$F$10)</f>
        <v>#VALUE!</v>
      </c>
      <c r="G920" t="e" vm="2">
        <f>[1]!genBinomial(1,0.567)</f>
        <v>#VALUE!</v>
      </c>
      <c r="H920" s="13" t="e" vm="1">
        <f t="shared" si="98"/>
        <v>#VALUE!</v>
      </c>
      <c r="I920" s="1">
        <f>Main!$A$28</f>
        <v>546.4568794166978</v>
      </c>
      <c r="J920" s="48" t="e" vm="1">
        <f t="shared" si="99"/>
        <v>#VALUE!</v>
      </c>
      <c r="K920" t="e" vm="1">
        <f t="shared" si="100"/>
        <v>#VALUE!</v>
      </c>
      <c r="L920" s="1">
        <f>Main!$B$28</f>
        <v>543.76347110552581</v>
      </c>
      <c r="M920" s="48" t="e" vm="1">
        <f t="shared" si="101"/>
        <v>#VALUE!</v>
      </c>
      <c r="N920" t="e" vm="1">
        <f t="shared" si="102"/>
        <v>#VALUE!</v>
      </c>
      <c r="O920" s="1">
        <f>Main!$C$28</f>
        <v>549.13290547962629</v>
      </c>
      <c r="P920" s="48" t="e" vm="1">
        <f t="shared" si="103"/>
        <v>#VALUE!</v>
      </c>
      <c r="Q920" t="e" vm="1">
        <f t="shared" si="104"/>
        <v>#VALUE!</v>
      </c>
    </row>
    <row r="921" spans="1:17">
      <c r="A921">
        <v>911</v>
      </c>
      <c r="C921" t="e" vm="2">
        <f>[1]!GenLognormal($C$9,$C$10)</f>
        <v>#VALUE!</v>
      </c>
      <c r="D921" t="e" vm="2">
        <f>[1]!GenLognormal($D$9,$D$10)</f>
        <v>#VALUE!</v>
      </c>
      <c r="E921" t="e" vm="2">
        <f>[1]!genNormal($E$9,$E$10)</f>
        <v>#VALUE!</v>
      </c>
      <c r="F921" t="e" vm="2">
        <f>[1]!GenLognormal($F$9,$F$10)</f>
        <v>#VALUE!</v>
      </c>
      <c r="G921" t="e" vm="2">
        <f>[1]!genBinomial(1,0.567)</f>
        <v>#VALUE!</v>
      </c>
      <c r="H921" s="13" t="e" vm="1">
        <f t="shared" si="98"/>
        <v>#VALUE!</v>
      </c>
      <c r="I921" s="1">
        <f>Main!$A$28</f>
        <v>546.4568794166978</v>
      </c>
      <c r="J921" s="48" t="e" vm="1">
        <f t="shared" si="99"/>
        <v>#VALUE!</v>
      </c>
      <c r="K921" t="e" vm="1">
        <f t="shared" si="100"/>
        <v>#VALUE!</v>
      </c>
      <c r="L921" s="1">
        <f>Main!$B$28</f>
        <v>543.76347110552581</v>
      </c>
      <c r="M921" s="48" t="e" vm="1">
        <f t="shared" si="101"/>
        <v>#VALUE!</v>
      </c>
      <c r="N921" t="e" vm="1">
        <f t="shared" si="102"/>
        <v>#VALUE!</v>
      </c>
      <c r="O921" s="1">
        <f>Main!$C$28</f>
        <v>549.13290547962629</v>
      </c>
      <c r="P921" s="48" t="e" vm="1">
        <f t="shared" si="103"/>
        <v>#VALUE!</v>
      </c>
      <c r="Q921" t="e" vm="1">
        <f t="shared" si="104"/>
        <v>#VALUE!</v>
      </c>
    </row>
    <row r="922" spans="1:17">
      <c r="A922">
        <v>912</v>
      </c>
      <c r="C922" t="e" vm="2">
        <f>[1]!GenLognormal($C$9,$C$10)</f>
        <v>#VALUE!</v>
      </c>
      <c r="D922" t="e" vm="2">
        <f>[1]!GenLognormal($D$9,$D$10)</f>
        <v>#VALUE!</v>
      </c>
      <c r="E922" t="e" vm="2">
        <f>[1]!genNormal($E$9,$E$10)</f>
        <v>#VALUE!</v>
      </c>
      <c r="F922" t="e" vm="2">
        <f>[1]!GenLognormal($F$9,$F$10)</f>
        <v>#VALUE!</v>
      </c>
      <c r="G922" t="e" vm="2">
        <f>[1]!genBinomial(1,0.567)</f>
        <v>#VALUE!</v>
      </c>
      <c r="H922" s="13" t="e" vm="1">
        <f t="shared" si="98"/>
        <v>#VALUE!</v>
      </c>
      <c r="I922" s="1">
        <f>Main!$A$28</f>
        <v>546.4568794166978</v>
      </c>
      <c r="J922" s="48" t="e" vm="1">
        <f t="shared" si="99"/>
        <v>#VALUE!</v>
      </c>
      <c r="K922" t="e" vm="1">
        <f t="shared" si="100"/>
        <v>#VALUE!</v>
      </c>
      <c r="L922" s="1">
        <f>Main!$B$28</f>
        <v>543.76347110552581</v>
      </c>
      <c r="M922" s="48" t="e" vm="1">
        <f t="shared" si="101"/>
        <v>#VALUE!</v>
      </c>
      <c r="N922" t="e" vm="1">
        <f t="shared" si="102"/>
        <v>#VALUE!</v>
      </c>
      <c r="O922" s="1">
        <f>Main!$C$28</f>
        <v>549.13290547962629</v>
      </c>
      <c r="P922" s="48" t="e" vm="1">
        <f t="shared" si="103"/>
        <v>#VALUE!</v>
      </c>
      <c r="Q922" t="e" vm="1">
        <f t="shared" si="104"/>
        <v>#VALUE!</v>
      </c>
    </row>
    <row r="923" spans="1:17">
      <c r="A923">
        <v>913</v>
      </c>
      <c r="C923" t="e" vm="2">
        <f>[1]!GenLognormal($C$9,$C$10)</f>
        <v>#VALUE!</v>
      </c>
      <c r="D923" t="e" vm="2">
        <f>[1]!GenLognormal($D$9,$D$10)</f>
        <v>#VALUE!</v>
      </c>
      <c r="E923" t="e" vm="2">
        <f>[1]!genNormal($E$9,$E$10)</f>
        <v>#VALUE!</v>
      </c>
      <c r="F923" t="e" vm="2">
        <f>[1]!GenLognormal($F$9,$F$10)</f>
        <v>#VALUE!</v>
      </c>
      <c r="G923" t="e" vm="2">
        <f>[1]!genBinomial(1,0.567)</f>
        <v>#VALUE!</v>
      </c>
      <c r="H923" s="13" t="e" vm="1">
        <f t="shared" si="98"/>
        <v>#VALUE!</v>
      </c>
      <c r="I923" s="1">
        <f>Main!$A$28</f>
        <v>546.4568794166978</v>
      </c>
      <c r="J923" s="48" t="e" vm="1">
        <f t="shared" si="99"/>
        <v>#VALUE!</v>
      </c>
      <c r="K923" t="e" vm="1">
        <f t="shared" si="100"/>
        <v>#VALUE!</v>
      </c>
      <c r="L923" s="1">
        <f>Main!$B$28</f>
        <v>543.76347110552581</v>
      </c>
      <c r="M923" s="48" t="e" vm="1">
        <f t="shared" si="101"/>
        <v>#VALUE!</v>
      </c>
      <c r="N923" t="e" vm="1">
        <f t="shared" si="102"/>
        <v>#VALUE!</v>
      </c>
      <c r="O923" s="1">
        <f>Main!$C$28</f>
        <v>549.13290547962629</v>
      </c>
      <c r="P923" s="48" t="e" vm="1">
        <f t="shared" si="103"/>
        <v>#VALUE!</v>
      </c>
      <c r="Q923" t="e" vm="1">
        <f t="shared" si="104"/>
        <v>#VALUE!</v>
      </c>
    </row>
    <row r="924" spans="1:17">
      <c r="A924">
        <v>914</v>
      </c>
      <c r="C924" t="e" vm="2">
        <f>[1]!GenLognormal($C$9,$C$10)</f>
        <v>#VALUE!</v>
      </c>
      <c r="D924" t="e" vm="2">
        <f>[1]!GenLognormal($D$9,$D$10)</f>
        <v>#VALUE!</v>
      </c>
      <c r="E924" t="e" vm="2">
        <f>[1]!genNormal($E$9,$E$10)</f>
        <v>#VALUE!</v>
      </c>
      <c r="F924" t="e" vm="2">
        <f>[1]!GenLognormal($F$9,$F$10)</f>
        <v>#VALUE!</v>
      </c>
      <c r="G924" t="e" vm="2">
        <f>[1]!genBinomial(1,0.567)</f>
        <v>#VALUE!</v>
      </c>
      <c r="H924" s="13" t="e" vm="1">
        <f t="shared" si="98"/>
        <v>#VALUE!</v>
      </c>
      <c r="I924" s="1">
        <f>Main!$A$28</f>
        <v>546.4568794166978</v>
      </c>
      <c r="J924" s="48" t="e" vm="1">
        <f t="shared" si="99"/>
        <v>#VALUE!</v>
      </c>
      <c r="K924" t="e" vm="1">
        <f t="shared" si="100"/>
        <v>#VALUE!</v>
      </c>
      <c r="L924" s="1">
        <f>Main!$B$28</f>
        <v>543.76347110552581</v>
      </c>
      <c r="M924" s="48" t="e" vm="1">
        <f t="shared" si="101"/>
        <v>#VALUE!</v>
      </c>
      <c r="N924" t="e" vm="1">
        <f t="shared" si="102"/>
        <v>#VALUE!</v>
      </c>
      <c r="O924" s="1">
        <f>Main!$C$28</f>
        <v>549.13290547962629</v>
      </c>
      <c r="P924" s="48" t="e" vm="1">
        <f t="shared" si="103"/>
        <v>#VALUE!</v>
      </c>
      <c r="Q924" t="e" vm="1">
        <f t="shared" si="104"/>
        <v>#VALUE!</v>
      </c>
    </row>
    <row r="925" spans="1:17">
      <c r="A925">
        <v>915</v>
      </c>
      <c r="C925" t="e" vm="2">
        <f>[1]!GenLognormal($C$9,$C$10)</f>
        <v>#VALUE!</v>
      </c>
      <c r="D925" t="e" vm="2">
        <f>[1]!GenLognormal($D$9,$D$10)</f>
        <v>#VALUE!</v>
      </c>
      <c r="E925" t="e" vm="2">
        <f>[1]!genNormal($E$9,$E$10)</f>
        <v>#VALUE!</v>
      </c>
      <c r="F925" t="e" vm="2">
        <f>[1]!GenLognormal($F$9,$F$10)</f>
        <v>#VALUE!</v>
      </c>
      <c r="G925" t="e" vm="2">
        <f>[1]!genBinomial(1,0.567)</f>
        <v>#VALUE!</v>
      </c>
      <c r="H925" s="13" t="e" vm="1">
        <f t="shared" si="98"/>
        <v>#VALUE!</v>
      </c>
      <c r="I925" s="1">
        <f>Main!$A$28</f>
        <v>546.4568794166978</v>
      </c>
      <c r="J925" s="48" t="e" vm="1">
        <f t="shared" si="99"/>
        <v>#VALUE!</v>
      </c>
      <c r="K925" t="e" vm="1">
        <f t="shared" si="100"/>
        <v>#VALUE!</v>
      </c>
      <c r="L925" s="1">
        <f>Main!$B$28</f>
        <v>543.76347110552581</v>
      </c>
      <c r="M925" s="48" t="e" vm="1">
        <f t="shared" si="101"/>
        <v>#VALUE!</v>
      </c>
      <c r="N925" t="e" vm="1">
        <f t="shared" si="102"/>
        <v>#VALUE!</v>
      </c>
      <c r="O925" s="1">
        <f>Main!$C$28</f>
        <v>549.13290547962629</v>
      </c>
      <c r="P925" s="48" t="e" vm="1">
        <f t="shared" si="103"/>
        <v>#VALUE!</v>
      </c>
      <c r="Q925" t="e" vm="1">
        <f t="shared" si="104"/>
        <v>#VALUE!</v>
      </c>
    </row>
    <row r="926" spans="1:17">
      <c r="A926">
        <v>916</v>
      </c>
      <c r="C926" t="e" vm="2">
        <f>[1]!GenLognormal($C$9,$C$10)</f>
        <v>#VALUE!</v>
      </c>
      <c r="D926" t="e" vm="2">
        <f>[1]!GenLognormal($D$9,$D$10)</f>
        <v>#VALUE!</v>
      </c>
      <c r="E926" t="e" vm="2">
        <f>[1]!genNormal($E$9,$E$10)</f>
        <v>#VALUE!</v>
      </c>
      <c r="F926" t="e" vm="2">
        <f>[1]!GenLognormal($F$9,$F$10)</f>
        <v>#VALUE!</v>
      </c>
      <c r="G926" t="e" vm="2">
        <f>[1]!genBinomial(1,0.567)</f>
        <v>#VALUE!</v>
      </c>
      <c r="H926" s="13" t="e" vm="1">
        <f t="shared" si="98"/>
        <v>#VALUE!</v>
      </c>
      <c r="I926" s="1">
        <f>Main!$A$28</f>
        <v>546.4568794166978</v>
      </c>
      <c r="J926" s="48" t="e" vm="1">
        <f t="shared" si="99"/>
        <v>#VALUE!</v>
      </c>
      <c r="K926" t="e" vm="1">
        <f t="shared" si="100"/>
        <v>#VALUE!</v>
      </c>
      <c r="L926" s="1">
        <f>Main!$B$28</f>
        <v>543.76347110552581</v>
      </c>
      <c r="M926" s="48" t="e" vm="1">
        <f t="shared" si="101"/>
        <v>#VALUE!</v>
      </c>
      <c r="N926" t="e" vm="1">
        <f t="shared" si="102"/>
        <v>#VALUE!</v>
      </c>
      <c r="O926" s="1">
        <f>Main!$C$28</f>
        <v>549.13290547962629</v>
      </c>
      <c r="P926" s="48" t="e" vm="1">
        <f t="shared" si="103"/>
        <v>#VALUE!</v>
      </c>
      <c r="Q926" t="e" vm="1">
        <f t="shared" si="104"/>
        <v>#VALUE!</v>
      </c>
    </row>
    <row r="927" spans="1:17">
      <c r="A927">
        <v>917</v>
      </c>
      <c r="C927" t="e" vm="2">
        <f>[1]!GenLognormal($C$9,$C$10)</f>
        <v>#VALUE!</v>
      </c>
      <c r="D927" t="e" vm="2">
        <f>[1]!GenLognormal($D$9,$D$10)</f>
        <v>#VALUE!</v>
      </c>
      <c r="E927" t="e" vm="2">
        <f>[1]!genNormal($E$9,$E$10)</f>
        <v>#VALUE!</v>
      </c>
      <c r="F927" t="e" vm="2">
        <f>[1]!GenLognormal($F$9,$F$10)</f>
        <v>#VALUE!</v>
      </c>
      <c r="G927" t="e" vm="2">
        <f>[1]!genBinomial(1,0.567)</f>
        <v>#VALUE!</v>
      </c>
      <c r="H927" s="13" t="e" vm="1">
        <f t="shared" si="98"/>
        <v>#VALUE!</v>
      </c>
      <c r="I927" s="1">
        <f>Main!$A$28</f>
        <v>546.4568794166978</v>
      </c>
      <c r="J927" s="48" t="e" vm="1">
        <f t="shared" si="99"/>
        <v>#VALUE!</v>
      </c>
      <c r="K927" t="e" vm="1">
        <f t="shared" si="100"/>
        <v>#VALUE!</v>
      </c>
      <c r="L927" s="1">
        <f>Main!$B$28</f>
        <v>543.76347110552581</v>
      </c>
      <c r="M927" s="48" t="e" vm="1">
        <f t="shared" si="101"/>
        <v>#VALUE!</v>
      </c>
      <c r="N927" t="e" vm="1">
        <f t="shared" si="102"/>
        <v>#VALUE!</v>
      </c>
      <c r="O927" s="1">
        <f>Main!$C$28</f>
        <v>549.13290547962629</v>
      </c>
      <c r="P927" s="48" t="e" vm="1">
        <f t="shared" si="103"/>
        <v>#VALUE!</v>
      </c>
      <c r="Q927" t="e" vm="1">
        <f t="shared" si="104"/>
        <v>#VALUE!</v>
      </c>
    </row>
    <row r="928" spans="1:17">
      <c r="A928">
        <v>918</v>
      </c>
      <c r="C928" t="e" vm="2">
        <f>[1]!GenLognormal($C$9,$C$10)</f>
        <v>#VALUE!</v>
      </c>
      <c r="D928" t="e" vm="2">
        <f>[1]!GenLognormal($D$9,$D$10)</f>
        <v>#VALUE!</v>
      </c>
      <c r="E928" t="e" vm="2">
        <f>[1]!genNormal($E$9,$E$10)</f>
        <v>#VALUE!</v>
      </c>
      <c r="F928" t="e" vm="2">
        <f>[1]!GenLognormal($F$9,$F$10)</f>
        <v>#VALUE!</v>
      </c>
      <c r="G928" t="e" vm="2">
        <f>[1]!genBinomial(1,0.567)</f>
        <v>#VALUE!</v>
      </c>
      <c r="H928" s="13" t="e" vm="1">
        <f t="shared" si="98"/>
        <v>#VALUE!</v>
      </c>
      <c r="I928" s="1">
        <f>Main!$A$28</f>
        <v>546.4568794166978</v>
      </c>
      <c r="J928" s="48" t="e" vm="1">
        <f t="shared" si="99"/>
        <v>#VALUE!</v>
      </c>
      <c r="K928" t="e" vm="1">
        <f t="shared" si="100"/>
        <v>#VALUE!</v>
      </c>
      <c r="L928" s="1">
        <f>Main!$B$28</f>
        <v>543.76347110552581</v>
      </c>
      <c r="M928" s="48" t="e" vm="1">
        <f t="shared" si="101"/>
        <v>#VALUE!</v>
      </c>
      <c r="N928" t="e" vm="1">
        <f t="shared" si="102"/>
        <v>#VALUE!</v>
      </c>
      <c r="O928" s="1">
        <f>Main!$C$28</f>
        <v>549.13290547962629</v>
      </c>
      <c r="P928" s="48" t="e" vm="1">
        <f t="shared" si="103"/>
        <v>#VALUE!</v>
      </c>
      <c r="Q928" t="e" vm="1">
        <f t="shared" si="104"/>
        <v>#VALUE!</v>
      </c>
    </row>
    <row r="929" spans="1:17">
      <c r="A929">
        <v>919</v>
      </c>
      <c r="C929" t="e" vm="2">
        <f>[1]!GenLognormal($C$9,$C$10)</f>
        <v>#VALUE!</v>
      </c>
      <c r="D929" t="e" vm="2">
        <f>[1]!GenLognormal($D$9,$D$10)</f>
        <v>#VALUE!</v>
      </c>
      <c r="E929" t="e" vm="2">
        <f>[1]!genNormal($E$9,$E$10)</f>
        <v>#VALUE!</v>
      </c>
      <c r="F929" t="e" vm="2">
        <f>[1]!GenLognormal($F$9,$F$10)</f>
        <v>#VALUE!</v>
      </c>
      <c r="G929" t="e" vm="2">
        <f>[1]!genBinomial(1,0.567)</f>
        <v>#VALUE!</v>
      </c>
      <c r="H929" s="13" t="e" vm="1">
        <f t="shared" si="98"/>
        <v>#VALUE!</v>
      </c>
      <c r="I929" s="1">
        <f>Main!$A$28</f>
        <v>546.4568794166978</v>
      </c>
      <c r="J929" s="48" t="e" vm="1">
        <f t="shared" si="99"/>
        <v>#VALUE!</v>
      </c>
      <c r="K929" t="e" vm="1">
        <f t="shared" si="100"/>
        <v>#VALUE!</v>
      </c>
      <c r="L929" s="1">
        <f>Main!$B$28</f>
        <v>543.76347110552581</v>
      </c>
      <c r="M929" s="48" t="e" vm="1">
        <f t="shared" si="101"/>
        <v>#VALUE!</v>
      </c>
      <c r="N929" t="e" vm="1">
        <f t="shared" si="102"/>
        <v>#VALUE!</v>
      </c>
      <c r="O929" s="1">
        <f>Main!$C$28</f>
        <v>549.13290547962629</v>
      </c>
      <c r="P929" s="48" t="e" vm="1">
        <f t="shared" si="103"/>
        <v>#VALUE!</v>
      </c>
      <c r="Q929" t="e" vm="1">
        <f t="shared" si="104"/>
        <v>#VALUE!</v>
      </c>
    </row>
    <row r="930" spans="1:17">
      <c r="A930">
        <v>920</v>
      </c>
      <c r="C930" t="e" vm="2">
        <f>[1]!GenLognormal($C$9,$C$10)</f>
        <v>#VALUE!</v>
      </c>
      <c r="D930" t="e" vm="2">
        <f>[1]!GenLognormal($D$9,$D$10)</f>
        <v>#VALUE!</v>
      </c>
      <c r="E930" t="e" vm="2">
        <f>[1]!genNormal($E$9,$E$10)</f>
        <v>#VALUE!</v>
      </c>
      <c r="F930" t="e" vm="2">
        <f>[1]!GenLognormal($F$9,$F$10)</f>
        <v>#VALUE!</v>
      </c>
      <c r="G930" t="e" vm="2">
        <f>[1]!genBinomial(1,0.567)</f>
        <v>#VALUE!</v>
      </c>
      <c r="H930" s="13" t="e" vm="1">
        <f t="shared" si="98"/>
        <v>#VALUE!</v>
      </c>
      <c r="I930" s="1">
        <f>Main!$A$28</f>
        <v>546.4568794166978</v>
      </c>
      <c r="J930" s="48" t="e" vm="1">
        <f t="shared" si="99"/>
        <v>#VALUE!</v>
      </c>
      <c r="K930" t="e" vm="1">
        <f t="shared" si="100"/>
        <v>#VALUE!</v>
      </c>
      <c r="L930" s="1">
        <f>Main!$B$28</f>
        <v>543.76347110552581</v>
      </c>
      <c r="M930" s="48" t="e" vm="1">
        <f t="shared" si="101"/>
        <v>#VALUE!</v>
      </c>
      <c r="N930" t="e" vm="1">
        <f t="shared" si="102"/>
        <v>#VALUE!</v>
      </c>
      <c r="O930" s="1">
        <f>Main!$C$28</f>
        <v>549.13290547962629</v>
      </c>
      <c r="P930" s="48" t="e" vm="1">
        <f t="shared" si="103"/>
        <v>#VALUE!</v>
      </c>
      <c r="Q930" t="e" vm="1">
        <f t="shared" si="104"/>
        <v>#VALUE!</v>
      </c>
    </row>
    <row r="931" spans="1:17">
      <c r="A931">
        <v>921</v>
      </c>
      <c r="C931" t="e" vm="2">
        <f>[1]!GenLognormal($C$9,$C$10)</f>
        <v>#VALUE!</v>
      </c>
      <c r="D931" t="e" vm="2">
        <f>[1]!GenLognormal($D$9,$D$10)</f>
        <v>#VALUE!</v>
      </c>
      <c r="E931" t="e" vm="2">
        <f>[1]!genNormal($E$9,$E$10)</f>
        <v>#VALUE!</v>
      </c>
      <c r="F931" t="e" vm="2">
        <f>[1]!GenLognormal($F$9,$F$10)</f>
        <v>#VALUE!</v>
      </c>
      <c r="G931" t="e" vm="2">
        <f>[1]!genBinomial(1,0.567)</f>
        <v>#VALUE!</v>
      </c>
      <c r="H931" s="13" t="e" vm="1">
        <f t="shared" si="98"/>
        <v>#VALUE!</v>
      </c>
      <c r="I931" s="1">
        <f>Main!$A$28</f>
        <v>546.4568794166978</v>
      </c>
      <c r="J931" s="48" t="e" vm="1">
        <f t="shared" si="99"/>
        <v>#VALUE!</v>
      </c>
      <c r="K931" t="e" vm="1">
        <f t="shared" si="100"/>
        <v>#VALUE!</v>
      </c>
      <c r="L931" s="1">
        <f>Main!$B$28</f>
        <v>543.76347110552581</v>
      </c>
      <c r="M931" s="48" t="e" vm="1">
        <f t="shared" si="101"/>
        <v>#VALUE!</v>
      </c>
      <c r="N931" t="e" vm="1">
        <f t="shared" si="102"/>
        <v>#VALUE!</v>
      </c>
      <c r="O931" s="1">
        <f>Main!$C$28</f>
        <v>549.13290547962629</v>
      </c>
      <c r="P931" s="48" t="e" vm="1">
        <f t="shared" si="103"/>
        <v>#VALUE!</v>
      </c>
      <c r="Q931" t="e" vm="1">
        <f t="shared" si="104"/>
        <v>#VALUE!</v>
      </c>
    </row>
    <row r="932" spans="1:17">
      <c r="A932">
        <v>922</v>
      </c>
      <c r="C932" t="e" vm="2">
        <f>[1]!GenLognormal($C$9,$C$10)</f>
        <v>#VALUE!</v>
      </c>
      <c r="D932" t="e" vm="2">
        <f>[1]!GenLognormal($D$9,$D$10)</f>
        <v>#VALUE!</v>
      </c>
      <c r="E932" t="e" vm="2">
        <f>[1]!genNormal($E$9,$E$10)</f>
        <v>#VALUE!</v>
      </c>
      <c r="F932" t="e" vm="2">
        <f>[1]!GenLognormal($F$9,$F$10)</f>
        <v>#VALUE!</v>
      </c>
      <c r="G932" t="e" vm="2">
        <f>[1]!genBinomial(1,0.567)</f>
        <v>#VALUE!</v>
      </c>
      <c r="H932" s="13" t="e" vm="1">
        <f t="shared" si="98"/>
        <v>#VALUE!</v>
      </c>
      <c r="I932" s="1">
        <f>Main!$A$28</f>
        <v>546.4568794166978</v>
      </c>
      <c r="J932" s="48" t="e" vm="1">
        <f t="shared" si="99"/>
        <v>#VALUE!</v>
      </c>
      <c r="K932" t="e" vm="1">
        <f t="shared" si="100"/>
        <v>#VALUE!</v>
      </c>
      <c r="L932" s="1">
        <f>Main!$B$28</f>
        <v>543.76347110552581</v>
      </c>
      <c r="M932" s="48" t="e" vm="1">
        <f t="shared" si="101"/>
        <v>#VALUE!</v>
      </c>
      <c r="N932" t="e" vm="1">
        <f t="shared" si="102"/>
        <v>#VALUE!</v>
      </c>
      <c r="O932" s="1">
        <f>Main!$C$28</f>
        <v>549.13290547962629</v>
      </c>
      <c r="P932" s="48" t="e" vm="1">
        <f t="shared" si="103"/>
        <v>#VALUE!</v>
      </c>
      <c r="Q932" t="e" vm="1">
        <f t="shared" si="104"/>
        <v>#VALUE!</v>
      </c>
    </row>
    <row r="933" spans="1:17">
      <c r="A933">
        <v>923</v>
      </c>
      <c r="C933" t="e" vm="2">
        <f>[1]!GenLognormal($C$9,$C$10)</f>
        <v>#VALUE!</v>
      </c>
      <c r="D933" t="e" vm="2">
        <f>[1]!GenLognormal($D$9,$D$10)</f>
        <v>#VALUE!</v>
      </c>
      <c r="E933" t="e" vm="2">
        <f>[1]!genNormal($E$9,$E$10)</f>
        <v>#VALUE!</v>
      </c>
      <c r="F933" t="e" vm="2">
        <f>[1]!GenLognormal($F$9,$F$10)</f>
        <v>#VALUE!</v>
      </c>
      <c r="G933" t="e" vm="2">
        <f>[1]!genBinomial(1,0.567)</f>
        <v>#VALUE!</v>
      </c>
      <c r="H933" s="13" t="e" vm="1">
        <f t="shared" si="98"/>
        <v>#VALUE!</v>
      </c>
      <c r="I933" s="1">
        <f>Main!$A$28</f>
        <v>546.4568794166978</v>
      </c>
      <c r="J933" s="48" t="e" vm="1">
        <f t="shared" si="99"/>
        <v>#VALUE!</v>
      </c>
      <c r="K933" t="e" vm="1">
        <f t="shared" si="100"/>
        <v>#VALUE!</v>
      </c>
      <c r="L933" s="1">
        <f>Main!$B$28</f>
        <v>543.76347110552581</v>
      </c>
      <c r="M933" s="48" t="e" vm="1">
        <f t="shared" si="101"/>
        <v>#VALUE!</v>
      </c>
      <c r="N933" t="e" vm="1">
        <f t="shared" si="102"/>
        <v>#VALUE!</v>
      </c>
      <c r="O933" s="1">
        <f>Main!$C$28</f>
        <v>549.13290547962629</v>
      </c>
      <c r="P933" s="48" t="e" vm="1">
        <f t="shared" si="103"/>
        <v>#VALUE!</v>
      </c>
      <c r="Q933" t="e" vm="1">
        <f t="shared" si="104"/>
        <v>#VALUE!</v>
      </c>
    </row>
    <row r="934" spans="1:17">
      <c r="A934">
        <v>924</v>
      </c>
      <c r="C934" t="e" vm="2">
        <f>[1]!GenLognormal($C$9,$C$10)</f>
        <v>#VALUE!</v>
      </c>
      <c r="D934" t="e" vm="2">
        <f>[1]!GenLognormal($D$9,$D$10)</f>
        <v>#VALUE!</v>
      </c>
      <c r="E934" t="e" vm="2">
        <f>[1]!genNormal($E$9,$E$10)</f>
        <v>#VALUE!</v>
      </c>
      <c r="F934" t="e" vm="2">
        <f>[1]!GenLognormal($F$9,$F$10)</f>
        <v>#VALUE!</v>
      </c>
      <c r="G934" t="e" vm="2">
        <f>[1]!genBinomial(1,0.567)</f>
        <v>#VALUE!</v>
      </c>
      <c r="H934" s="13" t="e" vm="1">
        <f t="shared" si="98"/>
        <v>#VALUE!</v>
      </c>
      <c r="I934" s="1">
        <f>Main!$A$28</f>
        <v>546.4568794166978</v>
      </c>
      <c r="J934" s="48" t="e" vm="1">
        <f t="shared" si="99"/>
        <v>#VALUE!</v>
      </c>
      <c r="K934" t="e" vm="1">
        <f t="shared" si="100"/>
        <v>#VALUE!</v>
      </c>
      <c r="L934" s="1">
        <f>Main!$B$28</f>
        <v>543.76347110552581</v>
      </c>
      <c r="M934" s="48" t="e" vm="1">
        <f t="shared" si="101"/>
        <v>#VALUE!</v>
      </c>
      <c r="N934" t="e" vm="1">
        <f t="shared" si="102"/>
        <v>#VALUE!</v>
      </c>
      <c r="O934" s="1">
        <f>Main!$C$28</f>
        <v>549.13290547962629</v>
      </c>
      <c r="P934" s="48" t="e" vm="1">
        <f t="shared" si="103"/>
        <v>#VALUE!</v>
      </c>
      <c r="Q934" t="e" vm="1">
        <f t="shared" si="104"/>
        <v>#VALUE!</v>
      </c>
    </row>
    <row r="935" spans="1:17">
      <c r="A935">
        <v>925</v>
      </c>
      <c r="C935" t="e" vm="2">
        <f>[1]!GenLognormal($C$9,$C$10)</f>
        <v>#VALUE!</v>
      </c>
      <c r="D935" t="e" vm="2">
        <f>[1]!GenLognormal($D$9,$D$10)</f>
        <v>#VALUE!</v>
      </c>
      <c r="E935" t="e" vm="2">
        <f>[1]!genNormal($E$9,$E$10)</f>
        <v>#VALUE!</v>
      </c>
      <c r="F935" t="e" vm="2">
        <f>[1]!GenLognormal($F$9,$F$10)</f>
        <v>#VALUE!</v>
      </c>
      <c r="G935" t="e" vm="2">
        <f>[1]!genBinomial(1,0.567)</f>
        <v>#VALUE!</v>
      </c>
      <c r="H935" s="13" t="e" vm="1">
        <f t="shared" si="98"/>
        <v>#VALUE!</v>
      </c>
      <c r="I935" s="1">
        <f>Main!$A$28</f>
        <v>546.4568794166978</v>
      </c>
      <c r="J935" s="48" t="e" vm="1">
        <f t="shared" si="99"/>
        <v>#VALUE!</v>
      </c>
      <c r="K935" t="e" vm="1">
        <f t="shared" si="100"/>
        <v>#VALUE!</v>
      </c>
      <c r="L935" s="1">
        <f>Main!$B$28</f>
        <v>543.76347110552581</v>
      </c>
      <c r="M935" s="48" t="e" vm="1">
        <f t="shared" si="101"/>
        <v>#VALUE!</v>
      </c>
      <c r="N935" t="e" vm="1">
        <f t="shared" si="102"/>
        <v>#VALUE!</v>
      </c>
      <c r="O935" s="1">
        <f>Main!$C$28</f>
        <v>549.13290547962629</v>
      </c>
      <c r="P935" s="48" t="e" vm="1">
        <f t="shared" si="103"/>
        <v>#VALUE!</v>
      </c>
      <c r="Q935" t="e" vm="1">
        <f t="shared" si="104"/>
        <v>#VALUE!</v>
      </c>
    </row>
    <row r="936" spans="1:17">
      <c r="A936">
        <v>926</v>
      </c>
      <c r="C936" t="e" vm="2">
        <f>[1]!GenLognormal($C$9,$C$10)</f>
        <v>#VALUE!</v>
      </c>
      <c r="D936" t="e" vm="2">
        <f>[1]!GenLognormal($D$9,$D$10)</f>
        <v>#VALUE!</v>
      </c>
      <c r="E936" t="e" vm="2">
        <f>[1]!genNormal($E$9,$E$10)</f>
        <v>#VALUE!</v>
      </c>
      <c r="F936" t="e" vm="2">
        <f>[1]!GenLognormal($F$9,$F$10)</f>
        <v>#VALUE!</v>
      </c>
      <c r="G936" t="e" vm="2">
        <f>[1]!genBinomial(1,0.567)</f>
        <v>#VALUE!</v>
      </c>
      <c r="H936" s="13" t="e" vm="1">
        <f t="shared" si="98"/>
        <v>#VALUE!</v>
      </c>
      <c r="I936" s="1">
        <f>Main!$A$28</f>
        <v>546.4568794166978</v>
      </c>
      <c r="J936" s="48" t="e" vm="1">
        <f t="shared" si="99"/>
        <v>#VALUE!</v>
      </c>
      <c r="K936" t="e" vm="1">
        <f t="shared" si="100"/>
        <v>#VALUE!</v>
      </c>
      <c r="L936" s="1">
        <f>Main!$B$28</f>
        <v>543.76347110552581</v>
      </c>
      <c r="M936" s="48" t="e" vm="1">
        <f t="shared" si="101"/>
        <v>#VALUE!</v>
      </c>
      <c r="N936" t="e" vm="1">
        <f t="shared" si="102"/>
        <v>#VALUE!</v>
      </c>
      <c r="O936" s="1">
        <f>Main!$C$28</f>
        <v>549.13290547962629</v>
      </c>
      <c r="P936" s="48" t="e" vm="1">
        <f t="shared" si="103"/>
        <v>#VALUE!</v>
      </c>
      <c r="Q936" t="e" vm="1">
        <f t="shared" si="104"/>
        <v>#VALUE!</v>
      </c>
    </row>
    <row r="937" spans="1:17">
      <c r="A937">
        <v>927</v>
      </c>
      <c r="C937" t="e" vm="2">
        <f>[1]!GenLognormal($C$9,$C$10)</f>
        <v>#VALUE!</v>
      </c>
      <c r="D937" t="e" vm="2">
        <f>[1]!GenLognormal($D$9,$D$10)</f>
        <v>#VALUE!</v>
      </c>
      <c r="E937" t="e" vm="2">
        <f>[1]!genNormal($E$9,$E$10)</f>
        <v>#VALUE!</v>
      </c>
      <c r="F937" t="e" vm="2">
        <f>[1]!GenLognormal($F$9,$F$10)</f>
        <v>#VALUE!</v>
      </c>
      <c r="G937" t="e" vm="2">
        <f>[1]!genBinomial(1,0.567)</f>
        <v>#VALUE!</v>
      </c>
      <c r="H937" s="13" t="e" vm="1">
        <f t="shared" si="98"/>
        <v>#VALUE!</v>
      </c>
      <c r="I937" s="1">
        <f>Main!$A$28</f>
        <v>546.4568794166978</v>
      </c>
      <c r="J937" s="48" t="e" vm="1">
        <f t="shared" si="99"/>
        <v>#VALUE!</v>
      </c>
      <c r="K937" t="e" vm="1">
        <f t="shared" si="100"/>
        <v>#VALUE!</v>
      </c>
      <c r="L937" s="1">
        <f>Main!$B$28</f>
        <v>543.76347110552581</v>
      </c>
      <c r="M937" s="48" t="e" vm="1">
        <f t="shared" si="101"/>
        <v>#VALUE!</v>
      </c>
      <c r="N937" t="e" vm="1">
        <f t="shared" si="102"/>
        <v>#VALUE!</v>
      </c>
      <c r="O937" s="1">
        <f>Main!$C$28</f>
        <v>549.13290547962629</v>
      </c>
      <c r="P937" s="48" t="e" vm="1">
        <f t="shared" si="103"/>
        <v>#VALUE!</v>
      </c>
      <c r="Q937" t="e" vm="1">
        <f t="shared" si="104"/>
        <v>#VALUE!</v>
      </c>
    </row>
    <row r="938" spans="1:17">
      <c r="A938">
        <v>928</v>
      </c>
      <c r="C938" t="e" vm="2">
        <f>[1]!GenLognormal($C$9,$C$10)</f>
        <v>#VALUE!</v>
      </c>
      <c r="D938" t="e" vm="2">
        <f>[1]!GenLognormal($D$9,$D$10)</f>
        <v>#VALUE!</v>
      </c>
      <c r="E938" t="e" vm="2">
        <f>[1]!genNormal($E$9,$E$10)</f>
        <v>#VALUE!</v>
      </c>
      <c r="F938" t="e" vm="2">
        <f>[1]!GenLognormal($F$9,$F$10)</f>
        <v>#VALUE!</v>
      </c>
      <c r="G938" t="e" vm="2">
        <f>[1]!genBinomial(1,0.567)</f>
        <v>#VALUE!</v>
      </c>
      <c r="H938" s="13" t="e" vm="1">
        <f t="shared" si="98"/>
        <v>#VALUE!</v>
      </c>
      <c r="I938" s="1">
        <f>Main!$A$28</f>
        <v>546.4568794166978</v>
      </c>
      <c r="J938" s="48" t="e" vm="1">
        <f t="shared" si="99"/>
        <v>#VALUE!</v>
      </c>
      <c r="K938" t="e" vm="1">
        <f t="shared" si="100"/>
        <v>#VALUE!</v>
      </c>
      <c r="L938" s="1">
        <f>Main!$B$28</f>
        <v>543.76347110552581</v>
      </c>
      <c r="M938" s="48" t="e" vm="1">
        <f t="shared" si="101"/>
        <v>#VALUE!</v>
      </c>
      <c r="N938" t="e" vm="1">
        <f t="shared" si="102"/>
        <v>#VALUE!</v>
      </c>
      <c r="O938" s="1">
        <f>Main!$C$28</f>
        <v>549.13290547962629</v>
      </c>
      <c r="P938" s="48" t="e" vm="1">
        <f t="shared" si="103"/>
        <v>#VALUE!</v>
      </c>
      <c r="Q938" t="e" vm="1">
        <f t="shared" si="104"/>
        <v>#VALUE!</v>
      </c>
    </row>
    <row r="939" spans="1:17">
      <c r="A939">
        <v>929</v>
      </c>
      <c r="C939" t="e" vm="2">
        <f>[1]!GenLognormal($C$9,$C$10)</f>
        <v>#VALUE!</v>
      </c>
      <c r="D939" t="e" vm="2">
        <f>[1]!GenLognormal($D$9,$D$10)</f>
        <v>#VALUE!</v>
      </c>
      <c r="E939" t="e" vm="2">
        <f>[1]!genNormal($E$9,$E$10)</f>
        <v>#VALUE!</v>
      </c>
      <c r="F939" t="e" vm="2">
        <f>[1]!GenLognormal($F$9,$F$10)</f>
        <v>#VALUE!</v>
      </c>
      <c r="G939" t="e" vm="2">
        <f>[1]!genBinomial(1,0.567)</f>
        <v>#VALUE!</v>
      </c>
      <c r="H939" s="13" t="e" vm="1">
        <f t="shared" si="98"/>
        <v>#VALUE!</v>
      </c>
      <c r="I939" s="1">
        <f>Main!$A$28</f>
        <v>546.4568794166978</v>
      </c>
      <c r="J939" s="48" t="e" vm="1">
        <f t="shared" si="99"/>
        <v>#VALUE!</v>
      </c>
      <c r="K939" t="e" vm="1">
        <f t="shared" si="100"/>
        <v>#VALUE!</v>
      </c>
      <c r="L939" s="1">
        <f>Main!$B$28</f>
        <v>543.76347110552581</v>
      </c>
      <c r="M939" s="48" t="e" vm="1">
        <f t="shared" si="101"/>
        <v>#VALUE!</v>
      </c>
      <c r="N939" t="e" vm="1">
        <f t="shared" si="102"/>
        <v>#VALUE!</v>
      </c>
      <c r="O939" s="1">
        <f>Main!$C$28</f>
        <v>549.13290547962629</v>
      </c>
      <c r="P939" s="48" t="e" vm="1">
        <f t="shared" si="103"/>
        <v>#VALUE!</v>
      </c>
      <c r="Q939" t="e" vm="1">
        <f t="shared" si="104"/>
        <v>#VALUE!</v>
      </c>
    </row>
    <row r="940" spans="1:17">
      <c r="A940">
        <v>930</v>
      </c>
      <c r="C940" t="e" vm="2">
        <f>[1]!GenLognormal($C$9,$C$10)</f>
        <v>#VALUE!</v>
      </c>
      <c r="D940" t="e" vm="2">
        <f>[1]!GenLognormal($D$9,$D$10)</f>
        <v>#VALUE!</v>
      </c>
      <c r="E940" t="e" vm="2">
        <f>[1]!genNormal($E$9,$E$10)</f>
        <v>#VALUE!</v>
      </c>
      <c r="F940" t="e" vm="2">
        <f>[1]!GenLognormal($F$9,$F$10)</f>
        <v>#VALUE!</v>
      </c>
      <c r="G940" t="e" vm="2">
        <f>[1]!genBinomial(1,0.567)</f>
        <v>#VALUE!</v>
      </c>
      <c r="H940" s="13" t="e" vm="1">
        <f t="shared" si="98"/>
        <v>#VALUE!</v>
      </c>
      <c r="I940" s="1">
        <f>Main!$A$28</f>
        <v>546.4568794166978</v>
      </c>
      <c r="J940" s="48" t="e" vm="1">
        <f t="shared" si="99"/>
        <v>#VALUE!</v>
      </c>
      <c r="K940" t="e" vm="1">
        <f t="shared" si="100"/>
        <v>#VALUE!</v>
      </c>
      <c r="L940" s="1">
        <f>Main!$B$28</f>
        <v>543.76347110552581</v>
      </c>
      <c r="M940" s="48" t="e" vm="1">
        <f t="shared" si="101"/>
        <v>#VALUE!</v>
      </c>
      <c r="N940" t="e" vm="1">
        <f t="shared" si="102"/>
        <v>#VALUE!</v>
      </c>
      <c r="O940" s="1">
        <f>Main!$C$28</f>
        <v>549.13290547962629</v>
      </c>
      <c r="P940" s="48" t="e" vm="1">
        <f t="shared" si="103"/>
        <v>#VALUE!</v>
      </c>
      <c r="Q940" t="e" vm="1">
        <f t="shared" si="104"/>
        <v>#VALUE!</v>
      </c>
    </row>
    <row r="941" spans="1:17">
      <c r="A941">
        <v>931</v>
      </c>
      <c r="C941" t="e" vm="2">
        <f>[1]!GenLognormal($C$9,$C$10)</f>
        <v>#VALUE!</v>
      </c>
      <c r="D941" t="e" vm="2">
        <f>[1]!GenLognormal($D$9,$D$10)</f>
        <v>#VALUE!</v>
      </c>
      <c r="E941" t="e" vm="2">
        <f>[1]!genNormal($E$9,$E$10)</f>
        <v>#VALUE!</v>
      </c>
      <c r="F941" t="e" vm="2">
        <f>[1]!GenLognormal($F$9,$F$10)</f>
        <v>#VALUE!</v>
      </c>
      <c r="G941" t="e" vm="2">
        <f>[1]!genBinomial(1,0.567)</f>
        <v>#VALUE!</v>
      </c>
      <c r="H941" s="13" t="e" vm="1">
        <f t="shared" si="98"/>
        <v>#VALUE!</v>
      </c>
      <c r="I941" s="1">
        <f>Main!$A$28</f>
        <v>546.4568794166978</v>
      </c>
      <c r="J941" s="48" t="e" vm="1">
        <f t="shared" si="99"/>
        <v>#VALUE!</v>
      </c>
      <c r="K941" t="e" vm="1">
        <f t="shared" si="100"/>
        <v>#VALUE!</v>
      </c>
      <c r="L941" s="1">
        <f>Main!$B$28</f>
        <v>543.76347110552581</v>
      </c>
      <c r="M941" s="48" t="e" vm="1">
        <f t="shared" si="101"/>
        <v>#VALUE!</v>
      </c>
      <c r="N941" t="e" vm="1">
        <f t="shared" si="102"/>
        <v>#VALUE!</v>
      </c>
      <c r="O941" s="1">
        <f>Main!$C$28</f>
        <v>549.13290547962629</v>
      </c>
      <c r="P941" s="48" t="e" vm="1">
        <f t="shared" si="103"/>
        <v>#VALUE!</v>
      </c>
      <c r="Q941" t="e" vm="1">
        <f t="shared" si="104"/>
        <v>#VALUE!</v>
      </c>
    </row>
    <row r="942" spans="1:17">
      <c r="A942">
        <v>932</v>
      </c>
      <c r="C942" t="e" vm="2">
        <f>[1]!GenLognormal($C$9,$C$10)</f>
        <v>#VALUE!</v>
      </c>
      <c r="D942" t="e" vm="2">
        <f>[1]!GenLognormal($D$9,$D$10)</f>
        <v>#VALUE!</v>
      </c>
      <c r="E942" t="e" vm="2">
        <f>[1]!genNormal($E$9,$E$10)</f>
        <v>#VALUE!</v>
      </c>
      <c r="F942" t="e" vm="2">
        <f>[1]!GenLognormal($F$9,$F$10)</f>
        <v>#VALUE!</v>
      </c>
      <c r="G942" t="e" vm="2">
        <f>[1]!genBinomial(1,0.567)</f>
        <v>#VALUE!</v>
      </c>
      <c r="H942" s="13" t="e" vm="1">
        <f t="shared" si="98"/>
        <v>#VALUE!</v>
      </c>
      <c r="I942" s="1">
        <f>Main!$A$28</f>
        <v>546.4568794166978</v>
      </c>
      <c r="J942" s="48" t="e" vm="1">
        <f t="shared" si="99"/>
        <v>#VALUE!</v>
      </c>
      <c r="K942" t="e" vm="1">
        <f t="shared" si="100"/>
        <v>#VALUE!</v>
      </c>
      <c r="L942" s="1">
        <f>Main!$B$28</f>
        <v>543.76347110552581</v>
      </c>
      <c r="M942" s="48" t="e" vm="1">
        <f t="shared" si="101"/>
        <v>#VALUE!</v>
      </c>
      <c r="N942" t="e" vm="1">
        <f t="shared" si="102"/>
        <v>#VALUE!</v>
      </c>
      <c r="O942" s="1">
        <f>Main!$C$28</f>
        <v>549.13290547962629</v>
      </c>
      <c r="P942" s="48" t="e" vm="1">
        <f t="shared" si="103"/>
        <v>#VALUE!</v>
      </c>
      <c r="Q942" t="e" vm="1">
        <f t="shared" si="104"/>
        <v>#VALUE!</v>
      </c>
    </row>
    <row r="943" spans="1:17">
      <c r="A943">
        <v>933</v>
      </c>
      <c r="C943" t="e" vm="2">
        <f>[1]!GenLognormal($C$9,$C$10)</f>
        <v>#VALUE!</v>
      </c>
      <c r="D943" t="e" vm="2">
        <f>[1]!GenLognormal($D$9,$D$10)</f>
        <v>#VALUE!</v>
      </c>
      <c r="E943" t="e" vm="2">
        <f>[1]!genNormal($E$9,$E$10)</f>
        <v>#VALUE!</v>
      </c>
      <c r="F943" t="e" vm="2">
        <f>[1]!GenLognormal($F$9,$F$10)</f>
        <v>#VALUE!</v>
      </c>
      <c r="G943" t="e" vm="2">
        <f>[1]!genBinomial(1,0.567)</f>
        <v>#VALUE!</v>
      </c>
      <c r="H943" s="13" t="e" vm="1">
        <f t="shared" si="98"/>
        <v>#VALUE!</v>
      </c>
      <c r="I943" s="1">
        <f>Main!$A$28</f>
        <v>546.4568794166978</v>
      </c>
      <c r="J943" s="48" t="e" vm="1">
        <f t="shared" si="99"/>
        <v>#VALUE!</v>
      </c>
      <c r="K943" t="e" vm="1">
        <f t="shared" si="100"/>
        <v>#VALUE!</v>
      </c>
      <c r="L943" s="1">
        <f>Main!$B$28</f>
        <v>543.76347110552581</v>
      </c>
      <c r="M943" s="48" t="e" vm="1">
        <f t="shared" si="101"/>
        <v>#VALUE!</v>
      </c>
      <c r="N943" t="e" vm="1">
        <f t="shared" si="102"/>
        <v>#VALUE!</v>
      </c>
      <c r="O943" s="1">
        <f>Main!$C$28</f>
        <v>549.13290547962629</v>
      </c>
      <c r="P943" s="48" t="e" vm="1">
        <f t="shared" si="103"/>
        <v>#VALUE!</v>
      </c>
      <c r="Q943" t="e" vm="1">
        <f t="shared" si="104"/>
        <v>#VALUE!</v>
      </c>
    </row>
    <row r="944" spans="1:17">
      <c r="A944">
        <v>934</v>
      </c>
      <c r="C944" t="e" vm="2">
        <f>[1]!GenLognormal($C$9,$C$10)</f>
        <v>#VALUE!</v>
      </c>
      <c r="D944" t="e" vm="2">
        <f>[1]!GenLognormal($D$9,$D$10)</f>
        <v>#VALUE!</v>
      </c>
      <c r="E944" t="e" vm="2">
        <f>[1]!genNormal($E$9,$E$10)</f>
        <v>#VALUE!</v>
      </c>
      <c r="F944" t="e" vm="2">
        <f>[1]!GenLognormal($F$9,$F$10)</f>
        <v>#VALUE!</v>
      </c>
      <c r="G944" t="e" vm="2">
        <f>[1]!genBinomial(1,0.567)</f>
        <v>#VALUE!</v>
      </c>
      <c r="H944" s="13" t="e" vm="1">
        <f t="shared" si="98"/>
        <v>#VALUE!</v>
      </c>
      <c r="I944" s="1">
        <f>Main!$A$28</f>
        <v>546.4568794166978</v>
      </c>
      <c r="J944" s="48" t="e" vm="1">
        <f t="shared" si="99"/>
        <v>#VALUE!</v>
      </c>
      <c r="K944" t="e" vm="1">
        <f t="shared" si="100"/>
        <v>#VALUE!</v>
      </c>
      <c r="L944" s="1">
        <f>Main!$B$28</f>
        <v>543.76347110552581</v>
      </c>
      <c r="M944" s="48" t="e" vm="1">
        <f t="shared" si="101"/>
        <v>#VALUE!</v>
      </c>
      <c r="N944" t="e" vm="1">
        <f t="shared" si="102"/>
        <v>#VALUE!</v>
      </c>
      <c r="O944" s="1">
        <f>Main!$C$28</f>
        <v>549.13290547962629</v>
      </c>
      <c r="P944" s="48" t="e" vm="1">
        <f t="shared" si="103"/>
        <v>#VALUE!</v>
      </c>
      <c r="Q944" t="e" vm="1">
        <f t="shared" si="104"/>
        <v>#VALUE!</v>
      </c>
    </row>
    <row r="945" spans="1:17">
      <c r="A945">
        <v>935</v>
      </c>
      <c r="C945" t="e" vm="2">
        <f>[1]!GenLognormal($C$9,$C$10)</f>
        <v>#VALUE!</v>
      </c>
      <c r="D945" t="e" vm="2">
        <f>[1]!GenLognormal($D$9,$D$10)</f>
        <v>#VALUE!</v>
      </c>
      <c r="E945" t="e" vm="2">
        <f>[1]!genNormal($E$9,$E$10)</f>
        <v>#VALUE!</v>
      </c>
      <c r="F945" t="e" vm="2">
        <f>[1]!GenLognormal($F$9,$F$10)</f>
        <v>#VALUE!</v>
      </c>
      <c r="G945" t="e" vm="2">
        <f>[1]!genBinomial(1,0.567)</f>
        <v>#VALUE!</v>
      </c>
      <c r="H945" s="13" t="e" vm="1">
        <f t="shared" si="98"/>
        <v>#VALUE!</v>
      </c>
      <c r="I945" s="1">
        <f>Main!$A$28</f>
        <v>546.4568794166978</v>
      </c>
      <c r="J945" s="48" t="e" vm="1">
        <f t="shared" si="99"/>
        <v>#VALUE!</v>
      </c>
      <c r="K945" t="e" vm="1">
        <f t="shared" si="100"/>
        <v>#VALUE!</v>
      </c>
      <c r="L945" s="1">
        <f>Main!$B$28</f>
        <v>543.76347110552581</v>
      </c>
      <c r="M945" s="48" t="e" vm="1">
        <f t="shared" si="101"/>
        <v>#VALUE!</v>
      </c>
      <c r="N945" t="e" vm="1">
        <f t="shared" si="102"/>
        <v>#VALUE!</v>
      </c>
      <c r="O945" s="1">
        <f>Main!$C$28</f>
        <v>549.13290547962629</v>
      </c>
      <c r="P945" s="48" t="e" vm="1">
        <f t="shared" si="103"/>
        <v>#VALUE!</v>
      </c>
      <c r="Q945" t="e" vm="1">
        <f t="shared" si="104"/>
        <v>#VALUE!</v>
      </c>
    </row>
    <row r="946" spans="1:17">
      <c r="A946">
        <v>936</v>
      </c>
      <c r="C946" t="e" vm="2">
        <f>[1]!GenLognormal($C$9,$C$10)</f>
        <v>#VALUE!</v>
      </c>
      <c r="D946" t="e" vm="2">
        <f>[1]!GenLognormal($D$9,$D$10)</f>
        <v>#VALUE!</v>
      </c>
      <c r="E946" t="e" vm="2">
        <f>[1]!genNormal($E$9,$E$10)</f>
        <v>#VALUE!</v>
      </c>
      <c r="F946" t="e" vm="2">
        <f>[1]!GenLognormal($F$9,$F$10)</f>
        <v>#VALUE!</v>
      </c>
      <c r="G946" t="e" vm="2">
        <f>[1]!genBinomial(1,0.567)</f>
        <v>#VALUE!</v>
      </c>
      <c r="H946" s="13" t="e" vm="1">
        <f t="shared" si="98"/>
        <v>#VALUE!</v>
      </c>
      <c r="I946" s="1">
        <f>Main!$A$28</f>
        <v>546.4568794166978</v>
      </c>
      <c r="J946" s="48" t="e" vm="1">
        <f t="shared" si="99"/>
        <v>#VALUE!</v>
      </c>
      <c r="K946" t="e" vm="1">
        <f t="shared" si="100"/>
        <v>#VALUE!</v>
      </c>
      <c r="L946" s="1">
        <f>Main!$B$28</f>
        <v>543.76347110552581</v>
      </c>
      <c r="M946" s="48" t="e" vm="1">
        <f t="shared" si="101"/>
        <v>#VALUE!</v>
      </c>
      <c r="N946" t="e" vm="1">
        <f t="shared" si="102"/>
        <v>#VALUE!</v>
      </c>
      <c r="O946" s="1">
        <f>Main!$C$28</f>
        <v>549.13290547962629</v>
      </c>
      <c r="P946" s="48" t="e" vm="1">
        <f t="shared" si="103"/>
        <v>#VALUE!</v>
      </c>
      <c r="Q946" t="e" vm="1">
        <f t="shared" si="104"/>
        <v>#VALUE!</v>
      </c>
    </row>
    <row r="947" spans="1:17">
      <c r="A947">
        <v>937</v>
      </c>
      <c r="C947" t="e" vm="2">
        <f>[1]!GenLognormal($C$9,$C$10)</f>
        <v>#VALUE!</v>
      </c>
      <c r="D947" t="e" vm="2">
        <f>[1]!GenLognormal($D$9,$D$10)</f>
        <v>#VALUE!</v>
      </c>
      <c r="E947" t="e" vm="2">
        <f>[1]!genNormal($E$9,$E$10)</f>
        <v>#VALUE!</v>
      </c>
      <c r="F947" t="e" vm="2">
        <f>[1]!GenLognormal($F$9,$F$10)</f>
        <v>#VALUE!</v>
      </c>
      <c r="G947" t="e" vm="2">
        <f>[1]!genBinomial(1,0.567)</f>
        <v>#VALUE!</v>
      </c>
      <c r="H947" s="13" t="e" vm="1">
        <f t="shared" si="98"/>
        <v>#VALUE!</v>
      </c>
      <c r="I947" s="1">
        <f>Main!$A$28</f>
        <v>546.4568794166978</v>
      </c>
      <c r="J947" s="48" t="e" vm="1">
        <f t="shared" si="99"/>
        <v>#VALUE!</v>
      </c>
      <c r="K947" t="e" vm="1">
        <f t="shared" si="100"/>
        <v>#VALUE!</v>
      </c>
      <c r="L947" s="1">
        <f>Main!$B$28</f>
        <v>543.76347110552581</v>
      </c>
      <c r="M947" s="48" t="e" vm="1">
        <f t="shared" si="101"/>
        <v>#VALUE!</v>
      </c>
      <c r="N947" t="e" vm="1">
        <f t="shared" si="102"/>
        <v>#VALUE!</v>
      </c>
      <c r="O947" s="1">
        <f>Main!$C$28</f>
        <v>549.13290547962629</v>
      </c>
      <c r="P947" s="48" t="e" vm="1">
        <f t="shared" si="103"/>
        <v>#VALUE!</v>
      </c>
      <c r="Q947" t="e" vm="1">
        <f t="shared" si="104"/>
        <v>#VALUE!</v>
      </c>
    </row>
    <row r="948" spans="1:17">
      <c r="A948">
        <v>938</v>
      </c>
      <c r="C948" t="e" vm="2">
        <f>[1]!GenLognormal($C$9,$C$10)</f>
        <v>#VALUE!</v>
      </c>
      <c r="D948" t="e" vm="2">
        <f>[1]!GenLognormal($D$9,$D$10)</f>
        <v>#VALUE!</v>
      </c>
      <c r="E948" t="e" vm="2">
        <f>[1]!genNormal($E$9,$E$10)</f>
        <v>#VALUE!</v>
      </c>
      <c r="F948" t="e" vm="2">
        <f>[1]!GenLognormal($F$9,$F$10)</f>
        <v>#VALUE!</v>
      </c>
      <c r="G948" t="e" vm="2">
        <f>[1]!genBinomial(1,0.567)</f>
        <v>#VALUE!</v>
      </c>
      <c r="H948" s="13" t="e" vm="1">
        <f t="shared" si="98"/>
        <v>#VALUE!</v>
      </c>
      <c r="I948" s="1">
        <f>Main!$A$28</f>
        <v>546.4568794166978</v>
      </c>
      <c r="J948" s="48" t="e" vm="1">
        <f t="shared" si="99"/>
        <v>#VALUE!</v>
      </c>
      <c r="K948" t="e" vm="1">
        <f t="shared" si="100"/>
        <v>#VALUE!</v>
      </c>
      <c r="L948" s="1">
        <f>Main!$B$28</f>
        <v>543.76347110552581</v>
      </c>
      <c r="M948" s="48" t="e" vm="1">
        <f t="shared" si="101"/>
        <v>#VALUE!</v>
      </c>
      <c r="N948" t="e" vm="1">
        <f t="shared" si="102"/>
        <v>#VALUE!</v>
      </c>
      <c r="O948" s="1">
        <f>Main!$C$28</f>
        <v>549.13290547962629</v>
      </c>
      <c r="P948" s="48" t="e" vm="1">
        <f t="shared" si="103"/>
        <v>#VALUE!</v>
      </c>
      <c r="Q948" t="e" vm="1">
        <f t="shared" si="104"/>
        <v>#VALUE!</v>
      </c>
    </row>
    <row r="949" spans="1:17">
      <c r="A949">
        <v>939</v>
      </c>
      <c r="C949" t="e" vm="2">
        <f>[1]!GenLognormal($C$9,$C$10)</f>
        <v>#VALUE!</v>
      </c>
      <c r="D949" t="e" vm="2">
        <f>[1]!GenLognormal($D$9,$D$10)</f>
        <v>#VALUE!</v>
      </c>
      <c r="E949" t="e" vm="2">
        <f>[1]!genNormal($E$9,$E$10)</f>
        <v>#VALUE!</v>
      </c>
      <c r="F949" t="e" vm="2">
        <f>[1]!GenLognormal($F$9,$F$10)</f>
        <v>#VALUE!</v>
      </c>
      <c r="G949" t="e" vm="2">
        <f>[1]!genBinomial(1,0.567)</f>
        <v>#VALUE!</v>
      </c>
      <c r="H949" s="13" t="e" vm="1">
        <f t="shared" si="98"/>
        <v>#VALUE!</v>
      </c>
      <c r="I949" s="1">
        <f>Main!$A$28</f>
        <v>546.4568794166978</v>
      </c>
      <c r="J949" s="48" t="e" vm="1">
        <f t="shared" si="99"/>
        <v>#VALUE!</v>
      </c>
      <c r="K949" t="e" vm="1">
        <f t="shared" si="100"/>
        <v>#VALUE!</v>
      </c>
      <c r="L949" s="1">
        <f>Main!$B$28</f>
        <v>543.76347110552581</v>
      </c>
      <c r="M949" s="48" t="e" vm="1">
        <f t="shared" si="101"/>
        <v>#VALUE!</v>
      </c>
      <c r="N949" t="e" vm="1">
        <f t="shared" si="102"/>
        <v>#VALUE!</v>
      </c>
      <c r="O949" s="1">
        <f>Main!$C$28</f>
        <v>549.13290547962629</v>
      </c>
      <c r="P949" s="48" t="e" vm="1">
        <f t="shared" si="103"/>
        <v>#VALUE!</v>
      </c>
      <c r="Q949" t="e" vm="1">
        <f t="shared" si="104"/>
        <v>#VALUE!</v>
      </c>
    </row>
    <row r="950" spans="1:17">
      <c r="A950">
        <v>940</v>
      </c>
      <c r="C950" t="e" vm="2">
        <f>[1]!GenLognormal($C$9,$C$10)</f>
        <v>#VALUE!</v>
      </c>
      <c r="D950" t="e" vm="2">
        <f>[1]!GenLognormal($D$9,$D$10)</f>
        <v>#VALUE!</v>
      </c>
      <c r="E950" t="e" vm="2">
        <f>[1]!genNormal($E$9,$E$10)</f>
        <v>#VALUE!</v>
      </c>
      <c r="F950" t="e" vm="2">
        <f>[1]!GenLognormal($F$9,$F$10)</f>
        <v>#VALUE!</v>
      </c>
      <c r="G950" t="e" vm="2">
        <f>[1]!genBinomial(1,0.567)</f>
        <v>#VALUE!</v>
      </c>
      <c r="H950" s="13" t="e" vm="1">
        <f t="shared" si="98"/>
        <v>#VALUE!</v>
      </c>
      <c r="I950" s="1">
        <f>Main!$A$28</f>
        <v>546.4568794166978</v>
      </c>
      <c r="J950" s="48" t="e" vm="1">
        <f t="shared" si="99"/>
        <v>#VALUE!</v>
      </c>
      <c r="K950" t="e" vm="1">
        <f t="shared" si="100"/>
        <v>#VALUE!</v>
      </c>
      <c r="L950" s="1">
        <f>Main!$B$28</f>
        <v>543.76347110552581</v>
      </c>
      <c r="M950" s="48" t="e" vm="1">
        <f t="shared" si="101"/>
        <v>#VALUE!</v>
      </c>
      <c r="N950" t="e" vm="1">
        <f t="shared" si="102"/>
        <v>#VALUE!</v>
      </c>
      <c r="O950" s="1">
        <f>Main!$C$28</f>
        <v>549.13290547962629</v>
      </c>
      <c r="P950" s="48" t="e" vm="1">
        <f t="shared" si="103"/>
        <v>#VALUE!</v>
      </c>
      <c r="Q950" t="e" vm="1">
        <f t="shared" si="104"/>
        <v>#VALUE!</v>
      </c>
    </row>
    <row r="951" spans="1:17">
      <c r="A951">
        <v>941</v>
      </c>
      <c r="C951" t="e" vm="2">
        <f>[1]!GenLognormal($C$9,$C$10)</f>
        <v>#VALUE!</v>
      </c>
      <c r="D951" t="e" vm="2">
        <f>[1]!GenLognormal($D$9,$D$10)</f>
        <v>#VALUE!</v>
      </c>
      <c r="E951" t="e" vm="2">
        <f>[1]!genNormal($E$9,$E$10)</f>
        <v>#VALUE!</v>
      </c>
      <c r="F951" t="e" vm="2">
        <f>[1]!GenLognormal($F$9,$F$10)</f>
        <v>#VALUE!</v>
      </c>
      <c r="G951" t="e" vm="2">
        <f>[1]!genBinomial(1,0.567)</f>
        <v>#VALUE!</v>
      </c>
      <c r="H951" s="13" t="e" vm="1">
        <f t="shared" si="98"/>
        <v>#VALUE!</v>
      </c>
      <c r="I951" s="1">
        <f>Main!$A$28</f>
        <v>546.4568794166978</v>
      </c>
      <c r="J951" s="48" t="e" vm="1">
        <f t="shared" si="99"/>
        <v>#VALUE!</v>
      </c>
      <c r="K951" t="e" vm="1">
        <f t="shared" si="100"/>
        <v>#VALUE!</v>
      </c>
      <c r="L951" s="1">
        <f>Main!$B$28</f>
        <v>543.76347110552581</v>
      </c>
      <c r="M951" s="48" t="e" vm="1">
        <f t="shared" si="101"/>
        <v>#VALUE!</v>
      </c>
      <c r="N951" t="e" vm="1">
        <f t="shared" si="102"/>
        <v>#VALUE!</v>
      </c>
      <c r="O951" s="1">
        <f>Main!$C$28</f>
        <v>549.13290547962629</v>
      </c>
      <c r="P951" s="48" t="e" vm="1">
        <f t="shared" si="103"/>
        <v>#VALUE!</v>
      </c>
      <c r="Q951" t="e" vm="1">
        <f t="shared" si="104"/>
        <v>#VALUE!</v>
      </c>
    </row>
    <row r="952" spans="1:17">
      <c r="A952">
        <v>942</v>
      </c>
      <c r="C952" t="e" vm="2">
        <f>[1]!GenLognormal($C$9,$C$10)</f>
        <v>#VALUE!</v>
      </c>
      <c r="D952" t="e" vm="2">
        <f>[1]!GenLognormal($D$9,$D$10)</f>
        <v>#VALUE!</v>
      </c>
      <c r="E952" t="e" vm="2">
        <f>[1]!genNormal($E$9,$E$10)</f>
        <v>#VALUE!</v>
      </c>
      <c r="F952" t="e" vm="2">
        <f>[1]!GenLognormal($F$9,$F$10)</f>
        <v>#VALUE!</v>
      </c>
      <c r="G952" t="e" vm="2">
        <f>[1]!genBinomial(1,0.567)</f>
        <v>#VALUE!</v>
      </c>
      <c r="H952" s="13" t="e" vm="1">
        <f t="shared" si="98"/>
        <v>#VALUE!</v>
      </c>
      <c r="I952" s="1">
        <f>Main!$A$28</f>
        <v>546.4568794166978</v>
      </c>
      <c r="J952" s="48" t="e" vm="1">
        <f t="shared" si="99"/>
        <v>#VALUE!</v>
      </c>
      <c r="K952" t="e" vm="1">
        <f t="shared" si="100"/>
        <v>#VALUE!</v>
      </c>
      <c r="L952" s="1">
        <f>Main!$B$28</f>
        <v>543.76347110552581</v>
      </c>
      <c r="M952" s="48" t="e" vm="1">
        <f t="shared" si="101"/>
        <v>#VALUE!</v>
      </c>
      <c r="N952" t="e" vm="1">
        <f t="shared" si="102"/>
        <v>#VALUE!</v>
      </c>
      <c r="O952" s="1">
        <f>Main!$C$28</f>
        <v>549.13290547962629</v>
      </c>
      <c r="P952" s="48" t="e" vm="1">
        <f t="shared" si="103"/>
        <v>#VALUE!</v>
      </c>
      <c r="Q952" t="e" vm="1">
        <f t="shared" si="104"/>
        <v>#VALUE!</v>
      </c>
    </row>
    <row r="953" spans="1:17">
      <c r="A953">
        <v>943</v>
      </c>
      <c r="C953" t="e" vm="2">
        <f>[1]!GenLognormal($C$9,$C$10)</f>
        <v>#VALUE!</v>
      </c>
      <c r="D953" t="e" vm="2">
        <f>[1]!GenLognormal($D$9,$D$10)</f>
        <v>#VALUE!</v>
      </c>
      <c r="E953" t="e" vm="2">
        <f>[1]!genNormal($E$9,$E$10)</f>
        <v>#VALUE!</v>
      </c>
      <c r="F953" t="e" vm="2">
        <f>[1]!GenLognormal($F$9,$F$10)</f>
        <v>#VALUE!</v>
      </c>
      <c r="G953" t="e" vm="2">
        <f>[1]!genBinomial(1,0.567)</f>
        <v>#VALUE!</v>
      </c>
      <c r="H953" s="13" t="e" vm="1">
        <f t="shared" si="98"/>
        <v>#VALUE!</v>
      </c>
      <c r="I953" s="1">
        <f>Main!$A$28</f>
        <v>546.4568794166978</v>
      </c>
      <c r="J953" s="48" t="e" vm="1">
        <f t="shared" si="99"/>
        <v>#VALUE!</v>
      </c>
      <c r="K953" t="e" vm="1">
        <f t="shared" si="100"/>
        <v>#VALUE!</v>
      </c>
      <c r="L953" s="1">
        <f>Main!$B$28</f>
        <v>543.76347110552581</v>
      </c>
      <c r="M953" s="48" t="e" vm="1">
        <f t="shared" si="101"/>
        <v>#VALUE!</v>
      </c>
      <c r="N953" t="e" vm="1">
        <f t="shared" si="102"/>
        <v>#VALUE!</v>
      </c>
      <c r="O953" s="1">
        <f>Main!$C$28</f>
        <v>549.13290547962629</v>
      </c>
      <c r="P953" s="48" t="e" vm="1">
        <f t="shared" si="103"/>
        <v>#VALUE!</v>
      </c>
      <c r="Q953" t="e" vm="1">
        <f t="shared" si="104"/>
        <v>#VALUE!</v>
      </c>
    </row>
    <row r="954" spans="1:17">
      <c r="A954">
        <v>944</v>
      </c>
      <c r="C954" t="e" vm="2">
        <f>[1]!GenLognormal($C$9,$C$10)</f>
        <v>#VALUE!</v>
      </c>
      <c r="D954" t="e" vm="2">
        <f>[1]!GenLognormal($D$9,$D$10)</f>
        <v>#VALUE!</v>
      </c>
      <c r="E954" t="e" vm="2">
        <f>[1]!genNormal($E$9,$E$10)</f>
        <v>#VALUE!</v>
      </c>
      <c r="F954" t="e" vm="2">
        <f>[1]!GenLognormal($F$9,$F$10)</f>
        <v>#VALUE!</v>
      </c>
      <c r="G954" t="e" vm="2">
        <f>[1]!genBinomial(1,0.567)</f>
        <v>#VALUE!</v>
      </c>
      <c r="H954" s="13" t="e" vm="1">
        <f t="shared" si="98"/>
        <v>#VALUE!</v>
      </c>
      <c r="I954" s="1">
        <f>Main!$A$28</f>
        <v>546.4568794166978</v>
      </c>
      <c r="J954" s="48" t="e" vm="1">
        <f t="shared" si="99"/>
        <v>#VALUE!</v>
      </c>
      <c r="K954" t="e" vm="1">
        <f t="shared" si="100"/>
        <v>#VALUE!</v>
      </c>
      <c r="L954" s="1">
        <f>Main!$B$28</f>
        <v>543.76347110552581</v>
      </c>
      <c r="M954" s="48" t="e" vm="1">
        <f t="shared" si="101"/>
        <v>#VALUE!</v>
      </c>
      <c r="N954" t="e" vm="1">
        <f t="shared" si="102"/>
        <v>#VALUE!</v>
      </c>
      <c r="O954" s="1">
        <f>Main!$C$28</f>
        <v>549.13290547962629</v>
      </c>
      <c r="P954" s="48" t="e" vm="1">
        <f t="shared" si="103"/>
        <v>#VALUE!</v>
      </c>
      <c r="Q954" t="e" vm="1">
        <f t="shared" si="104"/>
        <v>#VALUE!</v>
      </c>
    </row>
    <row r="955" spans="1:17">
      <c r="A955">
        <v>945</v>
      </c>
      <c r="C955" t="e" vm="2">
        <f>[1]!GenLognormal($C$9,$C$10)</f>
        <v>#VALUE!</v>
      </c>
      <c r="D955" t="e" vm="2">
        <f>[1]!GenLognormal($D$9,$D$10)</f>
        <v>#VALUE!</v>
      </c>
      <c r="E955" t="e" vm="2">
        <f>[1]!genNormal($E$9,$E$10)</f>
        <v>#VALUE!</v>
      </c>
      <c r="F955" t="e" vm="2">
        <f>[1]!GenLognormal($F$9,$F$10)</f>
        <v>#VALUE!</v>
      </c>
      <c r="G955" t="e" vm="2">
        <f>[1]!genBinomial(1,0.567)</f>
        <v>#VALUE!</v>
      </c>
      <c r="H955" s="13" t="e" vm="1">
        <f t="shared" si="98"/>
        <v>#VALUE!</v>
      </c>
      <c r="I955" s="1">
        <f>Main!$A$28</f>
        <v>546.4568794166978</v>
      </c>
      <c r="J955" s="48" t="e" vm="1">
        <f t="shared" si="99"/>
        <v>#VALUE!</v>
      </c>
      <c r="K955" t="e" vm="1">
        <f t="shared" si="100"/>
        <v>#VALUE!</v>
      </c>
      <c r="L955" s="1">
        <f>Main!$B$28</f>
        <v>543.76347110552581</v>
      </c>
      <c r="M955" s="48" t="e" vm="1">
        <f t="shared" si="101"/>
        <v>#VALUE!</v>
      </c>
      <c r="N955" t="e" vm="1">
        <f t="shared" si="102"/>
        <v>#VALUE!</v>
      </c>
      <c r="O955" s="1">
        <f>Main!$C$28</f>
        <v>549.13290547962629</v>
      </c>
      <c r="P955" s="48" t="e" vm="1">
        <f t="shared" si="103"/>
        <v>#VALUE!</v>
      </c>
      <c r="Q955" t="e" vm="1">
        <f t="shared" si="104"/>
        <v>#VALUE!</v>
      </c>
    </row>
    <row r="956" spans="1:17">
      <c r="A956">
        <v>946</v>
      </c>
      <c r="C956" t="e" vm="2">
        <f>[1]!GenLognormal($C$9,$C$10)</f>
        <v>#VALUE!</v>
      </c>
      <c r="D956" t="e" vm="2">
        <f>[1]!GenLognormal($D$9,$D$10)</f>
        <v>#VALUE!</v>
      </c>
      <c r="E956" t="e" vm="2">
        <f>[1]!genNormal($E$9,$E$10)</f>
        <v>#VALUE!</v>
      </c>
      <c r="F956" t="e" vm="2">
        <f>[1]!GenLognormal($F$9,$F$10)</f>
        <v>#VALUE!</v>
      </c>
      <c r="G956" t="e" vm="2">
        <f>[1]!genBinomial(1,0.567)</f>
        <v>#VALUE!</v>
      </c>
      <c r="H956" s="13" t="e" vm="1">
        <f t="shared" si="98"/>
        <v>#VALUE!</v>
      </c>
      <c r="I956" s="1">
        <f>Main!$A$28</f>
        <v>546.4568794166978</v>
      </c>
      <c r="J956" s="48" t="e" vm="1">
        <f t="shared" si="99"/>
        <v>#VALUE!</v>
      </c>
      <c r="K956" t="e" vm="1">
        <f t="shared" si="100"/>
        <v>#VALUE!</v>
      </c>
      <c r="L956" s="1">
        <f>Main!$B$28</f>
        <v>543.76347110552581</v>
      </c>
      <c r="M956" s="48" t="e" vm="1">
        <f t="shared" si="101"/>
        <v>#VALUE!</v>
      </c>
      <c r="N956" t="e" vm="1">
        <f t="shared" si="102"/>
        <v>#VALUE!</v>
      </c>
      <c r="O956" s="1">
        <f>Main!$C$28</f>
        <v>549.13290547962629</v>
      </c>
      <c r="P956" s="48" t="e" vm="1">
        <f t="shared" si="103"/>
        <v>#VALUE!</v>
      </c>
      <c r="Q956" t="e" vm="1">
        <f t="shared" si="104"/>
        <v>#VALUE!</v>
      </c>
    </row>
    <row r="957" spans="1:17">
      <c r="A957">
        <v>947</v>
      </c>
      <c r="C957" t="e" vm="2">
        <f>[1]!GenLognormal($C$9,$C$10)</f>
        <v>#VALUE!</v>
      </c>
      <c r="D957" t="e" vm="2">
        <f>[1]!GenLognormal($D$9,$D$10)</f>
        <v>#VALUE!</v>
      </c>
      <c r="E957" t="e" vm="2">
        <f>[1]!genNormal($E$9,$E$10)</f>
        <v>#VALUE!</v>
      </c>
      <c r="F957" t="e" vm="2">
        <f>[1]!GenLognormal($F$9,$F$10)</f>
        <v>#VALUE!</v>
      </c>
      <c r="G957" t="e" vm="2">
        <f>[1]!genBinomial(1,0.567)</f>
        <v>#VALUE!</v>
      </c>
      <c r="H957" s="13" t="e" vm="1">
        <f t="shared" si="98"/>
        <v>#VALUE!</v>
      </c>
      <c r="I957" s="1">
        <f>Main!$A$28</f>
        <v>546.4568794166978</v>
      </c>
      <c r="J957" s="48" t="e" vm="1">
        <f t="shared" si="99"/>
        <v>#VALUE!</v>
      </c>
      <c r="K957" t="e" vm="1">
        <f t="shared" si="100"/>
        <v>#VALUE!</v>
      </c>
      <c r="L957" s="1">
        <f>Main!$B$28</f>
        <v>543.76347110552581</v>
      </c>
      <c r="M957" s="48" t="e" vm="1">
        <f t="shared" si="101"/>
        <v>#VALUE!</v>
      </c>
      <c r="N957" t="e" vm="1">
        <f t="shared" si="102"/>
        <v>#VALUE!</v>
      </c>
      <c r="O957" s="1">
        <f>Main!$C$28</f>
        <v>549.13290547962629</v>
      </c>
      <c r="P957" s="48" t="e" vm="1">
        <f t="shared" si="103"/>
        <v>#VALUE!</v>
      </c>
      <c r="Q957" t="e" vm="1">
        <f t="shared" si="104"/>
        <v>#VALUE!</v>
      </c>
    </row>
    <row r="958" spans="1:17">
      <c r="A958">
        <v>948</v>
      </c>
      <c r="C958" t="e" vm="2">
        <f>[1]!GenLognormal($C$9,$C$10)</f>
        <v>#VALUE!</v>
      </c>
      <c r="D958" t="e" vm="2">
        <f>[1]!GenLognormal($D$9,$D$10)</f>
        <v>#VALUE!</v>
      </c>
      <c r="E958" t="e" vm="2">
        <f>[1]!genNormal($E$9,$E$10)</f>
        <v>#VALUE!</v>
      </c>
      <c r="F958" t="e" vm="2">
        <f>[1]!GenLognormal($F$9,$F$10)</f>
        <v>#VALUE!</v>
      </c>
      <c r="G958" t="e" vm="2">
        <f>[1]!genBinomial(1,0.567)</f>
        <v>#VALUE!</v>
      </c>
      <c r="H958" s="13" t="e" vm="1">
        <f t="shared" si="98"/>
        <v>#VALUE!</v>
      </c>
      <c r="I958" s="1">
        <f>Main!$A$28</f>
        <v>546.4568794166978</v>
      </c>
      <c r="J958" s="48" t="e" vm="1">
        <f t="shared" si="99"/>
        <v>#VALUE!</v>
      </c>
      <c r="K958" t="e" vm="1">
        <f t="shared" si="100"/>
        <v>#VALUE!</v>
      </c>
      <c r="L958" s="1">
        <f>Main!$B$28</f>
        <v>543.76347110552581</v>
      </c>
      <c r="M958" s="48" t="e" vm="1">
        <f t="shared" si="101"/>
        <v>#VALUE!</v>
      </c>
      <c r="N958" t="e" vm="1">
        <f t="shared" si="102"/>
        <v>#VALUE!</v>
      </c>
      <c r="O958" s="1">
        <f>Main!$C$28</f>
        <v>549.13290547962629</v>
      </c>
      <c r="P958" s="48" t="e" vm="1">
        <f t="shared" si="103"/>
        <v>#VALUE!</v>
      </c>
      <c r="Q958" t="e" vm="1">
        <f t="shared" si="104"/>
        <v>#VALUE!</v>
      </c>
    </row>
    <row r="959" spans="1:17">
      <c r="A959">
        <v>949</v>
      </c>
      <c r="C959" t="e" vm="2">
        <f>[1]!GenLognormal($C$9,$C$10)</f>
        <v>#VALUE!</v>
      </c>
      <c r="D959" t="e" vm="2">
        <f>[1]!GenLognormal($D$9,$D$10)</f>
        <v>#VALUE!</v>
      </c>
      <c r="E959" t="e" vm="2">
        <f>[1]!genNormal($E$9,$E$10)</f>
        <v>#VALUE!</v>
      </c>
      <c r="F959" t="e" vm="2">
        <f>[1]!GenLognormal($F$9,$F$10)</f>
        <v>#VALUE!</v>
      </c>
      <c r="G959" t="e" vm="2">
        <f>[1]!genBinomial(1,0.567)</f>
        <v>#VALUE!</v>
      </c>
      <c r="H959" s="13" t="e" vm="1">
        <f t="shared" si="98"/>
        <v>#VALUE!</v>
      </c>
      <c r="I959" s="1">
        <f>Main!$A$28</f>
        <v>546.4568794166978</v>
      </c>
      <c r="J959" s="48" t="e" vm="1">
        <f t="shared" si="99"/>
        <v>#VALUE!</v>
      </c>
      <c r="K959" t="e" vm="1">
        <f t="shared" si="100"/>
        <v>#VALUE!</v>
      </c>
      <c r="L959" s="1">
        <f>Main!$B$28</f>
        <v>543.76347110552581</v>
      </c>
      <c r="M959" s="48" t="e" vm="1">
        <f t="shared" si="101"/>
        <v>#VALUE!</v>
      </c>
      <c r="N959" t="e" vm="1">
        <f t="shared" si="102"/>
        <v>#VALUE!</v>
      </c>
      <c r="O959" s="1">
        <f>Main!$C$28</f>
        <v>549.13290547962629</v>
      </c>
      <c r="P959" s="48" t="e" vm="1">
        <f t="shared" si="103"/>
        <v>#VALUE!</v>
      </c>
      <c r="Q959" t="e" vm="1">
        <f t="shared" si="104"/>
        <v>#VALUE!</v>
      </c>
    </row>
    <row r="960" spans="1:17">
      <c r="A960">
        <v>950</v>
      </c>
      <c r="C960" t="e" vm="2">
        <f>[1]!GenLognormal($C$9,$C$10)</f>
        <v>#VALUE!</v>
      </c>
      <c r="D960" t="e" vm="2">
        <f>[1]!GenLognormal($D$9,$D$10)</f>
        <v>#VALUE!</v>
      </c>
      <c r="E960" t="e" vm="2">
        <f>[1]!genNormal($E$9,$E$10)</f>
        <v>#VALUE!</v>
      </c>
      <c r="F960" t="e" vm="2">
        <f>[1]!GenLognormal($F$9,$F$10)</f>
        <v>#VALUE!</v>
      </c>
      <c r="G960" t="e" vm="2">
        <f>[1]!genBinomial(1,0.567)</f>
        <v>#VALUE!</v>
      </c>
      <c r="H960" s="13" t="e" vm="1">
        <f t="shared" si="98"/>
        <v>#VALUE!</v>
      </c>
      <c r="I960" s="1">
        <f>Main!$A$28</f>
        <v>546.4568794166978</v>
      </c>
      <c r="J960" s="48" t="e" vm="1">
        <f t="shared" si="99"/>
        <v>#VALUE!</v>
      </c>
      <c r="K960" t="e" vm="1">
        <f t="shared" si="100"/>
        <v>#VALUE!</v>
      </c>
      <c r="L960" s="1">
        <f>Main!$B$28</f>
        <v>543.76347110552581</v>
      </c>
      <c r="M960" s="48" t="e" vm="1">
        <f t="shared" si="101"/>
        <v>#VALUE!</v>
      </c>
      <c r="N960" t="e" vm="1">
        <f t="shared" si="102"/>
        <v>#VALUE!</v>
      </c>
      <c r="O960" s="1">
        <f>Main!$C$28</f>
        <v>549.13290547962629</v>
      </c>
      <c r="P960" s="48" t="e" vm="1">
        <f t="shared" si="103"/>
        <v>#VALUE!</v>
      </c>
      <c r="Q960" t="e" vm="1">
        <f t="shared" si="104"/>
        <v>#VALUE!</v>
      </c>
    </row>
    <row r="961" spans="1:17">
      <c r="A961">
        <v>951</v>
      </c>
      <c r="C961" t="e" vm="2">
        <f>[1]!GenLognormal($C$9,$C$10)</f>
        <v>#VALUE!</v>
      </c>
      <c r="D961" t="e" vm="2">
        <f>[1]!GenLognormal($D$9,$D$10)</f>
        <v>#VALUE!</v>
      </c>
      <c r="E961" t="e" vm="2">
        <f>[1]!genNormal($E$9,$E$10)</f>
        <v>#VALUE!</v>
      </c>
      <c r="F961" t="e" vm="2">
        <f>[1]!GenLognormal($F$9,$F$10)</f>
        <v>#VALUE!</v>
      </c>
      <c r="G961" t="e" vm="2">
        <f>[1]!genBinomial(1,0.567)</f>
        <v>#VALUE!</v>
      </c>
      <c r="H961" s="13" t="e" vm="1">
        <f t="shared" si="98"/>
        <v>#VALUE!</v>
      </c>
      <c r="I961" s="1">
        <f>Main!$A$28</f>
        <v>546.4568794166978</v>
      </c>
      <c r="J961" s="48" t="e" vm="1">
        <f t="shared" si="99"/>
        <v>#VALUE!</v>
      </c>
      <c r="K961" t="e" vm="1">
        <f t="shared" si="100"/>
        <v>#VALUE!</v>
      </c>
      <c r="L961" s="1">
        <f>Main!$B$28</f>
        <v>543.76347110552581</v>
      </c>
      <c r="M961" s="48" t="e" vm="1">
        <f t="shared" si="101"/>
        <v>#VALUE!</v>
      </c>
      <c r="N961" t="e" vm="1">
        <f t="shared" si="102"/>
        <v>#VALUE!</v>
      </c>
      <c r="O961" s="1">
        <f>Main!$C$28</f>
        <v>549.13290547962629</v>
      </c>
      <c r="P961" s="48" t="e" vm="1">
        <f t="shared" si="103"/>
        <v>#VALUE!</v>
      </c>
      <c r="Q961" t="e" vm="1">
        <f t="shared" si="104"/>
        <v>#VALUE!</v>
      </c>
    </row>
    <row r="962" spans="1:17">
      <c r="A962">
        <v>952</v>
      </c>
      <c r="C962" t="e" vm="2">
        <f>[1]!GenLognormal($C$9,$C$10)</f>
        <v>#VALUE!</v>
      </c>
      <c r="D962" t="e" vm="2">
        <f>[1]!GenLognormal($D$9,$D$10)</f>
        <v>#VALUE!</v>
      </c>
      <c r="E962" t="e" vm="2">
        <f>[1]!genNormal($E$9,$E$10)</f>
        <v>#VALUE!</v>
      </c>
      <c r="F962" t="e" vm="2">
        <f>[1]!GenLognormal($F$9,$F$10)</f>
        <v>#VALUE!</v>
      </c>
      <c r="G962" t="e" vm="2">
        <f>[1]!genBinomial(1,0.567)</f>
        <v>#VALUE!</v>
      </c>
      <c r="H962" s="13" t="e" vm="1">
        <f t="shared" si="98"/>
        <v>#VALUE!</v>
      </c>
      <c r="I962" s="1">
        <f>Main!$A$28</f>
        <v>546.4568794166978</v>
      </c>
      <c r="J962" s="48" t="e" vm="1">
        <f t="shared" si="99"/>
        <v>#VALUE!</v>
      </c>
      <c r="K962" t="e" vm="1">
        <f t="shared" si="100"/>
        <v>#VALUE!</v>
      </c>
      <c r="L962" s="1">
        <f>Main!$B$28</f>
        <v>543.76347110552581</v>
      </c>
      <c r="M962" s="48" t="e" vm="1">
        <f t="shared" si="101"/>
        <v>#VALUE!</v>
      </c>
      <c r="N962" t="e" vm="1">
        <f t="shared" si="102"/>
        <v>#VALUE!</v>
      </c>
      <c r="O962" s="1">
        <f>Main!$C$28</f>
        <v>549.13290547962629</v>
      </c>
      <c r="P962" s="48" t="e" vm="1">
        <f t="shared" si="103"/>
        <v>#VALUE!</v>
      </c>
      <c r="Q962" t="e" vm="1">
        <f t="shared" si="104"/>
        <v>#VALUE!</v>
      </c>
    </row>
    <row r="963" spans="1:17">
      <c r="A963">
        <v>953</v>
      </c>
      <c r="C963" t="e" vm="2">
        <f>[1]!GenLognormal($C$9,$C$10)</f>
        <v>#VALUE!</v>
      </c>
      <c r="D963" t="e" vm="2">
        <f>[1]!GenLognormal($D$9,$D$10)</f>
        <v>#VALUE!</v>
      </c>
      <c r="E963" t="e" vm="2">
        <f>[1]!genNormal($E$9,$E$10)</f>
        <v>#VALUE!</v>
      </c>
      <c r="F963" t="e" vm="2">
        <f>[1]!GenLognormal($F$9,$F$10)</f>
        <v>#VALUE!</v>
      </c>
      <c r="G963" t="e" vm="2">
        <f>[1]!genBinomial(1,0.567)</f>
        <v>#VALUE!</v>
      </c>
      <c r="H963" s="13" t="e" vm="1">
        <f t="shared" si="98"/>
        <v>#VALUE!</v>
      </c>
      <c r="I963" s="1">
        <f>Main!$A$28</f>
        <v>546.4568794166978</v>
      </c>
      <c r="J963" s="48" t="e" vm="1">
        <f t="shared" si="99"/>
        <v>#VALUE!</v>
      </c>
      <c r="K963" t="e" vm="1">
        <f t="shared" si="100"/>
        <v>#VALUE!</v>
      </c>
      <c r="L963" s="1">
        <f>Main!$B$28</f>
        <v>543.76347110552581</v>
      </c>
      <c r="M963" s="48" t="e" vm="1">
        <f t="shared" si="101"/>
        <v>#VALUE!</v>
      </c>
      <c r="N963" t="e" vm="1">
        <f t="shared" si="102"/>
        <v>#VALUE!</v>
      </c>
      <c r="O963" s="1">
        <f>Main!$C$28</f>
        <v>549.13290547962629</v>
      </c>
      <c r="P963" s="48" t="e" vm="1">
        <f t="shared" si="103"/>
        <v>#VALUE!</v>
      </c>
      <c r="Q963" t="e" vm="1">
        <f t="shared" si="104"/>
        <v>#VALUE!</v>
      </c>
    </row>
    <row r="964" spans="1:17">
      <c r="A964">
        <v>954</v>
      </c>
      <c r="C964" t="e" vm="2">
        <f>[1]!GenLognormal($C$9,$C$10)</f>
        <v>#VALUE!</v>
      </c>
      <c r="D964" t="e" vm="2">
        <f>[1]!GenLognormal($D$9,$D$10)</f>
        <v>#VALUE!</v>
      </c>
      <c r="E964" t="e" vm="2">
        <f>[1]!genNormal($E$9,$E$10)</f>
        <v>#VALUE!</v>
      </c>
      <c r="F964" t="e" vm="2">
        <f>[1]!GenLognormal($F$9,$F$10)</f>
        <v>#VALUE!</v>
      </c>
      <c r="G964" t="e" vm="2">
        <f>[1]!genBinomial(1,0.567)</f>
        <v>#VALUE!</v>
      </c>
      <c r="H964" s="13" t="e" vm="1">
        <f t="shared" si="98"/>
        <v>#VALUE!</v>
      </c>
      <c r="I964" s="1">
        <f>Main!$A$28</f>
        <v>546.4568794166978</v>
      </c>
      <c r="J964" s="48" t="e" vm="1">
        <f t="shared" si="99"/>
        <v>#VALUE!</v>
      </c>
      <c r="K964" t="e" vm="1">
        <f t="shared" si="100"/>
        <v>#VALUE!</v>
      </c>
      <c r="L964" s="1">
        <f>Main!$B$28</f>
        <v>543.76347110552581</v>
      </c>
      <c r="M964" s="48" t="e" vm="1">
        <f t="shared" si="101"/>
        <v>#VALUE!</v>
      </c>
      <c r="N964" t="e" vm="1">
        <f t="shared" si="102"/>
        <v>#VALUE!</v>
      </c>
      <c r="O964" s="1">
        <f>Main!$C$28</f>
        <v>549.13290547962629</v>
      </c>
      <c r="P964" s="48" t="e" vm="1">
        <f t="shared" si="103"/>
        <v>#VALUE!</v>
      </c>
      <c r="Q964" t="e" vm="1">
        <f t="shared" si="104"/>
        <v>#VALUE!</v>
      </c>
    </row>
    <row r="965" spans="1:17">
      <c r="A965">
        <v>955</v>
      </c>
      <c r="C965" t="e" vm="2">
        <f>[1]!GenLognormal($C$9,$C$10)</f>
        <v>#VALUE!</v>
      </c>
      <c r="D965" t="e" vm="2">
        <f>[1]!GenLognormal($D$9,$D$10)</f>
        <v>#VALUE!</v>
      </c>
      <c r="E965" t="e" vm="2">
        <f>[1]!genNormal($E$9,$E$10)</f>
        <v>#VALUE!</v>
      </c>
      <c r="F965" t="e" vm="2">
        <f>[1]!GenLognormal($F$9,$F$10)</f>
        <v>#VALUE!</v>
      </c>
      <c r="G965" t="e" vm="2">
        <f>[1]!genBinomial(1,0.567)</f>
        <v>#VALUE!</v>
      </c>
      <c r="H965" s="13" t="e" vm="1">
        <f t="shared" si="98"/>
        <v>#VALUE!</v>
      </c>
      <c r="I965" s="1">
        <f>Main!$A$28</f>
        <v>546.4568794166978</v>
      </c>
      <c r="J965" s="48" t="e" vm="1">
        <f t="shared" si="99"/>
        <v>#VALUE!</v>
      </c>
      <c r="K965" t="e" vm="1">
        <f t="shared" si="100"/>
        <v>#VALUE!</v>
      </c>
      <c r="L965" s="1">
        <f>Main!$B$28</f>
        <v>543.76347110552581</v>
      </c>
      <c r="M965" s="48" t="e" vm="1">
        <f t="shared" si="101"/>
        <v>#VALUE!</v>
      </c>
      <c r="N965" t="e" vm="1">
        <f t="shared" si="102"/>
        <v>#VALUE!</v>
      </c>
      <c r="O965" s="1">
        <f>Main!$C$28</f>
        <v>549.13290547962629</v>
      </c>
      <c r="P965" s="48" t="e" vm="1">
        <f t="shared" si="103"/>
        <v>#VALUE!</v>
      </c>
      <c r="Q965" t="e" vm="1">
        <f t="shared" si="104"/>
        <v>#VALUE!</v>
      </c>
    </row>
    <row r="966" spans="1:17">
      <c r="A966">
        <v>956</v>
      </c>
      <c r="C966" t="e" vm="2">
        <f>[1]!GenLognormal($C$9,$C$10)</f>
        <v>#VALUE!</v>
      </c>
      <c r="D966" t="e" vm="2">
        <f>[1]!GenLognormal($D$9,$D$10)</f>
        <v>#VALUE!</v>
      </c>
      <c r="E966" t="e" vm="2">
        <f>[1]!genNormal($E$9,$E$10)</f>
        <v>#VALUE!</v>
      </c>
      <c r="F966" t="e" vm="2">
        <f>[1]!GenLognormal($F$9,$F$10)</f>
        <v>#VALUE!</v>
      </c>
      <c r="G966" t="e" vm="2">
        <f>[1]!genBinomial(1,0.567)</f>
        <v>#VALUE!</v>
      </c>
      <c r="H966" s="13" t="e" vm="1">
        <f t="shared" si="98"/>
        <v>#VALUE!</v>
      </c>
      <c r="I966" s="1">
        <f>Main!$A$28</f>
        <v>546.4568794166978</v>
      </c>
      <c r="J966" s="48" t="e" vm="1">
        <f t="shared" si="99"/>
        <v>#VALUE!</v>
      </c>
      <c r="K966" t="e" vm="1">
        <f t="shared" si="100"/>
        <v>#VALUE!</v>
      </c>
      <c r="L966" s="1">
        <f>Main!$B$28</f>
        <v>543.76347110552581</v>
      </c>
      <c r="M966" s="48" t="e" vm="1">
        <f t="shared" si="101"/>
        <v>#VALUE!</v>
      </c>
      <c r="N966" t="e" vm="1">
        <f t="shared" si="102"/>
        <v>#VALUE!</v>
      </c>
      <c r="O966" s="1">
        <f>Main!$C$28</f>
        <v>549.13290547962629</v>
      </c>
      <c r="P966" s="48" t="e" vm="1">
        <f t="shared" si="103"/>
        <v>#VALUE!</v>
      </c>
      <c r="Q966" t="e" vm="1">
        <f t="shared" si="104"/>
        <v>#VALUE!</v>
      </c>
    </row>
    <row r="967" spans="1:17">
      <c r="A967">
        <v>957</v>
      </c>
      <c r="C967" t="e" vm="2">
        <f>[1]!GenLognormal($C$9,$C$10)</f>
        <v>#VALUE!</v>
      </c>
      <c r="D967" t="e" vm="2">
        <f>[1]!GenLognormal($D$9,$D$10)</f>
        <v>#VALUE!</v>
      </c>
      <c r="E967" t="e" vm="2">
        <f>[1]!genNormal($E$9,$E$10)</f>
        <v>#VALUE!</v>
      </c>
      <c r="F967" t="e" vm="2">
        <f>[1]!GenLognormal($F$9,$F$10)</f>
        <v>#VALUE!</v>
      </c>
      <c r="G967" t="e" vm="2">
        <f>[1]!genBinomial(1,0.567)</f>
        <v>#VALUE!</v>
      </c>
      <c r="H967" s="13" t="e" vm="1">
        <f t="shared" si="98"/>
        <v>#VALUE!</v>
      </c>
      <c r="I967" s="1">
        <f>Main!$A$28</f>
        <v>546.4568794166978</v>
      </c>
      <c r="J967" s="48" t="e" vm="1">
        <f t="shared" si="99"/>
        <v>#VALUE!</v>
      </c>
      <c r="K967" t="e" vm="1">
        <f t="shared" si="100"/>
        <v>#VALUE!</v>
      </c>
      <c r="L967" s="1">
        <f>Main!$B$28</f>
        <v>543.76347110552581</v>
      </c>
      <c r="M967" s="48" t="e" vm="1">
        <f t="shared" si="101"/>
        <v>#VALUE!</v>
      </c>
      <c r="N967" t="e" vm="1">
        <f t="shared" si="102"/>
        <v>#VALUE!</v>
      </c>
      <c r="O967" s="1">
        <f>Main!$C$28</f>
        <v>549.13290547962629</v>
      </c>
      <c r="P967" s="48" t="e" vm="1">
        <f t="shared" si="103"/>
        <v>#VALUE!</v>
      </c>
      <c r="Q967" t="e" vm="1">
        <f t="shared" si="104"/>
        <v>#VALUE!</v>
      </c>
    </row>
    <row r="968" spans="1:17">
      <c r="A968">
        <v>958</v>
      </c>
      <c r="C968" t="e" vm="2">
        <f>[1]!GenLognormal($C$9,$C$10)</f>
        <v>#VALUE!</v>
      </c>
      <c r="D968" t="e" vm="2">
        <f>[1]!GenLognormal($D$9,$D$10)</f>
        <v>#VALUE!</v>
      </c>
      <c r="E968" t="e" vm="2">
        <f>[1]!genNormal($E$9,$E$10)</f>
        <v>#VALUE!</v>
      </c>
      <c r="F968" t="e" vm="2">
        <f>[1]!GenLognormal($F$9,$F$10)</f>
        <v>#VALUE!</v>
      </c>
      <c r="G968" t="e" vm="2">
        <f>[1]!genBinomial(1,0.567)</f>
        <v>#VALUE!</v>
      </c>
      <c r="H968" s="13" t="e" vm="1">
        <f t="shared" si="98"/>
        <v>#VALUE!</v>
      </c>
      <c r="I968" s="1">
        <f>Main!$A$28</f>
        <v>546.4568794166978</v>
      </c>
      <c r="J968" s="48" t="e" vm="1">
        <f t="shared" si="99"/>
        <v>#VALUE!</v>
      </c>
      <c r="K968" t="e" vm="1">
        <f t="shared" si="100"/>
        <v>#VALUE!</v>
      </c>
      <c r="L968" s="1">
        <f>Main!$B$28</f>
        <v>543.76347110552581</v>
      </c>
      <c r="M968" s="48" t="e" vm="1">
        <f t="shared" si="101"/>
        <v>#VALUE!</v>
      </c>
      <c r="N968" t="e" vm="1">
        <f t="shared" si="102"/>
        <v>#VALUE!</v>
      </c>
      <c r="O968" s="1">
        <f>Main!$C$28</f>
        <v>549.13290547962629</v>
      </c>
      <c r="P968" s="48" t="e" vm="1">
        <f t="shared" si="103"/>
        <v>#VALUE!</v>
      </c>
      <c r="Q968" t="e" vm="1">
        <f t="shared" si="104"/>
        <v>#VALUE!</v>
      </c>
    </row>
    <row r="969" spans="1:17">
      <c r="A969">
        <v>959</v>
      </c>
      <c r="C969" t="e" vm="2">
        <f>[1]!GenLognormal($C$9,$C$10)</f>
        <v>#VALUE!</v>
      </c>
      <c r="D969" t="e" vm="2">
        <f>[1]!GenLognormal($D$9,$D$10)</f>
        <v>#VALUE!</v>
      </c>
      <c r="E969" t="e" vm="2">
        <f>[1]!genNormal($E$9,$E$10)</f>
        <v>#VALUE!</v>
      </c>
      <c r="F969" t="e" vm="2">
        <f>[1]!GenLognormal($F$9,$F$10)</f>
        <v>#VALUE!</v>
      </c>
      <c r="G969" t="e" vm="2">
        <f>[1]!genBinomial(1,0.567)</f>
        <v>#VALUE!</v>
      </c>
      <c r="H969" s="13" t="e" vm="1">
        <f t="shared" si="98"/>
        <v>#VALUE!</v>
      </c>
      <c r="I969" s="1">
        <f>Main!$A$28</f>
        <v>546.4568794166978</v>
      </c>
      <c r="J969" s="48" t="e" vm="1">
        <f t="shared" si="99"/>
        <v>#VALUE!</v>
      </c>
      <c r="K969" t="e" vm="1">
        <f t="shared" si="100"/>
        <v>#VALUE!</v>
      </c>
      <c r="L969" s="1">
        <f>Main!$B$28</f>
        <v>543.76347110552581</v>
      </c>
      <c r="M969" s="48" t="e" vm="1">
        <f t="shared" si="101"/>
        <v>#VALUE!</v>
      </c>
      <c r="N969" t="e" vm="1">
        <f t="shared" si="102"/>
        <v>#VALUE!</v>
      </c>
      <c r="O969" s="1">
        <f>Main!$C$28</f>
        <v>549.13290547962629</v>
      </c>
      <c r="P969" s="48" t="e" vm="1">
        <f t="shared" si="103"/>
        <v>#VALUE!</v>
      </c>
      <c r="Q969" t="e" vm="1">
        <f t="shared" si="104"/>
        <v>#VALUE!</v>
      </c>
    </row>
    <row r="970" spans="1:17">
      <c r="A970">
        <v>960</v>
      </c>
      <c r="C970" t="e" vm="2">
        <f>[1]!GenLognormal($C$9,$C$10)</f>
        <v>#VALUE!</v>
      </c>
      <c r="D970" t="e" vm="2">
        <f>[1]!GenLognormal($D$9,$D$10)</f>
        <v>#VALUE!</v>
      </c>
      <c r="E970" t="e" vm="2">
        <f>[1]!genNormal($E$9,$E$10)</f>
        <v>#VALUE!</v>
      </c>
      <c r="F970" t="e" vm="2">
        <f>[1]!GenLognormal($F$9,$F$10)</f>
        <v>#VALUE!</v>
      </c>
      <c r="G970" t="e" vm="2">
        <f>[1]!genBinomial(1,0.567)</f>
        <v>#VALUE!</v>
      </c>
      <c r="H970" s="13" t="e" vm="1">
        <f t="shared" si="98"/>
        <v>#VALUE!</v>
      </c>
      <c r="I970" s="1">
        <f>Main!$A$28</f>
        <v>546.4568794166978</v>
      </c>
      <c r="J970" s="48" t="e" vm="1">
        <f t="shared" si="99"/>
        <v>#VALUE!</v>
      </c>
      <c r="K970" t="e" vm="1">
        <f t="shared" si="100"/>
        <v>#VALUE!</v>
      </c>
      <c r="L970" s="1">
        <f>Main!$B$28</f>
        <v>543.76347110552581</v>
      </c>
      <c r="M970" s="48" t="e" vm="1">
        <f t="shared" si="101"/>
        <v>#VALUE!</v>
      </c>
      <c r="N970" t="e" vm="1">
        <f t="shared" si="102"/>
        <v>#VALUE!</v>
      </c>
      <c r="O970" s="1">
        <f>Main!$C$28</f>
        <v>549.13290547962629</v>
      </c>
      <c r="P970" s="48" t="e" vm="1">
        <f t="shared" si="103"/>
        <v>#VALUE!</v>
      </c>
      <c r="Q970" t="e" vm="1">
        <f t="shared" si="104"/>
        <v>#VALUE!</v>
      </c>
    </row>
    <row r="971" spans="1:17">
      <c r="A971">
        <v>961</v>
      </c>
      <c r="C971" t="e" vm="2">
        <f>[1]!GenLognormal($C$9,$C$10)</f>
        <v>#VALUE!</v>
      </c>
      <c r="D971" t="e" vm="2">
        <f>[1]!GenLognormal($D$9,$D$10)</f>
        <v>#VALUE!</v>
      </c>
      <c r="E971" t="e" vm="2">
        <f>[1]!genNormal($E$9,$E$10)</f>
        <v>#VALUE!</v>
      </c>
      <c r="F971" t="e" vm="2">
        <f>[1]!GenLognormal($F$9,$F$10)</f>
        <v>#VALUE!</v>
      </c>
      <c r="G971" t="e" vm="2">
        <f>[1]!genBinomial(1,0.567)</f>
        <v>#VALUE!</v>
      </c>
      <c r="H971" s="13" t="e" vm="1">
        <f t="shared" si="98"/>
        <v>#VALUE!</v>
      </c>
      <c r="I971" s="1">
        <f>Main!$A$28</f>
        <v>546.4568794166978</v>
      </c>
      <c r="J971" s="48" t="e" vm="1">
        <f t="shared" si="99"/>
        <v>#VALUE!</v>
      </c>
      <c r="K971" t="e" vm="1">
        <f t="shared" si="100"/>
        <v>#VALUE!</v>
      </c>
      <c r="L971" s="1">
        <f>Main!$B$28</f>
        <v>543.76347110552581</v>
      </c>
      <c r="M971" s="48" t="e" vm="1">
        <f t="shared" si="101"/>
        <v>#VALUE!</v>
      </c>
      <c r="N971" t="e" vm="1">
        <f t="shared" si="102"/>
        <v>#VALUE!</v>
      </c>
      <c r="O971" s="1">
        <f>Main!$C$28</f>
        <v>549.13290547962629</v>
      </c>
      <c r="P971" s="48" t="e" vm="1">
        <f t="shared" si="103"/>
        <v>#VALUE!</v>
      </c>
      <c r="Q971" t="e" vm="1">
        <f t="shared" si="104"/>
        <v>#VALUE!</v>
      </c>
    </row>
    <row r="972" spans="1:17">
      <c r="A972">
        <v>962</v>
      </c>
      <c r="C972" t="e" vm="2">
        <f>[1]!GenLognormal($C$9,$C$10)</f>
        <v>#VALUE!</v>
      </c>
      <c r="D972" t="e" vm="2">
        <f>[1]!GenLognormal($D$9,$D$10)</f>
        <v>#VALUE!</v>
      </c>
      <c r="E972" t="e" vm="2">
        <f>[1]!genNormal($E$9,$E$10)</f>
        <v>#VALUE!</v>
      </c>
      <c r="F972" t="e" vm="2">
        <f>[1]!GenLognormal($F$9,$F$10)</f>
        <v>#VALUE!</v>
      </c>
      <c r="G972" t="e" vm="2">
        <f>[1]!genBinomial(1,0.567)</f>
        <v>#VALUE!</v>
      </c>
      <c r="H972" s="13" t="e" vm="1">
        <f t="shared" ref="H972:H1010" si="105">(266.16-47.17*G972-2.33*F972+0.66*E972+0.017*(E972^2))*113.12/1000000*D972</f>
        <v>#VALUE!</v>
      </c>
      <c r="I972" s="1">
        <f>Main!$A$28</f>
        <v>546.4568794166978</v>
      </c>
      <c r="J972" s="48" t="e" vm="1">
        <f t="shared" ref="J972:J1010" si="106">I972*$H972/24/60</f>
        <v>#VALUE!</v>
      </c>
      <c r="K972" t="e" vm="1">
        <f t="shared" ref="K972:K1010" si="107">J972*24*60/$D972</f>
        <v>#VALUE!</v>
      </c>
      <c r="L972" s="1">
        <f>Main!$B$28</f>
        <v>543.76347110552581</v>
      </c>
      <c r="M972" s="48" t="e" vm="1">
        <f t="shared" ref="M972:M1010" si="108">L972*$H972/24/60</f>
        <v>#VALUE!</v>
      </c>
      <c r="N972" t="e" vm="1">
        <f t="shared" ref="N972:N1010" si="109">M972*24*60/$D972</f>
        <v>#VALUE!</v>
      </c>
      <c r="O972" s="1">
        <f>Main!$C$28</f>
        <v>549.13290547962629</v>
      </c>
      <c r="P972" s="48" t="e" vm="1">
        <f t="shared" ref="P972:P1010" si="110">O972*$H972/24/60</f>
        <v>#VALUE!</v>
      </c>
      <c r="Q972" t="e" vm="1">
        <f t="shared" ref="Q972:Q1010" si="111">P972*24*60/$D972</f>
        <v>#VALUE!</v>
      </c>
    </row>
    <row r="973" spans="1:17">
      <c r="A973">
        <v>963</v>
      </c>
      <c r="C973" t="e" vm="2">
        <f>[1]!GenLognormal($C$9,$C$10)</f>
        <v>#VALUE!</v>
      </c>
      <c r="D973" t="e" vm="2">
        <f>[1]!GenLognormal($D$9,$D$10)</f>
        <v>#VALUE!</v>
      </c>
      <c r="E973" t="e" vm="2">
        <f>[1]!genNormal($E$9,$E$10)</f>
        <v>#VALUE!</v>
      </c>
      <c r="F973" t="e" vm="2">
        <f>[1]!GenLognormal($F$9,$F$10)</f>
        <v>#VALUE!</v>
      </c>
      <c r="G973" t="e" vm="2">
        <f>[1]!genBinomial(1,0.567)</f>
        <v>#VALUE!</v>
      </c>
      <c r="H973" s="13" t="e" vm="1">
        <f t="shared" si="105"/>
        <v>#VALUE!</v>
      </c>
      <c r="I973" s="1">
        <f>Main!$A$28</f>
        <v>546.4568794166978</v>
      </c>
      <c r="J973" s="48" t="e" vm="1">
        <f t="shared" si="106"/>
        <v>#VALUE!</v>
      </c>
      <c r="K973" t="e" vm="1">
        <f t="shared" si="107"/>
        <v>#VALUE!</v>
      </c>
      <c r="L973" s="1">
        <f>Main!$B$28</f>
        <v>543.76347110552581</v>
      </c>
      <c r="M973" s="48" t="e" vm="1">
        <f t="shared" si="108"/>
        <v>#VALUE!</v>
      </c>
      <c r="N973" t="e" vm="1">
        <f t="shared" si="109"/>
        <v>#VALUE!</v>
      </c>
      <c r="O973" s="1">
        <f>Main!$C$28</f>
        <v>549.13290547962629</v>
      </c>
      <c r="P973" s="48" t="e" vm="1">
        <f t="shared" si="110"/>
        <v>#VALUE!</v>
      </c>
      <c r="Q973" t="e" vm="1">
        <f t="shared" si="111"/>
        <v>#VALUE!</v>
      </c>
    </row>
    <row r="974" spans="1:17">
      <c r="A974">
        <v>964</v>
      </c>
      <c r="C974" t="e" vm="2">
        <f>[1]!GenLognormal($C$9,$C$10)</f>
        <v>#VALUE!</v>
      </c>
      <c r="D974" t="e" vm="2">
        <f>[1]!GenLognormal($D$9,$D$10)</f>
        <v>#VALUE!</v>
      </c>
      <c r="E974" t="e" vm="2">
        <f>[1]!genNormal($E$9,$E$10)</f>
        <v>#VALUE!</v>
      </c>
      <c r="F974" t="e" vm="2">
        <f>[1]!GenLognormal($F$9,$F$10)</f>
        <v>#VALUE!</v>
      </c>
      <c r="G974" t="e" vm="2">
        <f>[1]!genBinomial(1,0.567)</f>
        <v>#VALUE!</v>
      </c>
      <c r="H974" s="13" t="e" vm="1">
        <f t="shared" si="105"/>
        <v>#VALUE!</v>
      </c>
      <c r="I974" s="1">
        <f>Main!$A$28</f>
        <v>546.4568794166978</v>
      </c>
      <c r="J974" s="48" t="e" vm="1">
        <f t="shared" si="106"/>
        <v>#VALUE!</v>
      </c>
      <c r="K974" t="e" vm="1">
        <f t="shared" si="107"/>
        <v>#VALUE!</v>
      </c>
      <c r="L974" s="1">
        <f>Main!$B$28</f>
        <v>543.76347110552581</v>
      </c>
      <c r="M974" s="48" t="e" vm="1">
        <f t="shared" si="108"/>
        <v>#VALUE!</v>
      </c>
      <c r="N974" t="e" vm="1">
        <f t="shared" si="109"/>
        <v>#VALUE!</v>
      </c>
      <c r="O974" s="1">
        <f>Main!$C$28</f>
        <v>549.13290547962629</v>
      </c>
      <c r="P974" s="48" t="e" vm="1">
        <f t="shared" si="110"/>
        <v>#VALUE!</v>
      </c>
      <c r="Q974" t="e" vm="1">
        <f t="shared" si="111"/>
        <v>#VALUE!</v>
      </c>
    </row>
    <row r="975" spans="1:17">
      <c r="A975">
        <v>965</v>
      </c>
      <c r="C975" t="e" vm="2">
        <f>[1]!GenLognormal($C$9,$C$10)</f>
        <v>#VALUE!</v>
      </c>
      <c r="D975" t="e" vm="2">
        <f>[1]!GenLognormal($D$9,$D$10)</f>
        <v>#VALUE!</v>
      </c>
      <c r="E975" t="e" vm="2">
        <f>[1]!genNormal($E$9,$E$10)</f>
        <v>#VALUE!</v>
      </c>
      <c r="F975" t="e" vm="2">
        <f>[1]!GenLognormal($F$9,$F$10)</f>
        <v>#VALUE!</v>
      </c>
      <c r="G975" t="e" vm="2">
        <f>[1]!genBinomial(1,0.567)</f>
        <v>#VALUE!</v>
      </c>
      <c r="H975" s="13" t="e" vm="1">
        <f t="shared" si="105"/>
        <v>#VALUE!</v>
      </c>
      <c r="I975" s="1">
        <f>Main!$A$28</f>
        <v>546.4568794166978</v>
      </c>
      <c r="J975" s="48" t="e" vm="1">
        <f t="shared" si="106"/>
        <v>#VALUE!</v>
      </c>
      <c r="K975" t="e" vm="1">
        <f t="shared" si="107"/>
        <v>#VALUE!</v>
      </c>
      <c r="L975" s="1">
        <f>Main!$B$28</f>
        <v>543.76347110552581</v>
      </c>
      <c r="M975" s="48" t="e" vm="1">
        <f t="shared" si="108"/>
        <v>#VALUE!</v>
      </c>
      <c r="N975" t="e" vm="1">
        <f t="shared" si="109"/>
        <v>#VALUE!</v>
      </c>
      <c r="O975" s="1">
        <f>Main!$C$28</f>
        <v>549.13290547962629</v>
      </c>
      <c r="P975" s="48" t="e" vm="1">
        <f t="shared" si="110"/>
        <v>#VALUE!</v>
      </c>
      <c r="Q975" t="e" vm="1">
        <f t="shared" si="111"/>
        <v>#VALUE!</v>
      </c>
    </row>
    <row r="976" spans="1:17">
      <c r="A976">
        <v>966</v>
      </c>
      <c r="C976" t="e" vm="2">
        <f>[1]!GenLognormal($C$9,$C$10)</f>
        <v>#VALUE!</v>
      </c>
      <c r="D976" t="e" vm="2">
        <f>[1]!GenLognormal($D$9,$D$10)</f>
        <v>#VALUE!</v>
      </c>
      <c r="E976" t="e" vm="2">
        <f>[1]!genNormal($E$9,$E$10)</f>
        <v>#VALUE!</v>
      </c>
      <c r="F976" t="e" vm="2">
        <f>[1]!GenLognormal($F$9,$F$10)</f>
        <v>#VALUE!</v>
      </c>
      <c r="G976" t="e" vm="2">
        <f>[1]!genBinomial(1,0.567)</f>
        <v>#VALUE!</v>
      </c>
      <c r="H976" s="13" t="e" vm="1">
        <f t="shared" si="105"/>
        <v>#VALUE!</v>
      </c>
      <c r="I976" s="1">
        <f>Main!$A$28</f>
        <v>546.4568794166978</v>
      </c>
      <c r="J976" s="48" t="e" vm="1">
        <f t="shared" si="106"/>
        <v>#VALUE!</v>
      </c>
      <c r="K976" t="e" vm="1">
        <f t="shared" si="107"/>
        <v>#VALUE!</v>
      </c>
      <c r="L976" s="1">
        <f>Main!$B$28</f>
        <v>543.76347110552581</v>
      </c>
      <c r="M976" s="48" t="e" vm="1">
        <f t="shared" si="108"/>
        <v>#VALUE!</v>
      </c>
      <c r="N976" t="e" vm="1">
        <f t="shared" si="109"/>
        <v>#VALUE!</v>
      </c>
      <c r="O976" s="1">
        <f>Main!$C$28</f>
        <v>549.13290547962629</v>
      </c>
      <c r="P976" s="48" t="e" vm="1">
        <f t="shared" si="110"/>
        <v>#VALUE!</v>
      </c>
      <c r="Q976" t="e" vm="1">
        <f t="shared" si="111"/>
        <v>#VALUE!</v>
      </c>
    </row>
    <row r="977" spans="1:17">
      <c r="A977">
        <v>967</v>
      </c>
      <c r="C977" t="e" vm="2">
        <f>[1]!GenLognormal($C$9,$C$10)</f>
        <v>#VALUE!</v>
      </c>
      <c r="D977" t="e" vm="2">
        <f>[1]!GenLognormal($D$9,$D$10)</f>
        <v>#VALUE!</v>
      </c>
      <c r="E977" t="e" vm="2">
        <f>[1]!genNormal($E$9,$E$10)</f>
        <v>#VALUE!</v>
      </c>
      <c r="F977" t="e" vm="2">
        <f>[1]!GenLognormal($F$9,$F$10)</f>
        <v>#VALUE!</v>
      </c>
      <c r="G977" t="e" vm="2">
        <f>[1]!genBinomial(1,0.567)</f>
        <v>#VALUE!</v>
      </c>
      <c r="H977" s="13" t="e" vm="1">
        <f t="shared" si="105"/>
        <v>#VALUE!</v>
      </c>
      <c r="I977" s="1">
        <f>Main!$A$28</f>
        <v>546.4568794166978</v>
      </c>
      <c r="J977" s="48" t="e" vm="1">
        <f t="shared" si="106"/>
        <v>#VALUE!</v>
      </c>
      <c r="K977" t="e" vm="1">
        <f t="shared" si="107"/>
        <v>#VALUE!</v>
      </c>
      <c r="L977" s="1">
        <f>Main!$B$28</f>
        <v>543.76347110552581</v>
      </c>
      <c r="M977" s="48" t="e" vm="1">
        <f t="shared" si="108"/>
        <v>#VALUE!</v>
      </c>
      <c r="N977" t="e" vm="1">
        <f t="shared" si="109"/>
        <v>#VALUE!</v>
      </c>
      <c r="O977" s="1">
        <f>Main!$C$28</f>
        <v>549.13290547962629</v>
      </c>
      <c r="P977" s="48" t="e" vm="1">
        <f t="shared" si="110"/>
        <v>#VALUE!</v>
      </c>
      <c r="Q977" t="e" vm="1">
        <f t="shared" si="111"/>
        <v>#VALUE!</v>
      </c>
    </row>
    <row r="978" spans="1:17">
      <c r="A978">
        <v>968</v>
      </c>
      <c r="C978" t="e" vm="2">
        <f>[1]!GenLognormal($C$9,$C$10)</f>
        <v>#VALUE!</v>
      </c>
      <c r="D978" t="e" vm="2">
        <f>[1]!GenLognormal($D$9,$D$10)</f>
        <v>#VALUE!</v>
      </c>
      <c r="E978" t="e" vm="2">
        <f>[1]!genNormal($E$9,$E$10)</f>
        <v>#VALUE!</v>
      </c>
      <c r="F978" t="e" vm="2">
        <f>[1]!GenLognormal($F$9,$F$10)</f>
        <v>#VALUE!</v>
      </c>
      <c r="G978" t="e" vm="2">
        <f>[1]!genBinomial(1,0.567)</f>
        <v>#VALUE!</v>
      </c>
      <c r="H978" s="13" t="e" vm="1">
        <f t="shared" si="105"/>
        <v>#VALUE!</v>
      </c>
      <c r="I978" s="1">
        <f>Main!$A$28</f>
        <v>546.4568794166978</v>
      </c>
      <c r="J978" s="48" t="e" vm="1">
        <f t="shared" si="106"/>
        <v>#VALUE!</v>
      </c>
      <c r="K978" t="e" vm="1">
        <f t="shared" si="107"/>
        <v>#VALUE!</v>
      </c>
      <c r="L978" s="1">
        <f>Main!$B$28</f>
        <v>543.76347110552581</v>
      </c>
      <c r="M978" s="48" t="e" vm="1">
        <f t="shared" si="108"/>
        <v>#VALUE!</v>
      </c>
      <c r="N978" t="e" vm="1">
        <f t="shared" si="109"/>
        <v>#VALUE!</v>
      </c>
      <c r="O978" s="1">
        <f>Main!$C$28</f>
        <v>549.13290547962629</v>
      </c>
      <c r="P978" s="48" t="e" vm="1">
        <f t="shared" si="110"/>
        <v>#VALUE!</v>
      </c>
      <c r="Q978" t="e" vm="1">
        <f t="shared" si="111"/>
        <v>#VALUE!</v>
      </c>
    </row>
    <row r="979" spans="1:17">
      <c r="A979">
        <v>969</v>
      </c>
      <c r="C979" t="e" vm="2">
        <f>[1]!GenLognormal($C$9,$C$10)</f>
        <v>#VALUE!</v>
      </c>
      <c r="D979" t="e" vm="2">
        <f>[1]!GenLognormal($D$9,$D$10)</f>
        <v>#VALUE!</v>
      </c>
      <c r="E979" t="e" vm="2">
        <f>[1]!genNormal($E$9,$E$10)</f>
        <v>#VALUE!</v>
      </c>
      <c r="F979" t="e" vm="2">
        <f>[1]!GenLognormal($F$9,$F$10)</f>
        <v>#VALUE!</v>
      </c>
      <c r="G979" t="e" vm="2">
        <f>[1]!genBinomial(1,0.567)</f>
        <v>#VALUE!</v>
      </c>
      <c r="H979" s="13" t="e" vm="1">
        <f t="shared" si="105"/>
        <v>#VALUE!</v>
      </c>
      <c r="I979" s="1">
        <f>Main!$A$28</f>
        <v>546.4568794166978</v>
      </c>
      <c r="J979" s="48" t="e" vm="1">
        <f t="shared" si="106"/>
        <v>#VALUE!</v>
      </c>
      <c r="K979" t="e" vm="1">
        <f t="shared" si="107"/>
        <v>#VALUE!</v>
      </c>
      <c r="L979" s="1">
        <f>Main!$B$28</f>
        <v>543.76347110552581</v>
      </c>
      <c r="M979" s="48" t="e" vm="1">
        <f t="shared" si="108"/>
        <v>#VALUE!</v>
      </c>
      <c r="N979" t="e" vm="1">
        <f t="shared" si="109"/>
        <v>#VALUE!</v>
      </c>
      <c r="O979" s="1">
        <f>Main!$C$28</f>
        <v>549.13290547962629</v>
      </c>
      <c r="P979" s="48" t="e" vm="1">
        <f t="shared" si="110"/>
        <v>#VALUE!</v>
      </c>
      <c r="Q979" t="e" vm="1">
        <f t="shared" si="111"/>
        <v>#VALUE!</v>
      </c>
    </row>
    <row r="980" spans="1:17">
      <c r="A980">
        <v>970</v>
      </c>
      <c r="C980" t="e" vm="2">
        <f>[1]!GenLognormal($C$9,$C$10)</f>
        <v>#VALUE!</v>
      </c>
      <c r="D980" t="e" vm="2">
        <f>[1]!GenLognormal($D$9,$D$10)</f>
        <v>#VALUE!</v>
      </c>
      <c r="E980" t="e" vm="2">
        <f>[1]!genNormal($E$9,$E$10)</f>
        <v>#VALUE!</v>
      </c>
      <c r="F980" t="e" vm="2">
        <f>[1]!GenLognormal($F$9,$F$10)</f>
        <v>#VALUE!</v>
      </c>
      <c r="G980" t="e" vm="2">
        <f>[1]!genBinomial(1,0.567)</f>
        <v>#VALUE!</v>
      </c>
      <c r="H980" s="13" t="e" vm="1">
        <f t="shared" si="105"/>
        <v>#VALUE!</v>
      </c>
      <c r="I980" s="1">
        <f>Main!$A$28</f>
        <v>546.4568794166978</v>
      </c>
      <c r="J980" s="48" t="e" vm="1">
        <f t="shared" si="106"/>
        <v>#VALUE!</v>
      </c>
      <c r="K980" t="e" vm="1">
        <f t="shared" si="107"/>
        <v>#VALUE!</v>
      </c>
      <c r="L980" s="1">
        <f>Main!$B$28</f>
        <v>543.76347110552581</v>
      </c>
      <c r="M980" s="48" t="e" vm="1">
        <f t="shared" si="108"/>
        <v>#VALUE!</v>
      </c>
      <c r="N980" t="e" vm="1">
        <f t="shared" si="109"/>
        <v>#VALUE!</v>
      </c>
      <c r="O980" s="1">
        <f>Main!$C$28</f>
        <v>549.13290547962629</v>
      </c>
      <c r="P980" s="48" t="e" vm="1">
        <f t="shared" si="110"/>
        <v>#VALUE!</v>
      </c>
      <c r="Q980" t="e" vm="1">
        <f t="shared" si="111"/>
        <v>#VALUE!</v>
      </c>
    </row>
    <row r="981" spans="1:17">
      <c r="A981">
        <v>971</v>
      </c>
      <c r="C981" t="e" vm="2">
        <f>[1]!GenLognormal($C$9,$C$10)</f>
        <v>#VALUE!</v>
      </c>
      <c r="D981" t="e" vm="2">
        <f>[1]!GenLognormal($D$9,$D$10)</f>
        <v>#VALUE!</v>
      </c>
      <c r="E981" t="e" vm="2">
        <f>[1]!genNormal($E$9,$E$10)</f>
        <v>#VALUE!</v>
      </c>
      <c r="F981" t="e" vm="2">
        <f>[1]!GenLognormal($F$9,$F$10)</f>
        <v>#VALUE!</v>
      </c>
      <c r="G981" t="e" vm="2">
        <f>[1]!genBinomial(1,0.567)</f>
        <v>#VALUE!</v>
      </c>
      <c r="H981" s="13" t="e" vm="1">
        <f t="shared" si="105"/>
        <v>#VALUE!</v>
      </c>
      <c r="I981" s="1">
        <f>Main!$A$28</f>
        <v>546.4568794166978</v>
      </c>
      <c r="J981" s="48" t="e" vm="1">
        <f t="shared" si="106"/>
        <v>#VALUE!</v>
      </c>
      <c r="K981" t="e" vm="1">
        <f t="shared" si="107"/>
        <v>#VALUE!</v>
      </c>
      <c r="L981" s="1">
        <f>Main!$B$28</f>
        <v>543.76347110552581</v>
      </c>
      <c r="M981" s="48" t="e" vm="1">
        <f t="shared" si="108"/>
        <v>#VALUE!</v>
      </c>
      <c r="N981" t="e" vm="1">
        <f t="shared" si="109"/>
        <v>#VALUE!</v>
      </c>
      <c r="O981" s="1">
        <f>Main!$C$28</f>
        <v>549.13290547962629</v>
      </c>
      <c r="P981" s="48" t="e" vm="1">
        <f t="shared" si="110"/>
        <v>#VALUE!</v>
      </c>
      <c r="Q981" t="e" vm="1">
        <f t="shared" si="111"/>
        <v>#VALUE!</v>
      </c>
    </row>
    <row r="982" spans="1:17">
      <c r="A982">
        <v>972</v>
      </c>
      <c r="C982" t="e" vm="2">
        <f>[1]!GenLognormal($C$9,$C$10)</f>
        <v>#VALUE!</v>
      </c>
      <c r="D982" t="e" vm="2">
        <f>[1]!GenLognormal($D$9,$D$10)</f>
        <v>#VALUE!</v>
      </c>
      <c r="E982" t="e" vm="2">
        <f>[1]!genNormal($E$9,$E$10)</f>
        <v>#VALUE!</v>
      </c>
      <c r="F982" t="e" vm="2">
        <f>[1]!GenLognormal($F$9,$F$10)</f>
        <v>#VALUE!</v>
      </c>
      <c r="G982" t="e" vm="2">
        <f>[1]!genBinomial(1,0.567)</f>
        <v>#VALUE!</v>
      </c>
      <c r="H982" s="13" t="e" vm="1">
        <f t="shared" si="105"/>
        <v>#VALUE!</v>
      </c>
      <c r="I982" s="1">
        <f>Main!$A$28</f>
        <v>546.4568794166978</v>
      </c>
      <c r="J982" s="48" t="e" vm="1">
        <f t="shared" si="106"/>
        <v>#VALUE!</v>
      </c>
      <c r="K982" t="e" vm="1">
        <f t="shared" si="107"/>
        <v>#VALUE!</v>
      </c>
      <c r="L982" s="1">
        <f>Main!$B$28</f>
        <v>543.76347110552581</v>
      </c>
      <c r="M982" s="48" t="e" vm="1">
        <f t="shared" si="108"/>
        <v>#VALUE!</v>
      </c>
      <c r="N982" t="e" vm="1">
        <f t="shared" si="109"/>
        <v>#VALUE!</v>
      </c>
      <c r="O982" s="1">
        <f>Main!$C$28</f>
        <v>549.13290547962629</v>
      </c>
      <c r="P982" s="48" t="e" vm="1">
        <f t="shared" si="110"/>
        <v>#VALUE!</v>
      </c>
      <c r="Q982" t="e" vm="1">
        <f t="shared" si="111"/>
        <v>#VALUE!</v>
      </c>
    </row>
    <row r="983" spans="1:17">
      <c r="A983">
        <v>973</v>
      </c>
      <c r="C983" t="e" vm="2">
        <f>[1]!GenLognormal($C$9,$C$10)</f>
        <v>#VALUE!</v>
      </c>
      <c r="D983" t="e" vm="2">
        <f>[1]!GenLognormal($D$9,$D$10)</f>
        <v>#VALUE!</v>
      </c>
      <c r="E983" t="e" vm="2">
        <f>[1]!genNormal($E$9,$E$10)</f>
        <v>#VALUE!</v>
      </c>
      <c r="F983" t="e" vm="2">
        <f>[1]!GenLognormal($F$9,$F$10)</f>
        <v>#VALUE!</v>
      </c>
      <c r="G983" t="e" vm="2">
        <f>[1]!genBinomial(1,0.567)</f>
        <v>#VALUE!</v>
      </c>
      <c r="H983" s="13" t="e" vm="1">
        <f t="shared" si="105"/>
        <v>#VALUE!</v>
      </c>
      <c r="I983" s="1">
        <f>Main!$A$28</f>
        <v>546.4568794166978</v>
      </c>
      <c r="J983" s="48" t="e" vm="1">
        <f t="shared" si="106"/>
        <v>#VALUE!</v>
      </c>
      <c r="K983" t="e" vm="1">
        <f t="shared" si="107"/>
        <v>#VALUE!</v>
      </c>
      <c r="L983" s="1">
        <f>Main!$B$28</f>
        <v>543.76347110552581</v>
      </c>
      <c r="M983" s="48" t="e" vm="1">
        <f t="shared" si="108"/>
        <v>#VALUE!</v>
      </c>
      <c r="N983" t="e" vm="1">
        <f t="shared" si="109"/>
        <v>#VALUE!</v>
      </c>
      <c r="O983" s="1">
        <f>Main!$C$28</f>
        <v>549.13290547962629</v>
      </c>
      <c r="P983" s="48" t="e" vm="1">
        <f t="shared" si="110"/>
        <v>#VALUE!</v>
      </c>
      <c r="Q983" t="e" vm="1">
        <f t="shared" si="111"/>
        <v>#VALUE!</v>
      </c>
    </row>
    <row r="984" spans="1:17">
      <c r="A984">
        <v>974</v>
      </c>
      <c r="C984" t="e" vm="2">
        <f>[1]!GenLognormal($C$9,$C$10)</f>
        <v>#VALUE!</v>
      </c>
      <c r="D984" t="e" vm="2">
        <f>[1]!GenLognormal($D$9,$D$10)</f>
        <v>#VALUE!</v>
      </c>
      <c r="E984" t="e" vm="2">
        <f>[1]!genNormal($E$9,$E$10)</f>
        <v>#VALUE!</v>
      </c>
      <c r="F984" t="e" vm="2">
        <f>[1]!GenLognormal($F$9,$F$10)</f>
        <v>#VALUE!</v>
      </c>
      <c r="G984" t="e" vm="2">
        <f>[1]!genBinomial(1,0.567)</f>
        <v>#VALUE!</v>
      </c>
      <c r="H984" s="13" t="e" vm="1">
        <f t="shared" si="105"/>
        <v>#VALUE!</v>
      </c>
      <c r="I984" s="1">
        <f>Main!$A$28</f>
        <v>546.4568794166978</v>
      </c>
      <c r="J984" s="48" t="e" vm="1">
        <f t="shared" si="106"/>
        <v>#VALUE!</v>
      </c>
      <c r="K984" t="e" vm="1">
        <f t="shared" si="107"/>
        <v>#VALUE!</v>
      </c>
      <c r="L984" s="1">
        <f>Main!$B$28</f>
        <v>543.76347110552581</v>
      </c>
      <c r="M984" s="48" t="e" vm="1">
        <f t="shared" si="108"/>
        <v>#VALUE!</v>
      </c>
      <c r="N984" t="e" vm="1">
        <f t="shared" si="109"/>
        <v>#VALUE!</v>
      </c>
      <c r="O984" s="1">
        <f>Main!$C$28</f>
        <v>549.13290547962629</v>
      </c>
      <c r="P984" s="48" t="e" vm="1">
        <f t="shared" si="110"/>
        <v>#VALUE!</v>
      </c>
      <c r="Q984" t="e" vm="1">
        <f t="shared" si="111"/>
        <v>#VALUE!</v>
      </c>
    </row>
    <row r="985" spans="1:17">
      <c r="A985">
        <v>975</v>
      </c>
      <c r="C985" t="e" vm="2">
        <f>[1]!GenLognormal($C$9,$C$10)</f>
        <v>#VALUE!</v>
      </c>
      <c r="D985" t="e" vm="2">
        <f>[1]!GenLognormal($D$9,$D$10)</f>
        <v>#VALUE!</v>
      </c>
      <c r="E985" t="e" vm="2">
        <f>[1]!genNormal($E$9,$E$10)</f>
        <v>#VALUE!</v>
      </c>
      <c r="F985" t="e" vm="2">
        <f>[1]!GenLognormal($F$9,$F$10)</f>
        <v>#VALUE!</v>
      </c>
      <c r="G985" t="e" vm="2">
        <f>[1]!genBinomial(1,0.567)</f>
        <v>#VALUE!</v>
      </c>
      <c r="H985" s="13" t="e" vm="1">
        <f t="shared" si="105"/>
        <v>#VALUE!</v>
      </c>
      <c r="I985" s="1">
        <f>Main!$A$28</f>
        <v>546.4568794166978</v>
      </c>
      <c r="J985" s="48" t="e" vm="1">
        <f t="shared" si="106"/>
        <v>#VALUE!</v>
      </c>
      <c r="K985" t="e" vm="1">
        <f t="shared" si="107"/>
        <v>#VALUE!</v>
      </c>
      <c r="L985" s="1">
        <f>Main!$B$28</f>
        <v>543.76347110552581</v>
      </c>
      <c r="M985" s="48" t="e" vm="1">
        <f t="shared" si="108"/>
        <v>#VALUE!</v>
      </c>
      <c r="N985" t="e" vm="1">
        <f t="shared" si="109"/>
        <v>#VALUE!</v>
      </c>
      <c r="O985" s="1">
        <f>Main!$C$28</f>
        <v>549.13290547962629</v>
      </c>
      <c r="P985" s="48" t="e" vm="1">
        <f t="shared" si="110"/>
        <v>#VALUE!</v>
      </c>
      <c r="Q985" t="e" vm="1">
        <f t="shared" si="111"/>
        <v>#VALUE!</v>
      </c>
    </row>
    <row r="986" spans="1:17">
      <c r="A986">
        <v>976</v>
      </c>
      <c r="C986" t="e" vm="2">
        <f>[1]!GenLognormal($C$9,$C$10)</f>
        <v>#VALUE!</v>
      </c>
      <c r="D986" t="e" vm="2">
        <f>[1]!GenLognormal($D$9,$D$10)</f>
        <v>#VALUE!</v>
      </c>
      <c r="E986" t="e" vm="2">
        <f>[1]!genNormal($E$9,$E$10)</f>
        <v>#VALUE!</v>
      </c>
      <c r="F986" t="e" vm="2">
        <f>[1]!GenLognormal($F$9,$F$10)</f>
        <v>#VALUE!</v>
      </c>
      <c r="G986" t="e" vm="2">
        <f>[1]!genBinomial(1,0.567)</f>
        <v>#VALUE!</v>
      </c>
      <c r="H986" s="13" t="e" vm="1">
        <f t="shared" si="105"/>
        <v>#VALUE!</v>
      </c>
      <c r="I986" s="1">
        <f>Main!$A$28</f>
        <v>546.4568794166978</v>
      </c>
      <c r="J986" s="48" t="e" vm="1">
        <f t="shared" si="106"/>
        <v>#VALUE!</v>
      </c>
      <c r="K986" t="e" vm="1">
        <f t="shared" si="107"/>
        <v>#VALUE!</v>
      </c>
      <c r="L986" s="1">
        <f>Main!$B$28</f>
        <v>543.76347110552581</v>
      </c>
      <c r="M986" s="48" t="e" vm="1">
        <f t="shared" si="108"/>
        <v>#VALUE!</v>
      </c>
      <c r="N986" t="e" vm="1">
        <f t="shared" si="109"/>
        <v>#VALUE!</v>
      </c>
      <c r="O986" s="1">
        <f>Main!$C$28</f>
        <v>549.13290547962629</v>
      </c>
      <c r="P986" s="48" t="e" vm="1">
        <f t="shared" si="110"/>
        <v>#VALUE!</v>
      </c>
      <c r="Q986" t="e" vm="1">
        <f t="shared" si="111"/>
        <v>#VALUE!</v>
      </c>
    </row>
    <row r="987" spans="1:17">
      <c r="A987">
        <v>977</v>
      </c>
      <c r="C987" t="e" vm="2">
        <f>[1]!GenLognormal($C$9,$C$10)</f>
        <v>#VALUE!</v>
      </c>
      <c r="D987" t="e" vm="2">
        <f>[1]!GenLognormal($D$9,$D$10)</f>
        <v>#VALUE!</v>
      </c>
      <c r="E987" t="e" vm="2">
        <f>[1]!genNormal($E$9,$E$10)</f>
        <v>#VALUE!</v>
      </c>
      <c r="F987" t="e" vm="2">
        <f>[1]!GenLognormal($F$9,$F$10)</f>
        <v>#VALUE!</v>
      </c>
      <c r="G987" t="e" vm="2">
        <f>[1]!genBinomial(1,0.567)</f>
        <v>#VALUE!</v>
      </c>
      <c r="H987" s="13" t="e" vm="1">
        <f t="shared" si="105"/>
        <v>#VALUE!</v>
      </c>
      <c r="I987" s="1">
        <f>Main!$A$28</f>
        <v>546.4568794166978</v>
      </c>
      <c r="J987" s="48" t="e" vm="1">
        <f t="shared" si="106"/>
        <v>#VALUE!</v>
      </c>
      <c r="K987" t="e" vm="1">
        <f t="shared" si="107"/>
        <v>#VALUE!</v>
      </c>
      <c r="L987" s="1">
        <f>Main!$B$28</f>
        <v>543.76347110552581</v>
      </c>
      <c r="M987" s="48" t="e" vm="1">
        <f t="shared" si="108"/>
        <v>#VALUE!</v>
      </c>
      <c r="N987" t="e" vm="1">
        <f t="shared" si="109"/>
        <v>#VALUE!</v>
      </c>
      <c r="O987" s="1">
        <f>Main!$C$28</f>
        <v>549.13290547962629</v>
      </c>
      <c r="P987" s="48" t="e" vm="1">
        <f t="shared" si="110"/>
        <v>#VALUE!</v>
      </c>
      <c r="Q987" t="e" vm="1">
        <f t="shared" si="111"/>
        <v>#VALUE!</v>
      </c>
    </row>
    <row r="988" spans="1:17">
      <c r="A988">
        <v>978</v>
      </c>
      <c r="C988" t="e" vm="2">
        <f>[1]!GenLognormal($C$9,$C$10)</f>
        <v>#VALUE!</v>
      </c>
      <c r="D988" t="e" vm="2">
        <f>[1]!GenLognormal($D$9,$D$10)</f>
        <v>#VALUE!</v>
      </c>
      <c r="E988" t="e" vm="2">
        <f>[1]!genNormal($E$9,$E$10)</f>
        <v>#VALUE!</v>
      </c>
      <c r="F988" t="e" vm="2">
        <f>[1]!GenLognormal($F$9,$F$10)</f>
        <v>#VALUE!</v>
      </c>
      <c r="G988" t="e" vm="2">
        <f>[1]!genBinomial(1,0.567)</f>
        <v>#VALUE!</v>
      </c>
      <c r="H988" s="13" t="e" vm="1">
        <f t="shared" si="105"/>
        <v>#VALUE!</v>
      </c>
      <c r="I988" s="1">
        <f>Main!$A$28</f>
        <v>546.4568794166978</v>
      </c>
      <c r="J988" s="48" t="e" vm="1">
        <f t="shared" si="106"/>
        <v>#VALUE!</v>
      </c>
      <c r="K988" t="e" vm="1">
        <f t="shared" si="107"/>
        <v>#VALUE!</v>
      </c>
      <c r="L988" s="1">
        <f>Main!$B$28</f>
        <v>543.76347110552581</v>
      </c>
      <c r="M988" s="48" t="e" vm="1">
        <f t="shared" si="108"/>
        <v>#VALUE!</v>
      </c>
      <c r="N988" t="e" vm="1">
        <f t="shared" si="109"/>
        <v>#VALUE!</v>
      </c>
      <c r="O988" s="1">
        <f>Main!$C$28</f>
        <v>549.13290547962629</v>
      </c>
      <c r="P988" s="48" t="e" vm="1">
        <f t="shared" si="110"/>
        <v>#VALUE!</v>
      </c>
      <c r="Q988" t="e" vm="1">
        <f t="shared" si="111"/>
        <v>#VALUE!</v>
      </c>
    </row>
    <row r="989" spans="1:17">
      <c r="A989">
        <v>979</v>
      </c>
      <c r="C989" t="e" vm="2">
        <f>[1]!GenLognormal($C$9,$C$10)</f>
        <v>#VALUE!</v>
      </c>
      <c r="D989" t="e" vm="2">
        <f>[1]!GenLognormal($D$9,$D$10)</f>
        <v>#VALUE!</v>
      </c>
      <c r="E989" t="e" vm="2">
        <f>[1]!genNormal($E$9,$E$10)</f>
        <v>#VALUE!</v>
      </c>
      <c r="F989" t="e" vm="2">
        <f>[1]!GenLognormal($F$9,$F$10)</f>
        <v>#VALUE!</v>
      </c>
      <c r="G989" t="e" vm="2">
        <f>[1]!genBinomial(1,0.567)</f>
        <v>#VALUE!</v>
      </c>
      <c r="H989" s="13" t="e" vm="1">
        <f t="shared" si="105"/>
        <v>#VALUE!</v>
      </c>
      <c r="I989" s="1">
        <f>Main!$A$28</f>
        <v>546.4568794166978</v>
      </c>
      <c r="J989" s="48" t="e" vm="1">
        <f t="shared" si="106"/>
        <v>#VALUE!</v>
      </c>
      <c r="K989" t="e" vm="1">
        <f t="shared" si="107"/>
        <v>#VALUE!</v>
      </c>
      <c r="L989" s="1">
        <f>Main!$B$28</f>
        <v>543.76347110552581</v>
      </c>
      <c r="M989" s="48" t="e" vm="1">
        <f t="shared" si="108"/>
        <v>#VALUE!</v>
      </c>
      <c r="N989" t="e" vm="1">
        <f t="shared" si="109"/>
        <v>#VALUE!</v>
      </c>
      <c r="O989" s="1">
        <f>Main!$C$28</f>
        <v>549.13290547962629</v>
      </c>
      <c r="P989" s="48" t="e" vm="1">
        <f t="shared" si="110"/>
        <v>#VALUE!</v>
      </c>
      <c r="Q989" t="e" vm="1">
        <f t="shared" si="111"/>
        <v>#VALUE!</v>
      </c>
    </row>
    <row r="990" spans="1:17">
      <c r="A990">
        <v>980</v>
      </c>
      <c r="C990" t="e" vm="2">
        <f>[1]!GenLognormal($C$9,$C$10)</f>
        <v>#VALUE!</v>
      </c>
      <c r="D990" t="e" vm="2">
        <f>[1]!GenLognormal($D$9,$D$10)</f>
        <v>#VALUE!</v>
      </c>
      <c r="E990" t="e" vm="2">
        <f>[1]!genNormal($E$9,$E$10)</f>
        <v>#VALUE!</v>
      </c>
      <c r="F990" t="e" vm="2">
        <f>[1]!GenLognormal($F$9,$F$10)</f>
        <v>#VALUE!</v>
      </c>
      <c r="G990" t="e" vm="2">
        <f>[1]!genBinomial(1,0.567)</f>
        <v>#VALUE!</v>
      </c>
      <c r="H990" s="13" t="e" vm="1">
        <f t="shared" si="105"/>
        <v>#VALUE!</v>
      </c>
      <c r="I990" s="1">
        <f>Main!$A$28</f>
        <v>546.4568794166978</v>
      </c>
      <c r="J990" s="48" t="e" vm="1">
        <f t="shared" si="106"/>
        <v>#VALUE!</v>
      </c>
      <c r="K990" t="e" vm="1">
        <f t="shared" si="107"/>
        <v>#VALUE!</v>
      </c>
      <c r="L990" s="1">
        <f>Main!$B$28</f>
        <v>543.76347110552581</v>
      </c>
      <c r="M990" s="48" t="e" vm="1">
        <f t="shared" si="108"/>
        <v>#VALUE!</v>
      </c>
      <c r="N990" t="e" vm="1">
        <f t="shared" si="109"/>
        <v>#VALUE!</v>
      </c>
      <c r="O990" s="1">
        <f>Main!$C$28</f>
        <v>549.13290547962629</v>
      </c>
      <c r="P990" s="48" t="e" vm="1">
        <f t="shared" si="110"/>
        <v>#VALUE!</v>
      </c>
      <c r="Q990" t="e" vm="1">
        <f t="shared" si="111"/>
        <v>#VALUE!</v>
      </c>
    </row>
    <row r="991" spans="1:17">
      <c r="A991">
        <v>981</v>
      </c>
      <c r="C991" t="e" vm="2">
        <f>[1]!GenLognormal($C$9,$C$10)</f>
        <v>#VALUE!</v>
      </c>
      <c r="D991" t="e" vm="2">
        <f>[1]!GenLognormal($D$9,$D$10)</f>
        <v>#VALUE!</v>
      </c>
      <c r="E991" t="e" vm="2">
        <f>[1]!genNormal($E$9,$E$10)</f>
        <v>#VALUE!</v>
      </c>
      <c r="F991" t="e" vm="2">
        <f>[1]!GenLognormal($F$9,$F$10)</f>
        <v>#VALUE!</v>
      </c>
      <c r="G991" t="e" vm="2">
        <f>[1]!genBinomial(1,0.567)</f>
        <v>#VALUE!</v>
      </c>
      <c r="H991" s="13" t="e" vm="1">
        <f t="shared" si="105"/>
        <v>#VALUE!</v>
      </c>
      <c r="I991" s="1">
        <f>Main!$A$28</f>
        <v>546.4568794166978</v>
      </c>
      <c r="J991" s="48" t="e" vm="1">
        <f t="shared" si="106"/>
        <v>#VALUE!</v>
      </c>
      <c r="K991" t="e" vm="1">
        <f t="shared" si="107"/>
        <v>#VALUE!</v>
      </c>
      <c r="L991" s="1">
        <f>Main!$B$28</f>
        <v>543.76347110552581</v>
      </c>
      <c r="M991" s="48" t="e" vm="1">
        <f t="shared" si="108"/>
        <v>#VALUE!</v>
      </c>
      <c r="N991" t="e" vm="1">
        <f t="shared" si="109"/>
        <v>#VALUE!</v>
      </c>
      <c r="O991" s="1">
        <f>Main!$C$28</f>
        <v>549.13290547962629</v>
      </c>
      <c r="P991" s="48" t="e" vm="1">
        <f t="shared" si="110"/>
        <v>#VALUE!</v>
      </c>
      <c r="Q991" t="e" vm="1">
        <f t="shared" si="111"/>
        <v>#VALUE!</v>
      </c>
    </row>
    <row r="992" spans="1:17">
      <c r="A992">
        <v>982</v>
      </c>
      <c r="C992" t="e" vm="2">
        <f>[1]!GenLognormal($C$9,$C$10)</f>
        <v>#VALUE!</v>
      </c>
      <c r="D992" t="e" vm="2">
        <f>[1]!GenLognormal($D$9,$D$10)</f>
        <v>#VALUE!</v>
      </c>
      <c r="E992" t="e" vm="2">
        <f>[1]!genNormal($E$9,$E$10)</f>
        <v>#VALUE!</v>
      </c>
      <c r="F992" t="e" vm="2">
        <f>[1]!GenLognormal($F$9,$F$10)</f>
        <v>#VALUE!</v>
      </c>
      <c r="G992" t="e" vm="2">
        <f>[1]!genBinomial(1,0.567)</f>
        <v>#VALUE!</v>
      </c>
      <c r="H992" s="13" t="e" vm="1">
        <f t="shared" si="105"/>
        <v>#VALUE!</v>
      </c>
      <c r="I992" s="1">
        <f>Main!$A$28</f>
        <v>546.4568794166978</v>
      </c>
      <c r="J992" s="48" t="e" vm="1">
        <f t="shared" si="106"/>
        <v>#VALUE!</v>
      </c>
      <c r="K992" t="e" vm="1">
        <f t="shared" si="107"/>
        <v>#VALUE!</v>
      </c>
      <c r="L992" s="1">
        <f>Main!$B$28</f>
        <v>543.76347110552581</v>
      </c>
      <c r="M992" s="48" t="e" vm="1">
        <f t="shared" si="108"/>
        <v>#VALUE!</v>
      </c>
      <c r="N992" t="e" vm="1">
        <f t="shared" si="109"/>
        <v>#VALUE!</v>
      </c>
      <c r="O992" s="1">
        <f>Main!$C$28</f>
        <v>549.13290547962629</v>
      </c>
      <c r="P992" s="48" t="e" vm="1">
        <f t="shared" si="110"/>
        <v>#VALUE!</v>
      </c>
      <c r="Q992" t="e" vm="1">
        <f t="shared" si="111"/>
        <v>#VALUE!</v>
      </c>
    </row>
    <row r="993" spans="1:17">
      <c r="A993">
        <v>983</v>
      </c>
      <c r="C993" t="e" vm="2">
        <f>[1]!GenLognormal($C$9,$C$10)</f>
        <v>#VALUE!</v>
      </c>
      <c r="D993" t="e" vm="2">
        <f>[1]!GenLognormal($D$9,$D$10)</f>
        <v>#VALUE!</v>
      </c>
      <c r="E993" t="e" vm="2">
        <f>[1]!genNormal($E$9,$E$10)</f>
        <v>#VALUE!</v>
      </c>
      <c r="F993" t="e" vm="2">
        <f>[1]!GenLognormal($F$9,$F$10)</f>
        <v>#VALUE!</v>
      </c>
      <c r="G993" t="e" vm="2">
        <f>[1]!genBinomial(1,0.567)</f>
        <v>#VALUE!</v>
      </c>
      <c r="H993" s="13" t="e" vm="1">
        <f t="shared" si="105"/>
        <v>#VALUE!</v>
      </c>
      <c r="I993" s="1">
        <f>Main!$A$28</f>
        <v>546.4568794166978</v>
      </c>
      <c r="J993" s="48" t="e" vm="1">
        <f t="shared" si="106"/>
        <v>#VALUE!</v>
      </c>
      <c r="K993" t="e" vm="1">
        <f t="shared" si="107"/>
        <v>#VALUE!</v>
      </c>
      <c r="L993" s="1">
        <f>Main!$B$28</f>
        <v>543.76347110552581</v>
      </c>
      <c r="M993" s="48" t="e" vm="1">
        <f t="shared" si="108"/>
        <v>#VALUE!</v>
      </c>
      <c r="N993" t="e" vm="1">
        <f t="shared" si="109"/>
        <v>#VALUE!</v>
      </c>
      <c r="O993" s="1">
        <f>Main!$C$28</f>
        <v>549.13290547962629</v>
      </c>
      <c r="P993" s="48" t="e" vm="1">
        <f t="shared" si="110"/>
        <v>#VALUE!</v>
      </c>
      <c r="Q993" t="e" vm="1">
        <f t="shared" si="111"/>
        <v>#VALUE!</v>
      </c>
    </row>
    <row r="994" spans="1:17">
      <c r="A994">
        <v>984</v>
      </c>
      <c r="C994" t="e" vm="2">
        <f>[1]!GenLognormal($C$9,$C$10)</f>
        <v>#VALUE!</v>
      </c>
      <c r="D994" t="e" vm="2">
        <f>[1]!GenLognormal($D$9,$D$10)</f>
        <v>#VALUE!</v>
      </c>
      <c r="E994" t="e" vm="2">
        <f>[1]!genNormal($E$9,$E$10)</f>
        <v>#VALUE!</v>
      </c>
      <c r="F994" t="e" vm="2">
        <f>[1]!GenLognormal($F$9,$F$10)</f>
        <v>#VALUE!</v>
      </c>
      <c r="G994" t="e" vm="2">
        <f>[1]!genBinomial(1,0.567)</f>
        <v>#VALUE!</v>
      </c>
      <c r="H994" s="13" t="e" vm="1">
        <f t="shared" si="105"/>
        <v>#VALUE!</v>
      </c>
      <c r="I994" s="1">
        <f>Main!$A$28</f>
        <v>546.4568794166978</v>
      </c>
      <c r="J994" s="48" t="e" vm="1">
        <f t="shared" si="106"/>
        <v>#VALUE!</v>
      </c>
      <c r="K994" t="e" vm="1">
        <f t="shared" si="107"/>
        <v>#VALUE!</v>
      </c>
      <c r="L994" s="1">
        <f>Main!$B$28</f>
        <v>543.76347110552581</v>
      </c>
      <c r="M994" s="48" t="e" vm="1">
        <f t="shared" si="108"/>
        <v>#VALUE!</v>
      </c>
      <c r="N994" t="e" vm="1">
        <f t="shared" si="109"/>
        <v>#VALUE!</v>
      </c>
      <c r="O994" s="1">
        <f>Main!$C$28</f>
        <v>549.13290547962629</v>
      </c>
      <c r="P994" s="48" t="e" vm="1">
        <f t="shared" si="110"/>
        <v>#VALUE!</v>
      </c>
      <c r="Q994" t="e" vm="1">
        <f t="shared" si="111"/>
        <v>#VALUE!</v>
      </c>
    </row>
    <row r="995" spans="1:17">
      <c r="A995">
        <v>985</v>
      </c>
      <c r="C995" t="e" vm="2">
        <f>[1]!GenLognormal($C$9,$C$10)</f>
        <v>#VALUE!</v>
      </c>
      <c r="D995" t="e" vm="2">
        <f>[1]!GenLognormal($D$9,$D$10)</f>
        <v>#VALUE!</v>
      </c>
      <c r="E995" t="e" vm="2">
        <f>[1]!genNormal($E$9,$E$10)</f>
        <v>#VALUE!</v>
      </c>
      <c r="F995" t="e" vm="2">
        <f>[1]!GenLognormal($F$9,$F$10)</f>
        <v>#VALUE!</v>
      </c>
      <c r="G995" t="e" vm="2">
        <f>[1]!genBinomial(1,0.567)</f>
        <v>#VALUE!</v>
      </c>
      <c r="H995" s="13" t="e" vm="1">
        <f t="shared" si="105"/>
        <v>#VALUE!</v>
      </c>
      <c r="I995" s="1">
        <f>Main!$A$28</f>
        <v>546.4568794166978</v>
      </c>
      <c r="J995" s="48" t="e" vm="1">
        <f t="shared" si="106"/>
        <v>#VALUE!</v>
      </c>
      <c r="K995" t="e" vm="1">
        <f t="shared" si="107"/>
        <v>#VALUE!</v>
      </c>
      <c r="L995" s="1">
        <f>Main!$B$28</f>
        <v>543.76347110552581</v>
      </c>
      <c r="M995" s="48" t="e" vm="1">
        <f t="shared" si="108"/>
        <v>#VALUE!</v>
      </c>
      <c r="N995" t="e" vm="1">
        <f t="shared" si="109"/>
        <v>#VALUE!</v>
      </c>
      <c r="O995" s="1">
        <f>Main!$C$28</f>
        <v>549.13290547962629</v>
      </c>
      <c r="P995" s="48" t="e" vm="1">
        <f t="shared" si="110"/>
        <v>#VALUE!</v>
      </c>
      <c r="Q995" t="e" vm="1">
        <f t="shared" si="111"/>
        <v>#VALUE!</v>
      </c>
    </row>
    <row r="996" spans="1:17">
      <c r="A996">
        <v>986</v>
      </c>
      <c r="C996" t="e" vm="2">
        <f>[1]!GenLognormal($C$9,$C$10)</f>
        <v>#VALUE!</v>
      </c>
      <c r="D996" t="e" vm="2">
        <f>[1]!GenLognormal($D$9,$D$10)</f>
        <v>#VALUE!</v>
      </c>
      <c r="E996" t="e" vm="2">
        <f>[1]!genNormal($E$9,$E$10)</f>
        <v>#VALUE!</v>
      </c>
      <c r="F996" t="e" vm="2">
        <f>[1]!GenLognormal($F$9,$F$10)</f>
        <v>#VALUE!</v>
      </c>
      <c r="G996" t="e" vm="2">
        <f>[1]!genBinomial(1,0.567)</f>
        <v>#VALUE!</v>
      </c>
      <c r="H996" s="13" t="e" vm="1">
        <f t="shared" si="105"/>
        <v>#VALUE!</v>
      </c>
      <c r="I996" s="1">
        <f>Main!$A$28</f>
        <v>546.4568794166978</v>
      </c>
      <c r="J996" s="48" t="e" vm="1">
        <f t="shared" si="106"/>
        <v>#VALUE!</v>
      </c>
      <c r="K996" t="e" vm="1">
        <f t="shared" si="107"/>
        <v>#VALUE!</v>
      </c>
      <c r="L996" s="1">
        <f>Main!$B$28</f>
        <v>543.76347110552581</v>
      </c>
      <c r="M996" s="48" t="e" vm="1">
        <f t="shared" si="108"/>
        <v>#VALUE!</v>
      </c>
      <c r="N996" t="e" vm="1">
        <f t="shared" si="109"/>
        <v>#VALUE!</v>
      </c>
      <c r="O996" s="1">
        <f>Main!$C$28</f>
        <v>549.13290547962629</v>
      </c>
      <c r="P996" s="48" t="e" vm="1">
        <f t="shared" si="110"/>
        <v>#VALUE!</v>
      </c>
      <c r="Q996" t="e" vm="1">
        <f t="shared" si="111"/>
        <v>#VALUE!</v>
      </c>
    </row>
    <row r="997" spans="1:17">
      <c r="A997">
        <v>987</v>
      </c>
      <c r="C997" t="e" vm="2">
        <f>[1]!GenLognormal($C$9,$C$10)</f>
        <v>#VALUE!</v>
      </c>
      <c r="D997" t="e" vm="2">
        <f>[1]!GenLognormal($D$9,$D$10)</f>
        <v>#VALUE!</v>
      </c>
      <c r="E997" t="e" vm="2">
        <f>[1]!genNormal($E$9,$E$10)</f>
        <v>#VALUE!</v>
      </c>
      <c r="F997" t="e" vm="2">
        <f>[1]!GenLognormal($F$9,$F$10)</f>
        <v>#VALUE!</v>
      </c>
      <c r="G997" t="e" vm="2">
        <f>[1]!genBinomial(1,0.567)</f>
        <v>#VALUE!</v>
      </c>
      <c r="H997" s="13" t="e" vm="1">
        <f t="shared" si="105"/>
        <v>#VALUE!</v>
      </c>
      <c r="I997" s="1">
        <f>Main!$A$28</f>
        <v>546.4568794166978</v>
      </c>
      <c r="J997" s="48" t="e" vm="1">
        <f t="shared" si="106"/>
        <v>#VALUE!</v>
      </c>
      <c r="K997" t="e" vm="1">
        <f t="shared" si="107"/>
        <v>#VALUE!</v>
      </c>
      <c r="L997" s="1">
        <f>Main!$B$28</f>
        <v>543.76347110552581</v>
      </c>
      <c r="M997" s="48" t="e" vm="1">
        <f t="shared" si="108"/>
        <v>#VALUE!</v>
      </c>
      <c r="N997" t="e" vm="1">
        <f t="shared" si="109"/>
        <v>#VALUE!</v>
      </c>
      <c r="O997" s="1">
        <f>Main!$C$28</f>
        <v>549.13290547962629</v>
      </c>
      <c r="P997" s="48" t="e" vm="1">
        <f t="shared" si="110"/>
        <v>#VALUE!</v>
      </c>
      <c r="Q997" t="e" vm="1">
        <f t="shared" si="111"/>
        <v>#VALUE!</v>
      </c>
    </row>
    <row r="998" spans="1:17">
      <c r="A998">
        <v>988</v>
      </c>
      <c r="C998" t="e" vm="2">
        <f>[1]!GenLognormal($C$9,$C$10)</f>
        <v>#VALUE!</v>
      </c>
      <c r="D998" t="e" vm="2">
        <f>[1]!GenLognormal($D$9,$D$10)</f>
        <v>#VALUE!</v>
      </c>
      <c r="E998" t="e" vm="2">
        <f>[1]!genNormal($E$9,$E$10)</f>
        <v>#VALUE!</v>
      </c>
      <c r="F998" t="e" vm="2">
        <f>[1]!GenLognormal($F$9,$F$10)</f>
        <v>#VALUE!</v>
      </c>
      <c r="G998" t="e" vm="2">
        <f>[1]!genBinomial(1,0.567)</f>
        <v>#VALUE!</v>
      </c>
      <c r="H998" s="13" t="e" vm="1">
        <f t="shared" si="105"/>
        <v>#VALUE!</v>
      </c>
      <c r="I998" s="1">
        <f>Main!$A$28</f>
        <v>546.4568794166978</v>
      </c>
      <c r="J998" s="48" t="e" vm="1">
        <f t="shared" si="106"/>
        <v>#VALUE!</v>
      </c>
      <c r="K998" t="e" vm="1">
        <f t="shared" si="107"/>
        <v>#VALUE!</v>
      </c>
      <c r="L998" s="1">
        <f>Main!$B$28</f>
        <v>543.76347110552581</v>
      </c>
      <c r="M998" s="48" t="e" vm="1">
        <f t="shared" si="108"/>
        <v>#VALUE!</v>
      </c>
      <c r="N998" t="e" vm="1">
        <f t="shared" si="109"/>
        <v>#VALUE!</v>
      </c>
      <c r="O998" s="1">
        <f>Main!$C$28</f>
        <v>549.13290547962629</v>
      </c>
      <c r="P998" s="48" t="e" vm="1">
        <f t="shared" si="110"/>
        <v>#VALUE!</v>
      </c>
      <c r="Q998" t="e" vm="1">
        <f t="shared" si="111"/>
        <v>#VALUE!</v>
      </c>
    </row>
    <row r="999" spans="1:17">
      <c r="A999">
        <v>989</v>
      </c>
      <c r="C999" t="e" vm="2">
        <f>[1]!GenLognormal($C$9,$C$10)</f>
        <v>#VALUE!</v>
      </c>
      <c r="D999" t="e" vm="2">
        <f>[1]!GenLognormal($D$9,$D$10)</f>
        <v>#VALUE!</v>
      </c>
      <c r="E999" t="e" vm="2">
        <f>[1]!genNormal($E$9,$E$10)</f>
        <v>#VALUE!</v>
      </c>
      <c r="F999" t="e" vm="2">
        <f>[1]!GenLognormal($F$9,$F$10)</f>
        <v>#VALUE!</v>
      </c>
      <c r="G999" t="e" vm="2">
        <f>[1]!genBinomial(1,0.567)</f>
        <v>#VALUE!</v>
      </c>
      <c r="H999" s="13" t="e" vm="1">
        <f t="shared" si="105"/>
        <v>#VALUE!</v>
      </c>
      <c r="I999" s="1">
        <f>Main!$A$28</f>
        <v>546.4568794166978</v>
      </c>
      <c r="J999" s="48" t="e" vm="1">
        <f t="shared" si="106"/>
        <v>#VALUE!</v>
      </c>
      <c r="K999" t="e" vm="1">
        <f t="shared" si="107"/>
        <v>#VALUE!</v>
      </c>
      <c r="L999" s="1">
        <f>Main!$B$28</f>
        <v>543.76347110552581</v>
      </c>
      <c r="M999" s="48" t="e" vm="1">
        <f t="shared" si="108"/>
        <v>#VALUE!</v>
      </c>
      <c r="N999" t="e" vm="1">
        <f t="shared" si="109"/>
        <v>#VALUE!</v>
      </c>
      <c r="O999" s="1">
        <f>Main!$C$28</f>
        <v>549.13290547962629</v>
      </c>
      <c r="P999" s="48" t="e" vm="1">
        <f t="shared" si="110"/>
        <v>#VALUE!</v>
      </c>
      <c r="Q999" t="e" vm="1">
        <f t="shared" si="111"/>
        <v>#VALUE!</v>
      </c>
    </row>
    <row r="1000" spans="1:17">
      <c r="A1000">
        <v>990</v>
      </c>
      <c r="C1000" t="e" vm="2">
        <f>[1]!GenLognormal($C$9,$C$10)</f>
        <v>#VALUE!</v>
      </c>
      <c r="D1000" t="e" vm="2">
        <f>[1]!GenLognormal($D$9,$D$10)</f>
        <v>#VALUE!</v>
      </c>
      <c r="E1000" t="e" vm="2">
        <f>[1]!genNormal($E$9,$E$10)</f>
        <v>#VALUE!</v>
      </c>
      <c r="F1000" t="e" vm="2">
        <f>[1]!GenLognormal($F$9,$F$10)</f>
        <v>#VALUE!</v>
      </c>
      <c r="G1000" t="e" vm="2">
        <f>[1]!genBinomial(1,0.567)</f>
        <v>#VALUE!</v>
      </c>
      <c r="H1000" s="13" t="e" vm="1">
        <f t="shared" si="105"/>
        <v>#VALUE!</v>
      </c>
      <c r="I1000" s="1">
        <f>Main!$A$28</f>
        <v>546.4568794166978</v>
      </c>
      <c r="J1000" s="48" t="e" vm="1">
        <f t="shared" si="106"/>
        <v>#VALUE!</v>
      </c>
      <c r="K1000" t="e" vm="1">
        <f t="shared" si="107"/>
        <v>#VALUE!</v>
      </c>
      <c r="L1000" s="1">
        <f>Main!$B$28</f>
        <v>543.76347110552581</v>
      </c>
      <c r="M1000" s="48" t="e" vm="1">
        <f t="shared" si="108"/>
        <v>#VALUE!</v>
      </c>
      <c r="N1000" t="e" vm="1">
        <f t="shared" si="109"/>
        <v>#VALUE!</v>
      </c>
      <c r="O1000" s="1">
        <f>Main!$C$28</f>
        <v>549.13290547962629</v>
      </c>
      <c r="P1000" s="48" t="e" vm="1">
        <f t="shared" si="110"/>
        <v>#VALUE!</v>
      </c>
      <c r="Q1000" t="e" vm="1">
        <f t="shared" si="111"/>
        <v>#VALUE!</v>
      </c>
    </row>
    <row r="1001" spans="1:17">
      <c r="A1001">
        <v>991</v>
      </c>
      <c r="C1001" t="e" vm="2">
        <f>[1]!GenLognormal($C$9,$C$10)</f>
        <v>#VALUE!</v>
      </c>
      <c r="D1001" t="e" vm="2">
        <f>[1]!GenLognormal($D$9,$D$10)</f>
        <v>#VALUE!</v>
      </c>
      <c r="E1001" t="e" vm="2">
        <f>[1]!genNormal($E$9,$E$10)</f>
        <v>#VALUE!</v>
      </c>
      <c r="F1001" t="e" vm="2">
        <f>[1]!GenLognormal($F$9,$F$10)</f>
        <v>#VALUE!</v>
      </c>
      <c r="G1001" t="e" vm="2">
        <f>[1]!genBinomial(1,0.567)</f>
        <v>#VALUE!</v>
      </c>
      <c r="H1001" s="13" t="e" vm="1">
        <f t="shared" si="105"/>
        <v>#VALUE!</v>
      </c>
      <c r="I1001" s="1">
        <f>Main!$A$28</f>
        <v>546.4568794166978</v>
      </c>
      <c r="J1001" s="48" t="e" vm="1">
        <f t="shared" si="106"/>
        <v>#VALUE!</v>
      </c>
      <c r="K1001" t="e" vm="1">
        <f t="shared" si="107"/>
        <v>#VALUE!</v>
      </c>
      <c r="L1001" s="1">
        <f>Main!$B$28</f>
        <v>543.76347110552581</v>
      </c>
      <c r="M1001" s="48" t="e" vm="1">
        <f t="shared" si="108"/>
        <v>#VALUE!</v>
      </c>
      <c r="N1001" t="e" vm="1">
        <f t="shared" si="109"/>
        <v>#VALUE!</v>
      </c>
      <c r="O1001" s="1">
        <f>Main!$C$28</f>
        <v>549.13290547962629</v>
      </c>
      <c r="P1001" s="48" t="e" vm="1">
        <f t="shared" si="110"/>
        <v>#VALUE!</v>
      </c>
      <c r="Q1001" t="e" vm="1">
        <f t="shared" si="111"/>
        <v>#VALUE!</v>
      </c>
    </row>
    <row r="1002" spans="1:17">
      <c r="A1002">
        <v>992</v>
      </c>
      <c r="C1002" t="e" vm="2">
        <f>[1]!GenLognormal($C$9,$C$10)</f>
        <v>#VALUE!</v>
      </c>
      <c r="D1002" t="e" vm="2">
        <f>[1]!GenLognormal($D$9,$D$10)</f>
        <v>#VALUE!</v>
      </c>
      <c r="E1002" t="e" vm="2">
        <f>[1]!genNormal($E$9,$E$10)</f>
        <v>#VALUE!</v>
      </c>
      <c r="F1002" t="e" vm="2">
        <f>[1]!GenLognormal($F$9,$F$10)</f>
        <v>#VALUE!</v>
      </c>
      <c r="G1002" t="e" vm="2">
        <f>[1]!genBinomial(1,0.567)</f>
        <v>#VALUE!</v>
      </c>
      <c r="H1002" s="13" t="e" vm="1">
        <f t="shared" si="105"/>
        <v>#VALUE!</v>
      </c>
      <c r="I1002" s="1">
        <f>Main!$A$28</f>
        <v>546.4568794166978</v>
      </c>
      <c r="J1002" s="48" t="e" vm="1">
        <f t="shared" si="106"/>
        <v>#VALUE!</v>
      </c>
      <c r="K1002" t="e" vm="1">
        <f t="shared" si="107"/>
        <v>#VALUE!</v>
      </c>
      <c r="L1002" s="1">
        <f>Main!$B$28</f>
        <v>543.76347110552581</v>
      </c>
      <c r="M1002" s="48" t="e" vm="1">
        <f t="shared" si="108"/>
        <v>#VALUE!</v>
      </c>
      <c r="N1002" t="e" vm="1">
        <f t="shared" si="109"/>
        <v>#VALUE!</v>
      </c>
      <c r="O1002" s="1">
        <f>Main!$C$28</f>
        <v>549.13290547962629</v>
      </c>
      <c r="P1002" s="48" t="e" vm="1">
        <f t="shared" si="110"/>
        <v>#VALUE!</v>
      </c>
      <c r="Q1002" t="e" vm="1">
        <f t="shared" si="111"/>
        <v>#VALUE!</v>
      </c>
    </row>
    <row r="1003" spans="1:17">
      <c r="A1003">
        <v>993</v>
      </c>
      <c r="C1003" t="e" vm="2">
        <f>[1]!GenLognormal($C$9,$C$10)</f>
        <v>#VALUE!</v>
      </c>
      <c r="D1003" t="e" vm="2">
        <f>[1]!GenLognormal($D$9,$D$10)</f>
        <v>#VALUE!</v>
      </c>
      <c r="E1003" t="e" vm="2">
        <f>[1]!genNormal($E$9,$E$10)</f>
        <v>#VALUE!</v>
      </c>
      <c r="F1003" t="e" vm="2">
        <f>[1]!GenLognormal($F$9,$F$10)</f>
        <v>#VALUE!</v>
      </c>
      <c r="G1003" t="e" vm="2">
        <f>[1]!genBinomial(1,0.567)</f>
        <v>#VALUE!</v>
      </c>
      <c r="H1003" s="13" t="e" vm="1">
        <f t="shared" si="105"/>
        <v>#VALUE!</v>
      </c>
      <c r="I1003" s="1">
        <f>Main!$A$28</f>
        <v>546.4568794166978</v>
      </c>
      <c r="J1003" s="48" t="e" vm="1">
        <f t="shared" si="106"/>
        <v>#VALUE!</v>
      </c>
      <c r="K1003" t="e" vm="1">
        <f t="shared" si="107"/>
        <v>#VALUE!</v>
      </c>
      <c r="L1003" s="1">
        <f>Main!$B$28</f>
        <v>543.76347110552581</v>
      </c>
      <c r="M1003" s="48" t="e" vm="1">
        <f t="shared" si="108"/>
        <v>#VALUE!</v>
      </c>
      <c r="N1003" t="e" vm="1">
        <f t="shared" si="109"/>
        <v>#VALUE!</v>
      </c>
      <c r="O1003" s="1">
        <f>Main!$C$28</f>
        <v>549.13290547962629</v>
      </c>
      <c r="P1003" s="48" t="e" vm="1">
        <f t="shared" si="110"/>
        <v>#VALUE!</v>
      </c>
      <c r="Q1003" t="e" vm="1">
        <f t="shared" si="111"/>
        <v>#VALUE!</v>
      </c>
    </row>
    <row r="1004" spans="1:17">
      <c r="A1004">
        <v>994</v>
      </c>
      <c r="C1004" t="e" vm="2">
        <f>[1]!GenLognormal($C$9,$C$10)</f>
        <v>#VALUE!</v>
      </c>
      <c r="D1004" t="e" vm="2">
        <f>[1]!GenLognormal($D$9,$D$10)</f>
        <v>#VALUE!</v>
      </c>
      <c r="E1004" t="e" vm="2">
        <f>[1]!genNormal($E$9,$E$10)</f>
        <v>#VALUE!</v>
      </c>
      <c r="F1004" t="e" vm="2">
        <f>[1]!GenLognormal($F$9,$F$10)</f>
        <v>#VALUE!</v>
      </c>
      <c r="G1004" t="e" vm="2">
        <f>[1]!genBinomial(1,0.567)</f>
        <v>#VALUE!</v>
      </c>
      <c r="H1004" s="13" t="e" vm="1">
        <f t="shared" si="105"/>
        <v>#VALUE!</v>
      </c>
      <c r="I1004" s="1">
        <f>Main!$A$28</f>
        <v>546.4568794166978</v>
      </c>
      <c r="J1004" s="48" t="e" vm="1">
        <f t="shared" si="106"/>
        <v>#VALUE!</v>
      </c>
      <c r="K1004" t="e" vm="1">
        <f t="shared" si="107"/>
        <v>#VALUE!</v>
      </c>
      <c r="L1004" s="1">
        <f>Main!$B$28</f>
        <v>543.76347110552581</v>
      </c>
      <c r="M1004" s="48" t="e" vm="1">
        <f t="shared" si="108"/>
        <v>#VALUE!</v>
      </c>
      <c r="N1004" t="e" vm="1">
        <f t="shared" si="109"/>
        <v>#VALUE!</v>
      </c>
      <c r="O1004" s="1">
        <f>Main!$C$28</f>
        <v>549.13290547962629</v>
      </c>
      <c r="P1004" s="48" t="e" vm="1">
        <f t="shared" si="110"/>
        <v>#VALUE!</v>
      </c>
      <c r="Q1004" t="e" vm="1">
        <f t="shared" si="111"/>
        <v>#VALUE!</v>
      </c>
    </row>
    <row r="1005" spans="1:17">
      <c r="A1005">
        <v>995</v>
      </c>
      <c r="C1005" t="e" vm="2">
        <f>[1]!GenLognormal($C$9,$C$10)</f>
        <v>#VALUE!</v>
      </c>
      <c r="D1005" t="e" vm="2">
        <f>[1]!GenLognormal($D$9,$D$10)</f>
        <v>#VALUE!</v>
      </c>
      <c r="E1005" t="e" vm="2">
        <f>[1]!genNormal($E$9,$E$10)</f>
        <v>#VALUE!</v>
      </c>
      <c r="F1005" t="e" vm="2">
        <f>[1]!GenLognormal($F$9,$F$10)</f>
        <v>#VALUE!</v>
      </c>
      <c r="G1005" t="e" vm="2">
        <f>[1]!genBinomial(1,0.567)</f>
        <v>#VALUE!</v>
      </c>
      <c r="H1005" s="13" t="e" vm="1">
        <f t="shared" si="105"/>
        <v>#VALUE!</v>
      </c>
      <c r="I1005" s="1">
        <f>Main!$A$28</f>
        <v>546.4568794166978</v>
      </c>
      <c r="J1005" s="48" t="e" vm="1">
        <f t="shared" si="106"/>
        <v>#VALUE!</v>
      </c>
      <c r="K1005" t="e" vm="1">
        <f t="shared" si="107"/>
        <v>#VALUE!</v>
      </c>
      <c r="L1005" s="1">
        <f>Main!$B$28</f>
        <v>543.76347110552581</v>
      </c>
      <c r="M1005" s="48" t="e" vm="1">
        <f t="shared" si="108"/>
        <v>#VALUE!</v>
      </c>
      <c r="N1005" t="e" vm="1">
        <f t="shared" si="109"/>
        <v>#VALUE!</v>
      </c>
      <c r="O1005" s="1">
        <f>Main!$C$28</f>
        <v>549.13290547962629</v>
      </c>
      <c r="P1005" s="48" t="e" vm="1">
        <f t="shared" si="110"/>
        <v>#VALUE!</v>
      </c>
      <c r="Q1005" t="e" vm="1">
        <f t="shared" si="111"/>
        <v>#VALUE!</v>
      </c>
    </row>
    <row r="1006" spans="1:17">
      <c r="A1006">
        <v>996</v>
      </c>
      <c r="C1006" t="e" vm="2">
        <f>[1]!GenLognormal($C$9,$C$10)</f>
        <v>#VALUE!</v>
      </c>
      <c r="D1006" t="e" vm="2">
        <f>[1]!GenLognormal($D$9,$D$10)</f>
        <v>#VALUE!</v>
      </c>
      <c r="E1006" t="e" vm="2">
        <f>[1]!genNormal($E$9,$E$10)</f>
        <v>#VALUE!</v>
      </c>
      <c r="F1006" t="e" vm="2">
        <f>[1]!GenLognormal($F$9,$F$10)</f>
        <v>#VALUE!</v>
      </c>
      <c r="G1006" t="e" vm="2">
        <f>[1]!genBinomial(1,0.567)</f>
        <v>#VALUE!</v>
      </c>
      <c r="H1006" s="13" t="e" vm="1">
        <f t="shared" si="105"/>
        <v>#VALUE!</v>
      </c>
      <c r="I1006" s="1">
        <f>Main!$A$28</f>
        <v>546.4568794166978</v>
      </c>
      <c r="J1006" s="48" t="e" vm="1">
        <f t="shared" si="106"/>
        <v>#VALUE!</v>
      </c>
      <c r="K1006" t="e" vm="1">
        <f t="shared" si="107"/>
        <v>#VALUE!</v>
      </c>
      <c r="L1006" s="1">
        <f>Main!$B$28</f>
        <v>543.76347110552581</v>
      </c>
      <c r="M1006" s="48" t="e" vm="1">
        <f t="shared" si="108"/>
        <v>#VALUE!</v>
      </c>
      <c r="N1006" t="e" vm="1">
        <f t="shared" si="109"/>
        <v>#VALUE!</v>
      </c>
      <c r="O1006" s="1">
        <f>Main!$C$28</f>
        <v>549.13290547962629</v>
      </c>
      <c r="P1006" s="48" t="e" vm="1">
        <f t="shared" si="110"/>
        <v>#VALUE!</v>
      </c>
      <c r="Q1006" t="e" vm="1">
        <f t="shared" si="111"/>
        <v>#VALUE!</v>
      </c>
    </row>
    <row r="1007" spans="1:17">
      <c r="A1007">
        <v>997</v>
      </c>
      <c r="C1007" t="e" vm="2">
        <f>[1]!GenLognormal($C$9,$C$10)</f>
        <v>#VALUE!</v>
      </c>
      <c r="D1007" t="e" vm="2">
        <f>[1]!GenLognormal($D$9,$D$10)</f>
        <v>#VALUE!</v>
      </c>
      <c r="E1007" t="e" vm="2">
        <f>[1]!genNormal($E$9,$E$10)</f>
        <v>#VALUE!</v>
      </c>
      <c r="F1007" t="e" vm="2">
        <f>[1]!GenLognormal($F$9,$F$10)</f>
        <v>#VALUE!</v>
      </c>
      <c r="G1007" t="e" vm="2">
        <f>[1]!genBinomial(1,0.567)</f>
        <v>#VALUE!</v>
      </c>
      <c r="H1007" s="13" t="e" vm="1">
        <f t="shared" si="105"/>
        <v>#VALUE!</v>
      </c>
      <c r="I1007" s="1">
        <f>Main!$A$28</f>
        <v>546.4568794166978</v>
      </c>
      <c r="J1007" s="48" t="e" vm="1">
        <f t="shared" si="106"/>
        <v>#VALUE!</v>
      </c>
      <c r="K1007" t="e" vm="1">
        <f t="shared" si="107"/>
        <v>#VALUE!</v>
      </c>
      <c r="L1007" s="1">
        <f>Main!$B$28</f>
        <v>543.76347110552581</v>
      </c>
      <c r="M1007" s="48" t="e" vm="1">
        <f t="shared" si="108"/>
        <v>#VALUE!</v>
      </c>
      <c r="N1007" t="e" vm="1">
        <f t="shared" si="109"/>
        <v>#VALUE!</v>
      </c>
      <c r="O1007" s="1">
        <f>Main!$C$28</f>
        <v>549.13290547962629</v>
      </c>
      <c r="P1007" s="48" t="e" vm="1">
        <f t="shared" si="110"/>
        <v>#VALUE!</v>
      </c>
      <c r="Q1007" t="e" vm="1">
        <f t="shared" si="111"/>
        <v>#VALUE!</v>
      </c>
    </row>
    <row r="1008" spans="1:17">
      <c r="A1008">
        <v>998</v>
      </c>
      <c r="C1008" t="e" vm="2">
        <f>[1]!GenLognormal($C$9,$C$10)</f>
        <v>#VALUE!</v>
      </c>
      <c r="D1008" t="e" vm="2">
        <f>[1]!GenLognormal($D$9,$D$10)</f>
        <v>#VALUE!</v>
      </c>
      <c r="E1008" t="e" vm="2">
        <f>[1]!genNormal($E$9,$E$10)</f>
        <v>#VALUE!</v>
      </c>
      <c r="F1008" t="e" vm="2">
        <f>[1]!GenLognormal($F$9,$F$10)</f>
        <v>#VALUE!</v>
      </c>
      <c r="G1008" t="e" vm="2">
        <f>[1]!genBinomial(1,0.567)</f>
        <v>#VALUE!</v>
      </c>
      <c r="H1008" s="13" t="e" vm="1">
        <f t="shared" si="105"/>
        <v>#VALUE!</v>
      </c>
      <c r="I1008" s="1">
        <f>Main!$A$28</f>
        <v>546.4568794166978</v>
      </c>
      <c r="J1008" s="48" t="e" vm="1">
        <f t="shared" si="106"/>
        <v>#VALUE!</v>
      </c>
      <c r="K1008" t="e" vm="1">
        <f t="shared" si="107"/>
        <v>#VALUE!</v>
      </c>
      <c r="L1008" s="1">
        <f>Main!$B$28</f>
        <v>543.76347110552581</v>
      </c>
      <c r="M1008" s="48" t="e" vm="1">
        <f t="shared" si="108"/>
        <v>#VALUE!</v>
      </c>
      <c r="N1008" t="e" vm="1">
        <f t="shared" si="109"/>
        <v>#VALUE!</v>
      </c>
      <c r="O1008" s="1">
        <f>Main!$C$28</f>
        <v>549.13290547962629</v>
      </c>
      <c r="P1008" s="48" t="e" vm="1">
        <f t="shared" si="110"/>
        <v>#VALUE!</v>
      </c>
      <c r="Q1008" t="e" vm="1">
        <f t="shared" si="111"/>
        <v>#VALUE!</v>
      </c>
    </row>
    <row r="1009" spans="1:17">
      <c r="A1009">
        <v>999</v>
      </c>
      <c r="C1009" t="e" vm="2">
        <f>[1]!GenLognormal($C$9,$C$10)</f>
        <v>#VALUE!</v>
      </c>
      <c r="D1009" t="e" vm="2">
        <f>[1]!GenLognormal($D$9,$D$10)</f>
        <v>#VALUE!</v>
      </c>
      <c r="E1009" t="e" vm="2">
        <f>[1]!genNormal($E$9,$E$10)</f>
        <v>#VALUE!</v>
      </c>
      <c r="F1009" t="e" vm="2">
        <f>[1]!GenLognormal($F$9,$F$10)</f>
        <v>#VALUE!</v>
      </c>
      <c r="G1009" t="e" vm="2">
        <f>[1]!genBinomial(1,0.567)</f>
        <v>#VALUE!</v>
      </c>
      <c r="H1009" s="13" t="e" vm="1">
        <f t="shared" si="105"/>
        <v>#VALUE!</v>
      </c>
      <c r="I1009" s="1">
        <f>Main!$A$28</f>
        <v>546.4568794166978</v>
      </c>
      <c r="J1009" s="48" t="e" vm="1">
        <f t="shared" si="106"/>
        <v>#VALUE!</v>
      </c>
      <c r="K1009" t="e" vm="1">
        <f t="shared" si="107"/>
        <v>#VALUE!</v>
      </c>
      <c r="L1009" s="1">
        <f>Main!$B$28</f>
        <v>543.76347110552581</v>
      </c>
      <c r="M1009" s="48" t="e" vm="1">
        <f t="shared" si="108"/>
        <v>#VALUE!</v>
      </c>
      <c r="N1009" t="e" vm="1">
        <f t="shared" si="109"/>
        <v>#VALUE!</v>
      </c>
      <c r="O1009" s="1">
        <f>Main!$C$28</f>
        <v>549.13290547962629</v>
      </c>
      <c r="P1009" s="48" t="e" vm="1">
        <f t="shared" si="110"/>
        <v>#VALUE!</v>
      </c>
      <c r="Q1009" t="e" vm="1">
        <f t="shared" si="111"/>
        <v>#VALUE!</v>
      </c>
    </row>
    <row r="1010" spans="1:17">
      <c r="A1010">
        <v>1000</v>
      </c>
      <c r="C1010" t="e" vm="2">
        <f>[1]!GenLognormal($C$9,$C$10)</f>
        <v>#VALUE!</v>
      </c>
      <c r="D1010" t="e" vm="2">
        <f>[1]!GenLognormal($D$9,$D$10)</f>
        <v>#VALUE!</v>
      </c>
      <c r="E1010" t="e" vm="2">
        <f>[1]!genNormal($E$9,$E$10)</f>
        <v>#VALUE!</v>
      </c>
      <c r="F1010" t="e" vm="2">
        <f>[1]!GenLognormal($F$9,$F$10)</f>
        <v>#VALUE!</v>
      </c>
      <c r="G1010" t="e" vm="2">
        <f>[1]!genBinomial(1,0.567)</f>
        <v>#VALUE!</v>
      </c>
      <c r="H1010" s="13" t="e" vm="1">
        <f t="shared" si="105"/>
        <v>#VALUE!</v>
      </c>
      <c r="I1010" s="1">
        <f>Main!$A$28</f>
        <v>546.4568794166978</v>
      </c>
      <c r="J1010" s="48" t="e" vm="1">
        <f t="shared" si="106"/>
        <v>#VALUE!</v>
      </c>
      <c r="K1010" t="e" vm="1">
        <f t="shared" si="107"/>
        <v>#VALUE!</v>
      </c>
      <c r="L1010" s="1">
        <f>Main!$B$28</f>
        <v>543.76347110552581</v>
      </c>
      <c r="M1010" s="48" t="e" vm="1">
        <f t="shared" si="108"/>
        <v>#VALUE!</v>
      </c>
      <c r="N1010" t="e" vm="1">
        <f t="shared" si="109"/>
        <v>#VALUE!</v>
      </c>
      <c r="O1010" s="1">
        <f>Main!$C$28</f>
        <v>549.13290547962629</v>
      </c>
      <c r="P1010" s="48" t="e" vm="1">
        <f t="shared" si="110"/>
        <v>#VALUE!</v>
      </c>
      <c r="Q1010" t="e" vm="1">
        <f t="shared" si="111"/>
        <v>#VALUE!</v>
      </c>
    </row>
  </sheetData>
  <mergeCells count="4">
    <mergeCell ref="I5:K5"/>
    <mergeCell ref="L5:N5"/>
    <mergeCell ref="O5:Q5"/>
    <mergeCell ref="S7:T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3"/>
  <sheetViews>
    <sheetView workbookViewId="0">
      <selection sqref="A1:XFD1048576"/>
    </sheetView>
  </sheetViews>
  <sheetFormatPr defaultRowHeight="14.45"/>
  <cols>
    <col min="1" max="1" width="18" bestFit="1" customWidth="1"/>
    <col min="2" max="2" width="20.285156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6.5703125" bestFit="1" customWidth="1"/>
  </cols>
  <sheetData>
    <row r="1" spans="1:16">
      <c r="A1" s="70" t="s">
        <v>101</v>
      </c>
      <c r="B1" s="71"/>
    </row>
    <row r="3" spans="1:16">
      <c r="A3" s="12" t="s">
        <v>102</v>
      </c>
      <c r="B3" s="3" t="s">
        <v>103</v>
      </c>
      <c r="C3" s="12" t="s">
        <v>104</v>
      </c>
      <c r="D3" t="s">
        <v>105</v>
      </c>
    </row>
    <row r="4" spans="1:16">
      <c r="B4" s="3"/>
      <c r="C4" s="12" t="s">
        <v>106</v>
      </c>
      <c r="D4" t="s">
        <v>107</v>
      </c>
    </row>
    <row r="5" spans="1:16">
      <c r="A5" s="12" t="s">
        <v>108</v>
      </c>
      <c r="B5" s="51">
        <v>42639</v>
      </c>
      <c r="C5" s="12" t="s">
        <v>109</v>
      </c>
      <c r="D5">
        <v>43059.609375</v>
      </c>
    </row>
    <row r="6" spans="1:16">
      <c r="A6" s="12" t="s">
        <v>110</v>
      </c>
      <c r="B6" s="52">
        <v>0.49836805555555558</v>
      </c>
    </row>
    <row r="7" spans="1:16">
      <c r="A7" s="12" t="s">
        <v>111</v>
      </c>
      <c r="B7" s="53">
        <v>5.6481481481481478E-3</v>
      </c>
    </row>
    <row r="8" spans="1:16">
      <c r="A8" s="12" t="s">
        <v>112</v>
      </c>
      <c r="B8" s="3">
        <v>1</v>
      </c>
    </row>
    <row r="9" spans="1:16">
      <c r="A9" s="12" t="s">
        <v>113</v>
      </c>
      <c r="B9" s="3">
        <v>1000</v>
      </c>
    </row>
    <row r="10" spans="1:16">
      <c r="F10" s="54" t="s">
        <v>114</v>
      </c>
    </row>
    <row r="11" spans="1:16" ht="28.9">
      <c r="A11" s="12" t="s">
        <v>115</v>
      </c>
      <c r="B11" s="12" t="s">
        <v>116</v>
      </c>
      <c r="C11" s="12" t="s">
        <v>117</v>
      </c>
      <c r="D11" s="12" t="s">
        <v>3</v>
      </c>
      <c r="E11" s="56" t="s">
        <v>118</v>
      </c>
      <c r="F11" s="57">
        <v>0</v>
      </c>
      <c r="G11" s="57">
        <v>0.01</v>
      </c>
      <c r="H11" s="57">
        <v>0.05</v>
      </c>
      <c r="I11" s="57">
        <v>0.1</v>
      </c>
      <c r="J11" s="57">
        <v>0.25</v>
      </c>
      <c r="K11" s="57">
        <v>0.5</v>
      </c>
      <c r="L11" s="57">
        <v>0.75</v>
      </c>
      <c r="M11" s="57">
        <v>0.9</v>
      </c>
      <c r="N11" s="57">
        <v>0.95</v>
      </c>
      <c r="O11" s="57">
        <v>0.99</v>
      </c>
      <c r="P11" s="57">
        <v>1</v>
      </c>
    </row>
    <row r="12" spans="1:16">
      <c r="A12" s="55" t="s">
        <v>119</v>
      </c>
      <c r="B12">
        <v>1</v>
      </c>
      <c r="C12">
        <v>1000</v>
      </c>
      <c r="D12" s="13">
        <v>1.9408640418615761</v>
      </c>
      <c r="E12" s="13">
        <v>7.5998519939145092E-3</v>
      </c>
      <c r="F12" s="13">
        <v>1.9166177011514205</v>
      </c>
      <c r="G12" s="13">
        <v>1.9240959927315413</v>
      </c>
      <c r="H12" s="13">
        <v>1.9285048029191789</v>
      </c>
      <c r="I12" s="13">
        <v>1.931414223603418</v>
      </c>
      <c r="J12" s="13">
        <v>1.9358194721851036</v>
      </c>
      <c r="K12" s="13">
        <v>1.9408296829179816</v>
      </c>
      <c r="L12" s="13">
        <v>1.9462479186102937</v>
      </c>
      <c r="M12" s="13">
        <v>1.9502762652632473</v>
      </c>
      <c r="N12" s="13">
        <v>1.9532269058015759</v>
      </c>
      <c r="O12" s="13">
        <v>1.9582645509483765</v>
      </c>
      <c r="P12" s="13">
        <v>1.9822506656054044</v>
      </c>
    </row>
    <row r="13" spans="1:16">
      <c r="A13" s="55" t="s">
        <v>120</v>
      </c>
      <c r="B13">
        <v>1</v>
      </c>
      <c r="C13">
        <v>1000</v>
      </c>
      <c r="D13" s="13">
        <v>1.9626125515580173</v>
      </c>
      <c r="E13" s="13">
        <v>7.6850127530531378E-3</v>
      </c>
      <c r="F13" s="13">
        <v>1.9380945165072674</v>
      </c>
      <c r="G13" s="13">
        <v>1.9456566066912235</v>
      </c>
      <c r="H13" s="13">
        <v>1.9501148201595933</v>
      </c>
      <c r="I13" s="13">
        <v>1.9530568425936696</v>
      </c>
      <c r="J13" s="13">
        <v>1.9575114545462158</v>
      </c>
      <c r="K13" s="13">
        <v>1.9625778076024891</v>
      </c>
      <c r="L13" s="13">
        <v>1.9680567577750256</v>
      </c>
      <c r="M13" s="13">
        <v>1.9721302443936619</v>
      </c>
      <c r="N13" s="13">
        <v>1.9751139485742506</v>
      </c>
      <c r="O13" s="13">
        <v>1.9802080434630023</v>
      </c>
      <c r="P13" s="13">
        <v>2.0044629364764495</v>
      </c>
    </row>
    <row r="14" spans="1:16">
      <c r="A14" s="55" t="s">
        <v>121</v>
      </c>
      <c r="B14">
        <v>1</v>
      </c>
      <c r="C14">
        <v>1000</v>
      </c>
      <c r="D14" s="13">
        <v>1.9517632734701307</v>
      </c>
      <c r="E14" s="13">
        <v>7.6425301751571794E-3</v>
      </c>
      <c r="F14" s="13">
        <v>1.9273807735662538</v>
      </c>
      <c r="G14" s="13">
        <v>1.9349010606855859</v>
      </c>
      <c r="H14" s="13">
        <v>1.9393346292500682</v>
      </c>
      <c r="I14" s="13">
        <v>1.9422603882502343</v>
      </c>
      <c r="J14" s="13">
        <v>1.9466903752079934</v>
      </c>
      <c r="K14" s="13">
        <v>1.951728721578406</v>
      </c>
      <c r="L14" s="13">
        <v>1.9571773842374942</v>
      </c>
      <c r="M14" s="13">
        <v>1.9612283527136296</v>
      </c>
      <c r="N14" s="13">
        <v>1.9641955630445476</v>
      </c>
      <c r="O14" s="13">
        <v>1.9692614978912117</v>
      </c>
      <c r="P14" s="13">
        <v>1.9933823104010511</v>
      </c>
    </row>
    <row r="15" spans="1:16">
      <c r="A15" s="55" t="s">
        <v>122</v>
      </c>
      <c r="B15">
        <v>1</v>
      </c>
      <c r="C15">
        <v>1000</v>
      </c>
      <c r="D15" s="13">
        <v>4.1251645937637527</v>
      </c>
      <c r="E15" s="13">
        <v>1.6470134778108797E-2</v>
      </c>
      <c r="F15" s="13">
        <v>4.0697188015094943</v>
      </c>
      <c r="G15" s="13">
        <v>4.0894925213908957</v>
      </c>
      <c r="H15" s="13">
        <v>4.0989031751489335</v>
      </c>
      <c r="I15" s="13">
        <v>4.1046780104308898</v>
      </c>
      <c r="J15" s="13">
        <v>4.1143013775463935</v>
      </c>
      <c r="K15" s="13">
        <v>4.1243706699107587</v>
      </c>
      <c r="L15" s="13">
        <v>4.135370819011535</v>
      </c>
      <c r="M15" s="13">
        <v>4.1465327569091484</v>
      </c>
      <c r="N15" s="13">
        <v>4.1542490225564306</v>
      </c>
      <c r="O15" s="13">
        <v>4.1638007339748837</v>
      </c>
      <c r="P15" s="13">
        <v>4.1786222064781064</v>
      </c>
    </row>
    <row r="16" spans="1:16">
      <c r="A16" s="55" t="s">
        <v>123</v>
      </c>
      <c r="B16">
        <v>1</v>
      </c>
      <c r="C16">
        <v>1000</v>
      </c>
      <c r="D16" s="13">
        <v>4.12653301356168</v>
      </c>
      <c r="E16" s="13">
        <v>1.6475598334226103E-2</v>
      </c>
      <c r="F16" s="13">
        <v>4.0710688285577374</v>
      </c>
      <c r="G16" s="13">
        <v>4.090849107874325</v>
      </c>
      <c r="H16" s="13">
        <v>4.100262883380501</v>
      </c>
      <c r="I16" s="13">
        <v>4.1060396343190879</v>
      </c>
      <c r="J16" s="13">
        <v>4.1156661937450618</v>
      </c>
      <c r="K16" s="13">
        <v>4.1257388263443939</v>
      </c>
      <c r="L16" s="13">
        <v>4.1367426244684848</v>
      </c>
      <c r="M16" s="13">
        <v>4.1479082650587955</v>
      </c>
      <c r="N16" s="13">
        <v>4.1556270903835069</v>
      </c>
      <c r="O16" s="13">
        <v>4.1651819703424344</v>
      </c>
      <c r="P16" s="13">
        <v>4.1800083594970898</v>
      </c>
    </row>
    <row r="17" spans="1:16">
      <c r="A17" s="55" t="s">
        <v>124</v>
      </c>
      <c r="B17">
        <v>1</v>
      </c>
      <c r="C17">
        <v>1000</v>
      </c>
      <c r="D17" s="13">
        <v>4.1258362280767926</v>
      </c>
      <c r="E17" s="13">
        <v>1.6472816346516553E-2</v>
      </c>
      <c r="F17" s="13">
        <v>4.0703814084744794</v>
      </c>
      <c r="G17" s="13">
        <v>4.090158347793186</v>
      </c>
      <c r="H17" s="13">
        <v>4.099570533736868</v>
      </c>
      <c r="I17" s="13">
        <v>4.1053463092425178</v>
      </c>
      <c r="J17" s="13">
        <v>4.1149712431763659</v>
      </c>
      <c r="K17" s="13">
        <v>4.1250421749619299</v>
      </c>
      <c r="L17" s="13">
        <v>4.1360441150403515</v>
      </c>
      <c r="M17" s="13">
        <v>4.1472078702570858</v>
      </c>
      <c r="N17" s="13">
        <v>4.1549253922200116</v>
      </c>
      <c r="O17" s="13">
        <v>4.1644786587902551</v>
      </c>
      <c r="P17" s="13">
        <v>4.1793025444358607</v>
      </c>
    </row>
    <row r="18" spans="1:16">
      <c r="A18" s="55" t="s">
        <v>125</v>
      </c>
      <c r="B18">
        <v>1</v>
      </c>
      <c r="C18">
        <v>1000</v>
      </c>
      <c r="D18" s="13">
        <v>7.3016701412752152</v>
      </c>
      <c r="E18" s="13">
        <v>2.9181188870268701E-2</v>
      </c>
      <c r="F18" s="13">
        <v>7.2058300726760036</v>
      </c>
      <c r="G18" s="13">
        <v>7.238492940820568</v>
      </c>
      <c r="H18" s="13">
        <v>7.2554885296197122</v>
      </c>
      <c r="I18" s="13">
        <v>7.2655561012964869</v>
      </c>
      <c r="J18" s="13">
        <v>7.2822144067768937</v>
      </c>
      <c r="K18" s="13">
        <v>7.3010890023713184</v>
      </c>
      <c r="L18" s="13">
        <v>7.3195827380598883</v>
      </c>
      <c r="M18" s="13">
        <v>7.3383383601970271</v>
      </c>
      <c r="N18" s="13">
        <v>7.3514754461150984</v>
      </c>
      <c r="O18" s="13">
        <v>7.3748841858516503</v>
      </c>
      <c r="P18" s="13">
        <v>7.4099113556398217</v>
      </c>
    </row>
    <row r="19" spans="1:16">
      <c r="A19" s="55" t="s">
        <v>126</v>
      </c>
      <c r="B19">
        <v>1</v>
      </c>
      <c r="C19">
        <v>1000</v>
      </c>
      <c r="D19" s="13">
        <v>7.2939875166203763</v>
      </c>
      <c r="E19" s="13">
        <v>2.9150485193040344E-2</v>
      </c>
      <c r="F19" s="13">
        <v>7.1982482884124162</v>
      </c>
      <c r="G19" s="13">
        <v>7.2308767895490087</v>
      </c>
      <c r="H19" s="13">
        <v>7.2478544960380615</v>
      </c>
      <c r="I19" s="13">
        <v>7.2579114748815705</v>
      </c>
      <c r="J19" s="13">
        <v>7.2745522529325122</v>
      </c>
      <c r="K19" s="13">
        <v>7.2934069891754936</v>
      </c>
      <c r="L19" s="13">
        <v>7.3118812662433745</v>
      </c>
      <c r="M19" s="13">
        <v>7.3306171542097971</v>
      </c>
      <c r="N19" s="13">
        <v>7.3437404176327075</v>
      </c>
      <c r="O19" s="13">
        <v>7.3671245273109971</v>
      </c>
      <c r="P19" s="13">
        <v>7.402114842435366</v>
      </c>
    </row>
    <row r="20" spans="1:16">
      <c r="A20" s="55" t="s">
        <v>127</v>
      </c>
      <c r="B20">
        <v>1</v>
      </c>
      <c r="C20">
        <v>1000</v>
      </c>
      <c r="D20" s="13">
        <v>7.2978654106830145</v>
      </c>
      <c r="E20" s="13">
        <v>2.9165983232298569E-2</v>
      </c>
      <c r="F20" s="13">
        <v>7.2020752821158567</v>
      </c>
      <c r="G20" s="13">
        <v>7.2347211303990688</v>
      </c>
      <c r="H20" s="13">
        <v>7.2517078631919043</v>
      </c>
      <c r="I20" s="13">
        <v>7.2617701888910959</v>
      </c>
      <c r="J20" s="13">
        <v>7.2784198141157201</v>
      </c>
      <c r="K20" s="13">
        <v>7.2972845745970982</v>
      </c>
      <c r="L20" s="13">
        <v>7.315768673629873</v>
      </c>
      <c r="M20" s="13">
        <v>7.3345145226482744</v>
      </c>
      <c r="N20" s="13">
        <v>7.3476447631362163</v>
      </c>
      <c r="O20" s="13">
        <v>7.3710413051225876</v>
      </c>
      <c r="P20" s="13">
        <v>7.4060502230667549</v>
      </c>
    </row>
    <row r="21" spans="1:16">
      <c r="A21" s="55" t="s">
        <v>128</v>
      </c>
      <c r="B21">
        <v>1</v>
      </c>
      <c r="C21">
        <v>1000</v>
      </c>
      <c r="D21" s="13">
        <v>15.145625749241292</v>
      </c>
      <c r="E21" s="13">
        <v>5.8695016420448803E-2</v>
      </c>
      <c r="F21" s="13">
        <v>14.953122150863376</v>
      </c>
      <c r="G21" s="13">
        <v>15.015015016614534</v>
      </c>
      <c r="H21" s="13">
        <v>15.054063490245369</v>
      </c>
      <c r="I21" s="13">
        <v>15.070433287930726</v>
      </c>
      <c r="J21" s="13">
        <v>15.10414317102838</v>
      </c>
      <c r="K21" s="13">
        <v>15.146071930579851</v>
      </c>
      <c r="L21" s="13">
        <v>15.185303020934922</v>
      </c>
      <c r="M21" s="13">
        <v>15.22075811043565</v>
      </c>
      <c r="N21" s="13">
        <v>15.24018082621304</v>
      </c>
      <c r="O21" s="13">
        <v>15.284479674346954</v>
      </c>
      <c r="P21" s="13">
        <v>15.401540802978607</v>
      </c>
    </row>
    <row r="22" spans="1:16">
      <c r="A22" s="55" t="s">
        <v>129</v>
      </c>
      <c r="B22">
        <v>1</v>
      </c>
      <c r="C22">
        <v>1000</v>
      </c>
      <c r="D22" s="13">
        <v>14.997531466957833</v>
      </c>
      <c r="E22" s="13">
        <v>5.8121095179009256E-2</v>
      </c>
      <c r="F22" s="13">
        <v>14.806910173260521</v>
      </c>
      <c r="G22" s="13">
        <v>14.868197849124963</v>
      </c>
      <c r="H22" s="13">
        <v>14.906864505868683</v>
      </c>
      <c r="I22" s="13">
        <v>14.923074239289967</v>
      </c>
      <c r="J22" s="13">
        <v>14.956454506363457</v>
      </c>
      <c r="K22" s="13">
        <v>14.997973285524829</v>
      </c>
      <c r="L22" s="13">
        <v>15.036820773362198</v>
      </c>
      <c r="M22" s="13">
        <v>15.071929182169821</v>
      </c>
      <c r="N22" s="13">
        <v>15.091161982178701</v>
      </c>
      <c r="O22" s="13">
        <v>15.135027675141053</v>
      </c>
      <c r="P22" s="13">
        <v>15.250944177323134</v>
      </c>
    </row>
    <row r="23" spans="1:16">
      <c r="A23" s="55" t="s">
        <v>130</v>
      </c>
      <c r="B23">
        <v>1</v>
      </c>
      <c r="C23">
        <v>1000</v>
      </c>
      <c r="D23" s="13">
        <v>15.071818317852834</v>
      </c>
      <c r="E23" s="13">
        <v>5.8408984767319948E-2</v>
      </c>
      <c r="F23" s="13">
        <v>14.880252825061602</v>
      </c>
      <c r="G23" s="13">
        <v>14.941844075447518</v>
      </c>
      <c r="H23" s="13">
        <v>14.980702258654844</v>
      </c>
      <c r="I23" s="13">
        <v>14.996992283292839</v>
      </c>
      <c r="J23" s="13">
        <v>15.030537891904586</v>
      </c>
      <c r="K23" s="13">
        <v>15.072262324867319</v>
      </c>
      <c r="L23" s="13">
        <v>15.111302234873856</v>
      </c>
      <c r="M23" s="13">
        <v>15.146584545175603</v>
      </c>
      <c r="N23" s="13">
        <v>15.165912610471921</v>
      </c>
      <c r="O23" s="13">
        <v>15.209995582137743</v>
      </c>
      <c r="P23" s="13">
        <v>15.326486250270598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6"/>
  <sheetViews>
    <sheetView workbookViewId="0">
      <pane xSplit="1" ySplit="1" topLeftCell="B2" activePane="bottomRight" state="frozen"/>
      <selection pane="bottomRight" sqref="A1:XFD1048576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9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54" customFormat="1">
      <c r="A1" s="58" t="s">
        <v>115</v>
      </c>
      <c r="B1" s="54" t="s">
        <v>119</v>
      </c>
      <c r="C1" s="54" t="s">
        <v>120</v>
      </c>
      <c r="D1" s="54" t="s">
        <v>121</v>
      </c>
      <c r="E1" s="54" t="s">
        <v>122</v>
      </c>
      <c r="F1" s="54" t="s">
        <v>123</v>
      </c>
      <c r="G1" s="54" t="s">
        <v>124</v>
      </c>
      <c r="H1" s="54" t="s">
        <v>125</v>
      </c>
      <c r="I1" s="54" t="s">
        <v>126</v>
      </c>
      <c r="J1" s="54" t="s">
        <v>127</v>
      </c>
      <c r="K1" s="54" t="s">
        <v>128</v>
      </c>
      <c r="L1" s="54" t="s">
        <v>129</v>
      </c>
      <c r="M1" s="54" t="s">
        <v>130</v>
      </c>
    </row>
    <row r="2" spans="1:13">
      <c r="A2" s="59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59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59" t="s">
        <v>3</v>
      </c>
      <c r="B4" s="3">
        <v>1.9408640418615761</v>
      </c>
      <c r="C4" s="3">
        <v>1.9626125515580173</v>
      </c>
      <c r="D4" s="3">
        <v>1.9517632734701307</v>
      </c>
      <c r="E4" s="3">
        <v>4.1251645937637527</v>
      </c>
      <c r="F4" s="3">
        <v>4.12653301356168</v>
      </c>
      <c r="G4" s="3">
        <v>4.1258362280767926</v>
      </c>
      <c r="H4" s="3">
        <v>7.3016701412752152</v>
      </c>
      <c r="I4" s="3">
        <v>7.2939875166203763</v>
      </c>
      <c r="J4" s="3">
        <v>7.2978654106830145</v>
      </c>
      <c r="K4" s="3">
        <v>15.145625749241292</v>
      </c>
      <c r="L4" s="3">
        <v>14.997531466957833</v>
      </c>
      <c r="M4" s="3">
        <v>15.071818317852834</v>
      </c>
    </row>
    <row r="5" spans="1:13">
      <c r="A5" s="59" t="s">
        <v>131</v>
      </c>
      <c r="B5" s="3">
        <v>7.5998519939145092E-3</v>
      </c>
      <c r="C5" s="3">
        <v>7.6850127530531378E-3</v>
      </c>
      <c r="D5" s="3">
        <v>7.6425301751571794E-3</v>
      </c>
      <c r="E5" s="3">
        <v>1.6470134778108797E-2</v>
      </c>
      <c r="F5" s="3">
        <v>1.6475598334226103E-2</v>
      </c>
      <c r="G5" s="3">
        <v>1.6472816346516553E-2</v>
      </c>
      <c r="H5" s="3">
        <v>2.9181188870268701E-2</v>
      </c>
      <c r="I5" s="3">
        <v>2.9150485193040344E-2</v>
      </c>
      <c r="J5" s="3">
        <v>2.9165983232298569E-2</v>
      </c>
      <c r="K5" s="3">
        <v>5.8695016420448803E-2</v>
      </c>
      <c r="L5" s="3">
        <v>5.8121095179009256E-2</v>
      </c>
      <c r="M5" s="3">
        <v>5.8408984767319948E-2</v>
      </c>
    </row>
    <row r="6" spans="1:13">
      <c r="A6" s="59">
        <v>0</v>
      </c>
      <c r="B6" s="3">
        <v>1.9166177011514205</v>
      </c>
      <c r="C6" s="3">
        <v>1.9380945165072674</v>
      </c>
      <c r="D6" s="3">
        <v>1.9273807735662538</v>
      </c>
      <c r="E6" s="3">
        <v>4.0697188015094943</v>
      </c>
      <c r="F6" s="3">
        <v>4.0710688285577374</v>
      </c>
      <c r="G6" s="3">
        <v>4.0703814084744794</v>
      </c>
      <c r="H6" s="3">
        <v>7.2058300726760036</v>
      </c>
      <c r="I6" s="3">
        <v>7.1982482884124162</v>
      </c>
      <c r="J6" s="3">
        <v>7.2020752821158567</v>
      </c>
      <c r="K6" s="3">
        <v>14.953122150863376</v>
      </c>
      <c r="L6" s="3">
        <v>14.806910173260521</v>
      </c>
      <c r="M6" s="3">
        <v>14.880252825061602</v>
      </c>
    </row>
    <row r="7" spans="1:13">
      <c r="A7" s="59">
        <v>0.01</v>
      </c>
      <c r="B7" s="3">
        <v>1.9240959927315413</v>
      </c>
      <c r="C7" s="3">
        <v>1.9456566066912235</v>
      </c>
      <c r="D7" s="3">
        <v>1.9349010606855859</v>
      </c>
      <c r="E7" s="3">
        <v>4.0894925213908957</v>
      </c>
      <c r="F7" s="3">
        <v>4.090849107874325</v>
      </c>
      <c r="G7" s="3">
        <v>4.090158347793186</v>
      </c>
      <c r="H7" s="3">
        <v>7.238492940820568</v>
      </c>
      <c r="I7" s="3">
        <v>7.2308767895490087</v>
      </c>
      <c r="J7" s="3">
        <v>7.2347211303990688</v>
      </c>
      <c r="K7" s="3">
        <v>15.015015016614534</v>
      </c>
      <c r="L7" s="3">
        <v>14.868197849124963</v>
      </c>
      <c r="M7" s="3">
        <v>14.941844075447518</v>
      </c>
    </row>
    <row r="8" spans="1:13">
      <c r="A8" s="59">
        <v>0.02</v>
      </c>
      <c r="B8" s="3">
        <v>1.9252171332029595</v>
      </c>
      <c r="C8" s="3">
        <v>1.9467903101932738</v>
      </c>
      <c r="D8" s="3">
        <v>1.9360284971001482</v>
      </c>
      <c r="E8" s="3">
        <v>4.0920122240211123</v>
      </c>
      <c r="F8" s="3">
        <v>4.0933696463526319</v>
      </c>
      <c r="G8" s="3">
        <v>4.092678460666118</v>
      </c>
      <c r="H8" s="3">
        <v>7.2440227928477547</v>
      </c>
      <c r="I8" s="3">
        <v>7.23640082321179</v>
      </c>
      <c r="J8" s="3">
        <v>7.2402481009488886</v>
      </c>
      <c r="K8" s="3">
        <v>15.030339351692291</v>
      </c>
      <c r="L8" s="3">
        <v>14.883372342496445</v>
      </c>
      <c r="M8" s="3">
        <v>14.957093732210344</v>
      </c>
    </row>
    <row r="9" spans="1:13">
      <c r="A9" s="59">
        <v>0.03</v>
      </c>
      <c r="B9" s="3">
        <v>1.9266140743236519</v>
      </c>
      <c r="C9" s="3">
        <v>1.9482029048511871</v>
      </c>
      <c r="D9" s="3">
        <v>1.9374332829665291</v>
      </c>
      <c r="E9" s="3">
        <v>4.094736866502406</v>
      </c>
      <c r="F9" s="3">
        <v>4.0960951926656666</v>
      </c>
      <c r="G9" s="3">
        <v>4.0954035467571916</v>
      </c>
      <c r="H9" s="3">
        <v>7.2480832214027169</v>
      </c>
      <c r="I9" s="3">
        <v>7.240456979490971</v>
      </c>
      <c r="J9" s="3">
        <v>7.2443064137089008</v>
      </c>
      <c r="K9" s="3">
        <v>15.040949197889049</v>
      </c>
      <c r="L9" s="3">
        <v>14.89387844536931</v>
      </c>
      <c r="M9" s="3">
        <v>14.967651874667142</v>
      </c>
    </row>
    <row r="10" spans="1:13">
      <c r="A10" s="59">
        <v>0.04</v>
      </c>
      <c r="B10" s="3">
        <v>1.9276152595059357</v>
      </c>
      <c r="C10" s="3">
        <v>1.9492153088953632</v>
      </c>
      <c r="D10" s="3">
        <v>1.9384400904638981</v>
      </c>
      <c r="E10" s="3">
        <v>4.096495993736962</v>
      </c>
      <c r="F10" s="3">
        <v>4.0978549034465246</v>
      </c>
      <c r="G10" s="3">
        <v>4.097162960402188</v>
      </c>
      <c r="H10" s="3">
        <v>7.2516739769300926</v>
      </c>
      <c r="I10" s="3">
        <v>7.2440439569201445</v>
      </c>
      <c r="J10" s="3">
        <v>7.247895298177041</v>
      </c>
      <c r="K10" s="3">
        <v>15.048074095202928</v>
      </c>
      <c r="L10" s="3">
        <v>14.900933675270881</v>
      </c>
      <c r="M10" s="3">
        <v>14.974742051040561</v>
      </c>
    </row>
    <row r="11" spans="1:13">
      <c r="A11" s="59">
        <v>0.05</v>
      </c>
      <c r="B11" s="3">
        <v>1.9285048029191789</v>
      </c>
      <c r="C11" s="3">
        <v>1.9501148201595933</v>
      </c>
      <c r="D11" s="3">
        <v>1.9393346292500682</v>
      </c>
      <c r="E11" s="3">
        <v>4.0989031751489335</v>
      </c>
      <c r="F11" s="3">
        <v>4.100262883380501</v>
      </c>
      <c r="G11" s="3">
        <v>4.099570533736868</v>
      </c>
      <c r="H11" s="3">
        <v>7.2554885296197122</v>
      </c>
      <c r="I11" s="3">
        <v>7.2478544960380615</v>
      </c>
      <c r="J11" s="3">
        <v>7.2517078631919043</v>
      </c>
      <c r="K11" s="3">
        <v>15.054063490245369</v>
      </c>
      <c r="L11" s="3">
        <v>14.906864505868683</v>
      </c>
      <c r="M11" s="3">
        <v>14.980702258654844</v>
      </c>
    </row>
    <row r="12" spans="1:13">
      <c r="A12" s="59">
        <v>0.06</v>
      </c>
      <c r="B12" s="3">
        <v>1.9292781064150608</v>
      </c>
      <c r="C12" s="3">
        <v>1.9508967889706179</v>
      </c>
      <c r="D12" s="3">
        <v>1.9401122753550755</v>
      </c>
      <c r="E12" s="3">
        <v>4.0999949226441395</v>
      </c>
      <c r="F12" s="3">
        <v>4.1013549930355309</v>
      </c>
      <c r="G12" s="3">
        <v>4.1006624589837832</v>
      </c>
      <c r="H12" s="3">
        <v>7.2571766381695193</v>
      </c>
      <c r="I12" s="3">
        <v>7.249540828404605</v>
      </c>
      <c r="J12" s="3">
        <v>7.2533950921076027</v>
      </c>
      <c r="K12" s="3">
        <v>15.057156903141051</v>
      </c>
      <c r="L12" s="3">
        <v>14.909927671300842</v>
      </c>
      <c r="M12" s="3">
        <v>14.98378059677818</v>
      </c>
    </row>
    <row r="13" spans="1:13">
      <c r="A13" s="59">
        <v>7.0000000000000007E-2</v>
      </c>
      <c r="B13" s="3">
        <v>1.9303516691626328</v>
      </c>
      <c r="C13" s="3">
        <v>1.9519823816127748</v>
      </c>
      <c r="D13" s="3">
        <v>1.9411918668654984</v>
      </c>
      <c r="E13" s="3">
        <v>4.1009356270572495</v>
      </c>
      <c r="F13" s="3">
        <v>4.1022960095037115</v>
      </c>
      <c r="G13" s="3">
        <v>4.101603316556691</v>
      </c>
      <c r="H13" s="3">
        <v>7.2606276833926051</v>
      </c>
      <c r="I13" s="3">
        <v>7.2529882425289731</v>
      </c>
      <c r="J13" s="3">
        <v>7.256844339071236</v>
      </c>
      <c r="K13" s="3">
        <v>15.061570510980324</v>
      </c>
      <c r="L13" s="3">
        <v>14.914298122779572</v>
      </c>
      <c r="M13" s="3">
        <v>14.988172696291315</v>
      </c>
    </row>
    <row r="14" spans="1:13">
      <c r="A14" s="59">
        <v>0.08</v>
      </c>
      <c r="B14" s="3">
        <v>1.9306398600865007</v>
      </c>
      <c r="C14" s="3">
        <v>1.9522738018834529</v>
      </c>
      <c r="D14" s="3">
        <v>1.9414816761714691</v>
      </c>
      <c r="E14" s="3">
        <v>4.1022500276272895</v>
      </c>
      <c r="F14" s="3">
        <v>4.1036108460931491</v>
      </c>
      <c r="G14" s="3">
        <v>4.1029179311294692</v>
      </c>
      <c r="H14" s="3">
        <v>7.2622956243851302</v>
      </c>
      <c r="I14" s="3">
        <v>7.2546544285579984</v>
      </c>
      <c r="J14" s="3">
        <v>7.2585114109384845</v>
      </c>
      <c r="K14" s="3">
        <v>15.064735648404717</v>
      </c>
      <c r="L14" s="3">
        <v>14.917432311416343</v>
      </c>
      <c r="M14" s="3">
        <v>14.991322409416517</v>
      </c>
    </row>
    <row r="15" spans="1:13">
      <c r="A15" s="59">
        <v>0.09</v>
      </c>
      <c r="B15" s="3">
        <v>1.931077949536282</v>
      </c>
      <c r="C15" s="3">
        <v>1.9527168003801529</v>
      </c>
      <c r="D15" s="3">
        <v>1.9419222257824345</v>
      </c>
      <c r="E15" s="3">
        <v>4.1038610711630028</v>
      </c>
      <c r="F15" s="3">
        <v>4.1052224240521156</v>
      </c>
      <c r="G15" s="3">
        <v>4.1045292369655257</v>
      </c>
      <c r="H15" s="3">
        <v>7.2641219245228541</v>
      </c>
      <c r="I15" s="3">
        <v>7.2564788071109012</v>
      </c>
      <c r="J15" s="3">
        <v>7.260336759433649</v>
      </c>
      <c r="K15" s="3">
        <v>15.06709694463707</v>
      </c>
      <c r="L15" s="3">
        <v>14.919770518838988</v>
      </c>
      <c r="M15" s="3">
        <v>14.993672198616252</v>
      </c>
    </row>
    <row r="16" spans="1:13">
      <c r="A16" s="59">
        <v>0.1</v>
      </c>
      <c r="B16" s="3">
        <v>1.931414223603418</v>
      </c>
      <c r="C16" s="3">
        <v>1.9530568425936696</v>
      </c>
      <c r="D16" s="3">
        <v>1.9422603882502343</v>
      </c>
      <c r="E16" s="3">
        <v>4.1046780104308898</v>
      </c>
      <c r="F16" s="3">
        <v>4.1060396343190879</v>
      </c>
      <c r="G16" s="3">
        <v>4.1053463092425178</v>
      </c>
      <c r="H16" s="3">
        <v>7.2655561012964869</v>
      </c>
      <c r="I16" s="3">
        <v>7.2579114748815705</v>
      </c>
      <c r="J16" s="3">
        <v>7.2617701888910959</v>
      </c>
      <c r="K16" s="3">
        <v>15.070433287930726</v>
      </c>
      <c r="L16" s="3">
        <v>14.923074239289967</v>
      </c>
      <c r="M16" s="3">
        <v>14.996992283292839</v>
      </c>
    </row>
    <row r="17" spans="1:13">
      <c r="A17" s="59">
        <v>0.11</v>
      </c>
      <c r="B17" s="3">
        <v>1.9317171203191998</v>
      </c>
      <c r="C17" s="3">
        <v>1.9533631334432053</v>
      </c>
      <c r="D17" s="3">
        <v>1.9425649859308365</v>
      </c>
      <c r="E17" s="3">
        <v>4.1057667607733848</v>
      </c>
      <c r="F17" s="3">
        <v>4.1071287458271843</v>
      </c>
      <c r="G17" s="3">
        <v>4.1064352368487569</v>
      </c>
      <c r="H17" s="3">
        <v>7.2665429270417272</v>
      </c>
      <c r="I17" s="3">
        <v>7.2588972623147976</v>
      </c>
      <c r="J17" s="3">
        <v>7.2627565004243717</v>
      </c>
      <c r="K17" s="3">
        <v>15.073101485389238</v>
      </c>
      <c r="L17" s="3">
        <v>14.925716347051457</v>
      </c>
      <c r="M17" s="3">
        <v>14.999647478132422</v>
      </c>
    </row>
    <row r="18" spans="1:13">
      <c r="A18" s="59">
        <v>0.12</v>
      </c>
      <c r="B18" s="3">
        <v>1.9320509651582507</v>
      </c>
      <c r="C18" s="3">
        <v>1.9537007192077223</v>
      </c>
      <c r="D18" s="3">
        <v>1.9429007055288283</v>
      </c>
      <c r="E18" s="3">
        <v>4.1064338989288958</v>
      </c>
      <c r="F18" s="3">
        <v>4.1077961052890197</v>
      </c>
      <c r="G18" s="3">
        <v>4.1071024836236525</v>
      </c>
      <c r="H18" s="3">
        <v>7.2672632511819222</v>
      </c>
      <c r="I18" s="3">
        <v>7.2596168285489489</v>
      </c>
      <c r="J18" s="3">
        <v>7.2634764492204109</v>
      </c>
      <c r="K18" s="3">
        <v>15.075774076679433</v>
      </c>
      <c r="L18" s="3">
        <v>14.92836280568158</v>
      </c>
      <c r="M18" s="3">
        <v>15.002307045391657</v>
      </c>
    </row>
    <row r="19" spans="1:13">
      <c r="A19" s="59">
        <v>0.13</v>
      </c>
      <c r="B19" s="3">
        <v>1.9324626698015706</v>
      </c>
      <c r="C19" s="3">
        <v>1.9541170372408692</v>
      </c>
      <c r="D19" s="3">
        <v>1.9433147221652425</v>
      </c>
      <c r="E19" s="3">
        <v>4.1068509769253581</v>
      </c>
      <c r="F19" s="3">
        <v>4.1082133216406458</v>
      </c>
      <c r="G19" s="3">
        <v>4.107519629526232</v>
      </c>
      <c r="H19" s="3">
        <v>7.2689951785132694</v>
      </c>
      <c r="I19" s="3">
        <v>7.2613469335920593</v>
      </c>
      <c r="J19" s="3">
        <v>7.2652074740846784</v>
      </c>
      <c r="K19" s="3">
        <v>15.078432444939176</v>
      </c>
      <c r="L19" s="3">
        <v>14.930995180354408</v>
      </c>
      <c r="M19" s="3">
        <v>15.004952458931923</v>
      </c>
    </row>
    <row r="20" spans="1:13">
      <c r="A20" s="59">
        <v>0.14000000000000001</v>
      </c>
      <c r="B20" s="3">
        <v>1.9327532037500057</v>
      </c>
      <c r="C20" s="3">
        <v>1.9544108267910669</v>
      </c>
      <c r="D20" s="3">
        <v>1.9436068876534105</v>
      </c>
      <c r="E20" s="3">
        <v>4.1078711922802897</v>
      </c>
      <c r="F20" s="3">
        <v>4.1092338754264137</v>
      </c>
      <c r="G20" s="3">
        <v>4.108540010986454</v>
      </c>
      <c r="H20" s="3">
        <v>7.2699975810682655</v>
      </c>
      <c r="I20" s="3">
        <v>7.2623482814455471</v>
      </c>
      <c r="J20" s="3">
        <v>7.2662093543110187</v>
      </c>
      <c r="K20" s="3">
        <v>15.081798780236506</v>
      </c>
      <c r="L20" s="3">
        <v>14.93432859954657</v>
      </c>
      <c r="M20" s="3">
        <v>15.00830238945565</v>
      </c>
    </row>
    <row r="21" spans="1:13">
      <c r="A21" s="59">
        <v>0.15</v>
      </c>
      <c r="B21" s="3">
        <v>1.9332104862213264</v>
      </c>
      <c r="C21" s="3">
        <v>1.9548732333782697</v>
      </c>
      <c r="D21" s="3">
        <v>1.9440667380673895</v>
      </c>
      <c r="E21" s="3">
        <v>4.1085614192687876</v>
      </c>
      <c r="F21" s="3">
        <v>4.1099243313803822</v>
      </c>
      <c r="G21" s="3">
        <v>4.1092303503535286</v>
      </c>
      <c r="H21" s="3">
        <v>7.2715241593261419</v>
      </c>
      <c r="I21" s="3">
        <v>7.263873253478037</v>
      </c>
      <c r="J21" s="3">
        <v>7.2677351371044203</v>
      </c>
      <c r="K21" s="3">
        <v>15.083234605709746</v>
      </c>
      <c r="L21" s="3">
        <v>14.935750385484816</v>
      </c>
      <c r="M21" s="3">
        <v>15.009731217886198</v>
      </c>
    </row>
    <row r="22" spans="1:13">
      <c r="A22" s="59">
        <v>0.16</v>
      </c>
      <c r="B22" s="3">
        <v>1.9335112894295197</v>
      </c>
      <c r="C22" s="3">
        <v>1.955177407261246</v>
      </c>
      <c r="D22" s="3">
        <v>1.9443692304839755</v>
      </c>
      <c r="E22" s="3">
        <v>4.1093160734644547</v>
      </c>
      <c r="F22" s="3">
        <v>4.1106792359136417</v>
      </c>
      <c r="G22" s="3">
        <v>4.1099851274174171</v>
      </c>
      <c r="H22" s="3">
        <v>7.2728261411064743</v>
      </c>
      <c r="I22" s="3">
        <v>7.2651738653475135</v>
      </c>
      <c r="J22" s="3">
        <v>7.269036440452326</v>
      </c>
      <c r="K22" s="3">
        <v>15.085312585863818</v>
      </c>
      <c r="L22" s="3">
        <v>14.937808047100404</v>
      </c>
      <c r="M22" s="3">
        <v>15.01179907165921</v>
      </c>
    </row>
    <row r="23" spans="1:13">
      <c r="A23" s="59">
        <v>0.17</v>
      </c>
      <c r="B23" s="3">
        <v>1.9337999771670389</v>
      </c>
      <c r="C23" s="3">
        <v>1.9554693299126598</v>
      </c>
      <c r="D23" s="3">
        <v>1.9446595393935315</v>
      </c>
      <c r="E23" s="3">
        <v>4.1100081472876155</v>
      </c>
      <c r="F23" s="3">
        <v>4.1113715393149182</v>
      </c>
      <c r="G23" s="3">
        <v>4.1106773139198491</v>
      </c>
      <c r="H23" s="3">
        <v>7.2739298575963121</v>
      </c>
      <c r="I23" s="3">
        <v>7.266276420535986</v>
      </c>
      <c r="J23" s="3">
        <v>7.2701395818211694</v>
      </c>
      <c r="K23" s="3">
        <v>15.0874637947847</v>
      </c>
      <c r="L23" s="3">
        <v>14.939938221450214</v>
      </c>
      <c r="M23" s="3">
        <v>15.013939797341703</v>
      </c>
    </row>
    <row r="24" spans="1:13">
      <c r="A24" s="59">
        <v>0.18</v>
      </c>
      <c r="B24" s="3">
        <v>1.9341795677783202</v>
      </c>
      <c r="C24" s="3">
        <v>1.9558531740573795</v>
      </c>
      <c r="D24" s="3">
        <v>1.945041261656439</v>
      </c>
      <c r="E24" s="3">
        <v>4.1108587684200133</v>
      </c>
      <c r="F24" s="3">
        <v>4.112222442619526</v>
      </c>
      <c r="G24" s="3">
        <v>4.1115280735452266</v>
      </c>
      <c r="H24" s="3">
        <v>7.2750990966751079</v>
      </c>
      <c r="I24" s="3">
        <v>7.2674444293722651</v>
      </c>
      <c r="J24" s="3">
        <v>7.2713082116366392</v>
      </c>
      <c r="K24" s="3">
        <v>15.08991550231668</v>
      </c>
      <c r="L24" s="3">
        <v>14.9423659561287</v>
      </c>
      <c r="M24" s="3">
        <v>15.016379557250138</v>
      </c>
    </row>
    <row r="25" spans="1:13">
      <c r="A25" s="59">
        <v>0.19</v>
      </c>
      <c r="B25" s="3">
        <v>1.9344342297910126</v>
      </c>
      <c r="C25" s="3">
        <v>1.9561106897059426</v>
      </c>
      <c r="D25" s="3">
        <v>1.9452973537642835</v>
      </c>
      <c r="E25" s="3">
        <v>4.1114977175768166</v>
      </c>
      <c r="F25" s="3">
        <v>4.1128616037316732</v>
      </c>
      <c r="G25" s="3">
        <v>4.1121671267318636</v>
      </c>
      <c r="H25" s="3">
        <v>7.2757369713849691</v>
      </c>
      <c r="I25" s="3">
        <v>7.2680816329271956</v>
      </c>
      <c r="J25" s="3">
        <v>7.27194575396482</v>
      </c>
      <c r="K25" s="3">
        <v>15.09090208665781</v>
      </c>
      <c r="L25" s="3">
        <v>14.9433428936251</v>
      </c>
      <c r="M25" s="3">
        <v>15.017361333783567</v>
      </c>
    </row>
    <row r="26" spans="1:13">
      <c r="A26" s="59">
        <v>0.2</v>
      </c>
      <c r="B26" s="3">
        <v>1.9347149116792095</v>
      </c>
      <c r="C26" s="3">
        <v>1.9563945167978436</v>
      </c>
      <c r="D26" s="3">
        <v>1.9455796118663959</v>
      </c>
      <c r="E26" s="3">
        <v>4.1121132102598388</v>
      </c>
      <c r="F26" s="3">
        <v>4.1134773005889418</v>
      </c>
      <c r="G26" s="3">
        <v>4.1127827196256765</v>
      </c>
      <c r="H26" s="3">
        <v>7.276837499955576</v>
      </c>
      <c r="I26" s="3">
        <v>7.2691810035506794</v>
      </c>
      <c r="J26" s="3">
        <v>7.2730457090755749</v>
      </c>
      <c r="K26" s="3">
        <v>15.093642792193794</v>
      </c>
      <c r="L26" s="3">
        <v>14.946056800478331</v>
      </c>
      <c r="M26" s="3">
        <v>15.020088683355294</v>
      </c>
    </row>
    <row r="27" spans="1:13">
      <c r="A27" s="59">
        <v>0.21</v>
      </c>
      <c r="B27" s="3">
        <v>1.9349607467105074</v>
      </c>
      <c r="C27" s="3">
        <v>1.9566431065535526</v>
      </c>
      <c r="D27" s="3">
        <v>1.9458268274235226</v>
      </c>
      <c r="E27" s="3">
        <v>4.1127253236551908</v>
      </c>
      <c r="F27" s="3">
        <v>4.1140896170375356</v>
      </c>
      <c r="G27" s="3">
        <v>4.1133949326816204</v>
      </c>
      <c r="H27" s="3">
        <v>7.278611786517283</v>
      </c>
      <c r="I27" s="3">
        <v>7.2709534232548867</v>
      </c>
      <c r="J27" s="3">
        <v>7.2748190710977951</v>
      </c>
      <c r="K27" s="3">
        <v>15.097256497374605</v>
      </c>
      <c r="L27" s="3">
        <v>14.949635170765507</v>
      </c>
      <c r="M27" s="3">
        <v>15.02368477828341</v>
      </c>
    </row>
    <row r="28" spans="1:13">
      <c r="A28" s="59">
        <v>0.22</v>
      </c>
      <c r="B28" s="3">
        <v>1.9350705989970882</v>
      </c>
      <c r="C28" s="3">
        <v>1.9567541897988543</v>
      </c>
      <c r="D28" s="3">
        <v>1.9459372966031414</v>
      </c>
      <c r="E28" s="3">
        <v>4.1131917625368128</v>
      </c>
      <c r="F28" s="3">
        <v>4.1145562106485549</v>
      </c>
      <c r="G28" s="3">
        <v>4.1138614475059958</v>
      </c>
      <c r="H28" s="3">
        <v>7.2794936758664708</v>
      </c>
      <c r="I28" s="3">
        <v>7.2718343847033697</v>
      </c>
      <c r="J28" s="3">
        <v>7.2757005009149447</v>
      </c>
      <c r="K28" s="3">
        <v>15.099783903057491</v>
      </c>
      <c r="L28" s="3">
        <v>14.952137863416587</v>
      </c>
      <c r="M28" s="3">
        <v>15.026199867451599</v>
      </c>
    </row>
    <row r="29" spans="1:13">
      <c r="A29" s="59">
        <v>0.23</v>
      </c>
      <c r="B29" s="3">
        <v>1.9352268896520428</v>
      </c>
      <c r="C29" s="3">
        <v>1.9569122317814385</v>
      </c>
      <c r="D29" s="3">
        <v>1.9460944649331973</v>
      </c>
      <c r="E29" s="3">
        <v>4.1136167013479978</v>
      </c>
      <c r="F29" s="3">
        <v>4.11498129042252</v>
      </c>
      <c r="G29" s="3">
        <v>4.1142864555031453</v>
      </c>
      <c r="H29" s="3">
        <v>7.2803626619266293</v>
      </c>
      <c r="I29" s="3">
        <v>7.2727024564393323</v>
      </c>
      <c r="J29" s="3">
        <v>7.2765690341666662</v>
      </c>
      <c r="K29" s="3">
        <v>15.101537797260104</v>
      </c>
      <c r="L29" s="3">
        <v>14.953874608000753</v>
      </c>
      <c r="M29" s="3">
        <v>15.027945214603884</v>
      </c>
    </row>
    <row r="30" spans="1:13">
      <c r="A30" s="59">
        <v>0.24</v>
      </c>
      <c r="B30" s="3">
        <v>1.9354507839136375</v>
      </c>
      <c r="C30" s="3">
        <v>1.9571386349083675</v>
      </c>
      <c r="D30" s="3">
        <v>1.9463196165087282</v>
      </c>
      <c r="E30" s="3">
        <v>4.1138654471190081</v>
      </c>
      <c r="F30" s="3">
        <v>4.115230118708693</v>
      </c>
      <c r="G30" s="3">
        <v>4.1145352417734333</v>
      </c>
      <c r="H30" s="3">
        <v>7.2811043847131529</v>
      </c>
      <c r="I30" s="3">
        <v>7.2734433988047105</v>
      </c>
      <c r="J30" s="3">
        <v>7.2773103704586859</v>
      </c>
      <c r="K30" s="3">
        <v>15.102579032712736</v>
      </c>
      <c r="L30" s="3">
        <v>14.954905662228779</v>
      </c>
      <c r="M30" s="3">
        <v>15.02898137592385</v>
      </c>
    </row>
    <row r="31" spans="1:13">
      <c r="A31" s="59">
        <v>0.25</v>
      </c>
      <c r="B31" s="3">
        <v>1.9358194721851036</v>
      </c>
      <c r="C31" s="3">
        <v>1.9575114545462158</v>
      </c>
      <c r="D31" s="3">
        <v>1.9466903752079934</v>
      </c>
      <c r="E31" s="3">
        <v>4.1143013775463935</v>
      </c>
      <c r="F31" s="3">
        <v>4.1156661937450618</v>
      </c>
      <c r="G31" s="3">
        <v>4.1149712431763659</v>
      </c>
      <c r="H31" s="3">
        <v>7.2822144067768937</v>
      </c>
      <c r="I31" s="3">
        <v>7.2745522529325122</v>
      </c>
      <c r="J31" s="3">
        <v>7.2784198141157201</v>
      </c>
      <c r="K31" s="3">
        <v>15.10414317102838</v>
      </c>
      <c r="L31" s="3">
        <v>14.956454506363457</v>
      </c>
      <c r="M31" s="3">
        <v>15.030537891904586</v>
      </c>
    </row>
    <row r="32" spans="1:13">
      <c r="A32" s="59">
        <v>0.26</v>
      </c>
      <c r="B32" s="3">
        <v>1.9359667644583127</v>
      </c>
      <c r="C32" s="3">
        <v>1.9576603973149544</v>
      </c>
      <c r="D32" s="3">
        <v>1.9468384946244561</v>
      </c>
      <c r="E32" s="3">
        <v>4.114779321596453</v>
      </c>
      <c r="F32" s="3">
        <v>4.1161442963410577</v>
      </c>
      <c r="G32" s="3">
        <v>4.1154492650423915</v>
      </c>
      <c r="H32" s="3">
        <v>7.2830157171480323</v>
      </c>
      <c r="I32" s="3">
        <v>7.2753527201860271</v>
      </c>
      <c r="J32" s="3">
        <v>7.2792207069426578</v>
      </c>
      <c r="K32" s="3">
        <v>15.106516740965276</v>
      </c>
      <c r="L32" s="3">
        <v>14.958804867478065</v>
      </c>
      <c r="M32" s="3">
        <v>15.032899894996834</v>
      </c>
    </row>
    <row r="33" spans="1:13">
      <c r="A33" s="59">
        <v>0.27</v>
      </c>
      <c r="B33" s="3">
        <v>1.9361412734337704</v>
      </c>
      <c r="C33" s="3">
        <v>1.957836861764922</v>
      </c>
      <c r="D33" s="3">
        <v>1.9470139835829068</v>
      </c>
      <c r="E33" s="3">
        <v>4.1151073674192222</v>
      </c>
      <c r="F33" s="3">
        <v>4.1164724509847961</v>
      </c>
      <c r="G33" s="3">
        <v>4.1157773642755844</v>
      </c>
      <c r="H33" s="3">
        <v>7.2837159531456876</v>
      </c>
      <c r="I33" s="3">
        <v>7.2760522194138515</v>
      </c>
      <c r="J33" s="3">
        <v>7.2799205780636118</v>
      </c>
      <c r="K33" s="3">
        <v>15.109439434377883</v>
      </c>
      <c r="L33" s="3">
        <v>14.961698982726247</v>
      </c>
      <c r="M33" s="3">
        <v>15.035808345584687</v>
      </c>
    </row>
    <row r="34" spans="1:13">
      <c r="A34" s="59">
        <v>0.28000000000000003</v>
      </c>
      <c r="B34" s="3">
        <v>1.936262547129576</v>
      </c>
      <c r="C34" s="3">
        <v>1.9579594944029721</v>
      </c>
      <c r="D34" s="3">
        <v>1.9471359383104891</v>
      </c>
      <c r="E34" s="3">
        <v>4.1153861165592591</v>
      </c>
      <c r="F34" s="3">
        <v>4.1167512925928653</v>
      </c>
      <c r="G34" s="3">
        <v>4.116056158799875</v>
      </c>
      <c r="H34" s="3">
        <v>7.2845712861792045</v>
      </c>
      <c r="I34" s="3">
        <v>7.2769066524885133</v>
      </c>
      <c r="J34" s="3">
        <v>7.2807754654029662</v>
      </c>
      <c r="K34" s="3">
        <v>15.111047066074306</v>
      </c>
      <c r="L34" s="3">
        <v>14.963290894962373</v>
      </c>
      <c r="M34" s="3">
        <v>15.037408142994948</v>
      </c>
    </row>
    <row r="35" spans="1:13">
      <c r="A35" s="59">
        <v>0.28999999999999998</v>
      </c>
      <c r="B35" s="3">
        <v>1.9364402920012633</v>
      </c>
      <c r="C35" s="3">
        <v>1.9581392310092609</v>
      </c>
      <c r="D35" s="3">
        <v>1.947314681336858</v>
      </c>
      <c r="E35" s="3">
        <v>4.1159902167877167</v>
      </c>
      <c r="F35" s="3">
        <v>4.117355593216403</v>
      </c>
      <c r="G35" s="3">
        <v>4.1166603573842737</v>
      </c>
      <c r="H35" s="3">
        <v>7.2852938262031657</v>
      </c>
      <c r="I35" s="3">
        <v>7.2776284322749341</v>
      </c>
      <c r="J35" s="3">
        <v>7.2814976289281104</v>
      </c>
      <c r="K35" s="3">
        <v>15.112240178161439</v>
      </c>
      <c r="L35" s="3">
        <v>14.964472340771707</v>
      </c>
      <c r="M35" s="3">
        <v>15.038595440826565</v>
      </c>
    </row>
    <row r="36" spans="1:13">
      <c r="A36" s="59">
        <v>0.3</v>
      </c>
      <c r="B36" s="3">
        <v>1.9366674475512082</v>
      </c>
      <c r="C36" s="3">
        <v>1.9583689319691768</v>
      </c>
      <c r="D36" s="3">
        <v>1.9475431125150255</v>
      </c>
      <c r="E36" s="3">
        <v>4.1165205218174235</v>
      </c>
      <c r="F36" s="3">
        <v>4.117886074161488</v>
      </c>
      <c r="G36" s="3">
        <v>4.1171907487550286</v>
      </c>
      <c r="H36" s="3">
        <v>7.2862443574124143</v>
      </c>
      <c r="I36" s="3">
        <v>7.2785779633603065</v>
      </c>
      <c r="J36" s="3">
        <v>7.2824476648376368</v>
      </c>
      <c r="K36" s="3">
        <v>15.113685099545588</v>
      </c>
      <c r="L36" s="3">
        <v>14.965903133680797</v>
      </c>
      <c r="M36" s="3">
        <v>15.040033320841946</v>
      </c>
    </row>
    <row r="37" spans="1:13">
      <c r="A37" s="59">
        <v>0.31</v>
      </c>
      <c r="B37" s="3">
        <v>1.9367999521381063</v>
      </c>
      <c r="C37" s="3">
        <v>1.9585029213469878</v>
      </c>
      <c r="D37" s="3">
        <v>1.9476763612025687</v>
      </c>
      <c r="E37" s="3">
        <v>4.1170522212938474</v>
      </c>
      <c r="F37" s="3">
        <v>4.1184179500158669</v>
      </c>
      <c r="G37" s="3">
        <v>4.1177225347995412</v>
      </c>
      <c r="H37" s="3">
        <v>7.2871164927577308</v>
      </c>
      <c r="I37" s="3">
        <v>7.2794491810678359</v>
      </c>
      <c r="J37" s="3">
        <v>7.2833193457334975</v>
      </c>
      <c r="K37" s="3">
        <v>15.115110139290655</v>
      </c>
      <c r="L37" s="3">
        <v>14.967314239353955</v>
      </c>
      <c r="M37" s="3">
        <v>15.041451416105151</v>
      </c>
    </row>
    <row r="38" spans="1:13">
      <c r="A38" s="59">
        <v>0.32</v>
      </c>
      <c r="B38" s="3">
        <v>1.9369848875346425</v>
      </c>
      <c r="C38" s="3">
        <v>1.9586899290521309</v>
      </c>
      <c r="D38" s="3">
        <v>1.9478623351333204</v>
      </c>
      <c r="E38" s="3">
        <v>4.1174605753120801</v>
      </c>
      <c r="F38" s="3">
        <v>4.1188264394952929</v>
      </c>
      <c r="G38" s="3">
        <v>4.1181309553035019</v>
      </c>
      <c r="H38" s="3">
        <v>7.2885956965292431</v>
      </c>
      <c r="I38" s="3">
        <v>7.2809268284601636</v>
      </c>
      <c r="J38" s="3">
        <v>7.2847977787263121</v>
      </c>
      <c r="K38" s="3">
        <v>15.116726838609679</v>
      </c>
      <c r="L38" s="3">
        <v>14.968915130549284</v>
      </c>
      <c r="M38" s="3">
        <v>15.043060236949817</v>
      </c>
    </row>
    <row r="39" spans="1:13">
      <c r="A39" s="59">
        <v>0.33</v>
      </c>
      <c r="B39" s="3">
        <v>1.9370821994615959</v>
      </c>
      <c r="C39" s="3">
        <v>1.9587883314157897</v>
      </c>
      <c r="D39" s="3">
        <v>1.9479601935309234</v>
      </c>
      <c r="E39" s="3">
        <v>4.1178898229128782</v>
      </c>
      <c r="F39" s="3">
        <v>4.1192558294882087</v>
      </c>
      <c r="G39" s="3">
        <v>4.118560272791794</v>
      </c>
      <c r="H39" s="3">
        <v>7.289175792019881</v>
      </c>
      <c r="I39" s="3">
        <v>7.2815063135896434</v>
      </c>
      <c r="J39" s="3">
        <v>7.2853775719426714</v>
      </c>
      <c r="K39" s="3">
        <v>15.119176762813263</v>
      </c>
      <c r="L39" s="3">
        <v>14.971341099336744</v>
      </c>
      <c r="M39" s="3">
        <v>15.045498222220296</v>
      </c>
    </row>
    <row r="40" spans="1:13">
      <c r="A40" s="59">
        <v>0.34</v>
      </c>
      <c r="B40" s="3">
        <v>1.9372070279049702</v>
      </c>
      <c r="C40" s="3">
        <v>1.9589145586344281</v>
      </c>
      <c r="D40" s="3">
        <v>1.9480857229683317</v>
      </c>
      <c r="E40" s="3">
        <v>4.1182586724125638</v>
      </c>
      <c r="F40" s="3">
        <v>4.1196248013444539</v>
      </c>
      <c r="G40" s="3">
        <v>4.1189291823453171</v>
      </c>
      <c r="H40" s="3">
        <v>7.289840652878139</v>
      </c>
      <c r="I40" s="3">
        <v>7.2821704748988374</v>
      </c>
      <c r="J40" s="3">
        <v>7.2860420863573809</v>
      </c>
      <c r="K40" s="3">
        <v>15.120818783732972</v>
      </c>
      <c r="L40" s="3">
        <v>14.972967064537581</v>
      </c>
      <c r="M40" s="3">
        <v>15.047132241268805</v>
      </c>
    </row>
    <row r="41" spans="1:13">
      <c r="A41" s="59">
        <v>0.35</v>
      </c>
      <c r="B41" s="3">
        <v>1.9374281752619651</v>
      </c>
      <c r="C41" s="3">
        <v>1.9591381840760969</v>
      </c>
      <c r="D41" s="3">
        <v>1.9483081122135866</v>
      </c>
      <c r="E41" s="3">
        <v>4.1185506861117869</v>
      </c>
      <c r="F41" s="3">
        <v>4.1199169119118908</v>
      </c>
      <c r="G41" s="3">
        <v>4.1192212435884485</v>
      </c>
      <c r="H41" s="3">
        <v>7.2908377464842626</v>
      </c>
      <c r="I41" s="3">
        <v>7.2831665193893915</v>
      </c>
      <c r="J41" s="3">
        <v>7.2870386604012101</v>
      </c>
      <c r="K41" s="3">
        <v>15.122895143282928</v>
      </c>
      <c r="L41" s="3">
        <v>14.975023121395367</v>
      </c>
      <c r="M41" s="3">
        <v>15.049198482335234</v>
      </c>
    </row>
    <row r="42" spans="1:13">
      <c r="A42" s="59">
        <v>0.36</v>
      </c>
      <c r="B42" s="3">
        <v>1.9377073239816611</v>
      </c>
      <c r="C42" s="3">
        <v>1.9594204608194465</v>
      </c>
      <c r="D42" s="3">
        <v>1.9485888285374395</v>
      </c>
      <c r="E42" s="3">
        <v>4.1187794547238372</v>
      </c>
      <c r="F42" s="3">
        <v>4.1201457564121906</v>
      </c>
      <c r="G42" s="3">
        <v>4.1194500494472202</v>
      </c>
      <c r="H42" s="3">
        <v>7.2922856737119313</v>
      </c>
      <c r="I42" s="3">
        <v>7.2846129231462378</v>
      </c>
      <c r="J42" s="3">
        <v>7.2884858331476492</v>
      </c>
      <c r="K42" s="3">
        <v>15.12466427577569</v>
      </c>
      <c r="L42" s="3">
        <v>14.976774955269308</v>
      </c>
      <c r="M42" s="3">
        <v>15.050958993518618</v>
      </c>
    </row>
    <row r="43" spans="1:13">
      <c r="A43" s="59">
        <v>0.37</v>
      </c>
      <c r="B43" s="3">
        <v>1.9379444784564033</v>
      </c>
      <c r="C43" s="3">
        <v>1.9596602727479242</v>
      </c>
      <c r="D43" s="3">
        <v>1.9488273147909647</v>
      </c>
      <c r="E43" s="3">
        <v>4.1190460827905593</v>
      </c>
      <c r="F43" s="3">
        <v>4.1204124729260814</v>
      </c>
      <c r="G43" s="3">
        <v>4.1197167209247052</v>
      </c>
      <c r="H43" s="3">
        <v>7.2929843233770537</v>
      </c>
      <c r="I43" s="3">
        <v>7.2853108377106075</v>
      </c>
      <c r="J43" s="3">
        <v>7.2891841187626705</v>
      </c>
      <c r="K43" s="3">
        <v>15.125709345374123</v>
      </c>
      <c r="L43" s="3">
        <v>14.977809806152788</v>
      </c>
      <c r="M43" s="3">
        <v>15.051998970299881</v>
      </c>
    </row>
    <row r="44" spans="1:13">
      <c r="A44" s="59">
        <v>0.38</v>
      </c>
      <c r="B44" s="3">
        <v>1.9380708916781102</v>
      </c>
      <c r="C44" s="3">
        <v>1.9597881025032531</v>
      </c>
      <c r="D44" s="3">
        <v>1.9489544379062786</v>
      </c>
      <c r="E44" s="3">
        <v>4.1193064833983364</v>
      </c>
      <c r="F44" s="3">
        <v>4.1206729599152165</v>
      </c>
      <c r="G44" s="3">
        <v>4.1199771639293274</v>
      </c>
      <c r="H44" s="3">
        <v>7.2936237554310299</v>
      </c>
      <c r="I44" s="3">
        <v>7.285949596971049</v>
      </c>
      <c r="J44" s="3">
        <v>7.2898232176234687</v>
      </c>
      <c r="K44" s="3">
        <v>15.126838482165018</v>
      </c>
      <c r="L44" s="3">
        <v>14.978927902217769</v>
      </c>
      <c r="M44" s="3">
        <v>15.053122604598688</v>
      </c>
    </row>
    <row r="45" spans="1:13">
      <c r="A45" s="59">
        <v>0.39</v>
      </c>
      <c r="B45" s="3">
        <v>1.9382374583325745</v>
      </c>
      <c r="C45" s="3">
        <v>1.9599565356338973</v>
      </c>
      <c r="D45" s="3">
        <v>1.9491219399423612</v>
      </c>
      <c r="E45" s="3">
        <v>4.1196847350582306</v>
      </c>
      <c r="F45" s="3">
        <v>4.1210513370506101</v>
      </c>
      <c r="G45" s="3">
        <v>4.1203554771738773</v>
      </c>
      <c r="H45" s="3">
        <v>7.2939785846288867</v>
      </c>
      <c r="I45" s="3">
        <v>7.2863040528269956</v>
      </c>
      <c r="J45" s="3">
        <v>7.2901778619280737</v>
      </c>
      <c r="K45" s="3">
        <v>15.128945173129619</v>
      </c>
      <c r="L45" s="3">
        <v>14.981013993908917</v>
      </c>
      <c r="M45" s="3">
        <v>15.055219029269153</v>
      </c>
    </row>
    <row r="46" spans="1:13">
      <c r="A46" s="59">
        <v>0.4</v>
      </c>
      <c r="B46" s="3">
        <v>1.9384762865035436</v>
      </c>
      <c r="C46" s="3">
        <v>1.9601980400133394</v>
      </c>
      <c r="D46" s="3">
        <v>1.9493621092910207</v>
      </c>
      <c r="E46" s="3">
        <v>4.1200226770161255</v>
      </c>
      <c r="F46" s="3">
        <v>4.1213893911122632</v>
      </c>
      <c r="G46" s="3">
        <v>4.1206934741534305</v>
      </c>
      <c r="H46" s="3">
        <v>7.2947929347291574</v>
      </c>
      <c r="I46" s="3">
        <v>7.2871175460895792</v>
      </c>
      <c r="J46" s="3">
        <v>7.2909917876894355</v>
      </c>
      <c r="K46" s="3">
        <v>15.130122131001347</v>
      </c>
      <c r="L46" s="3">
        <v>14.982179443459112</v>
      </c>
      <c r="M46" s="3">
        <v>15.056390251607802</v>
      </c>
    </row>
    <row r="47" spans="1:13">
      <c r="A47" s="59">
        <v>0.41</v>
      </c>
      <c r="B47" s="3">
        <v>1.9387991912420777</v>
      </c>
      <c r="C47" s="3">
        <v>1.9605245630871557</v>
      </c>
      <c r="D47" s="3">
        <v>1.9496868273526207</v>
      </c>
      <c r="E47" s="3">
        <v>4.1205350403711956</v>
      </c>
      <c r="F47" s="3">
        <v>4.1219019244310129</v>
      </c>
      <c r="G47" s="3">
        <v>4.1212059209283982</v>
      </c>
      <c r="H47" s="3">
        <v>7.2955589972103141</v>
      </c>
      <c r="I47" s="3">
        <v>7.2878828025400093</v>
      </c>
      <c r="J47" s="3">
        <v>7.2917574509932415</v>
      </c>
      <c r="K47" s="3">
        <v>15.131176624403697</v>
      </c>
      <c r="L47" s="3">
        <v>14.983223626000338</v>
      </c>
      <c r="M47" s="3">
        <v>15.057439606269044</v>
      </c>
    </row>
    <row r="48" spans="1:13">
      <c r="A48" s="59">
        <v>0.42</v>
      </c>
      <c r="B48" s="3">
        <v>1.939037574481818</v>
      </c>
      <c r="C48" s="3">
        <v>1.9607656175496522</v>
      </c>
      <c r="D48" s="3">
        <v>1.9499265492714659</v>
      </c>
      <c r="E48" s="3">
        <v>4.1209234672744408</v>
      </c>
      <c r="F48" s="3">
        <v>4.1222904801851357</v>
      </c>
      <c r="G48" s="3">
        <v>4.1215944110729579</v>
      </c>
      <c r="H48" s="3">
        <v>7.2961355714780805</v>
      </c>
      <c r="I48" s="3">
        <v>7.2884587701515446</v>
      </c>
      <c r="J48" s="3">
        <v>7.2923337248215745</v>
      </c>
      <c r="K48" s="3">
        <v>15.132807097614222</v>
      </c>
      <c r="L48" s="3">
        <v>14.98483815640574</v>
      </c>
      <c r="M48" s="3">
        <v>15.059062133882513</v>
      </c>
    </row>
    <row r="49" spans="1:13">
      <c r="A49" s="59">
        <v>0.43</v>
      </c>
      <c r="B49" s="3">
        <v>1.9392750701092485</v>
      </c>
      <c r="C49" s="3">
        <v>1.9610057744536324</v>
      </c>
      <c r="D49" s="3">
        <v>1.950165378593478</v>
      </c>
      <c r="E49" s="3">
        <v>4.1211801288428607</v>
      </c>
      <c r="F49" s="3">
        <v>4.1225472268945857</v>
      </c>
      <c r="G49" s="3">
        <v>4.1218511144294627</v>
      </c>
      <c r="H49" s="3">
        <v>7.2966063367802736</v>
      </c>
      <c r="I49" s="3">
        <v>7.288929040126904</v>
      </c>
      <c r="J49" s="3">
        <v>7.2928042448188997</v>
      </c>
      <c r="K49" s="3">
        <v>15.134508215061846</v>
      </c>
      <c r="L49" s="3">
        <v>14.986522640287218</v>
      </c>
      <c r="M49" s="3">
        <v>15.060754961470625</v>
      </c>
    </row>
    <row r="50" spans="1:13">
      <c r="A50" s="59">
        <v>0.44</v>
      </c>
      <c r="B50" s="3">
        <v>1.9394391792389545</v>
      </c>
      <c r="C50" s="3">
        <v>1.9611717225215257</v>
      </c>
      <c r="D50" s="3">
        <v>1.9503304093041784</v>
      </c>
      <c r="E50" s="3">
        <v>4.1214226728414483</v>
      </c>
      <c r="F50" s="3">
        <v>4.1227898513510537</v>
      </c>
      <c r="G50" s="3">
        <v>4.1220936979175944</v>
      </c>
      <c r="H50" s="3">
        <v>7.2976018428403826</v>
      </c>
      <c r="I50" s="3">
        <v>7.2899234987418087</v>
      </c>
      <c r="J50" s="3">
        <v>7.2937992321439502</v>
      </c>
      <c r="K50" s="3">
        <v>15.13619796293888</v>
      </c>
      <c r="L50" s="3">
        <v>14.988195865770052</v>
      </c>
      <c r="M50" s="3">
        <v>15.062436474894206</v>
      </c>
    </row>
    <row r="51" spans="1:13">
      <c r="A51" s="59">
        <v>0.45</v>
      </c>
      <c r="B51" s="3">
        <v>1.9396628937145113</v>
      </c>
      <c r="C51" s="3">
        <v>1.96139794384781</v>
      </c>
      <c r="D51" s="3">
        <v>1.9505553800840545</v>
      </c>
      <c r="E51" s="3">
        <v>4.1218668281635091</v>
      </c>
      <c r="F51" s="3">
        <v>4.1232341540104978</v>
      </c>
      <c r="G51" s="3">
        <v>4.1225379255543322</v>
      </c>
      <c r="H51" s="3">
        <v>7.2982094440402303</v>
      </c>
      <c r="I51" s="3">
        <v>7.2905304606397188</v>
      </c>
      <c r="J51" s="3">
        <v>7.2944065167369292</v>
      </c>
      <c r="K51" s="3">
        <v>15.137988967915536</v>
      </c>
      <c r="L51" s="3">
        <v>14.989969358258216</v>
      </c>
      <c r="M51" s="3">
        <v>15.064218751972824</v>
      </c>
    </row>
    <row r="52" spans="1:13">
      <c r="A52" s="59">
        <v>0.46</v>
      </c>
      <c r="B52" s="3">
        <v>1.9399361765570622</v>
      </c>
      <c r="C52" s="3">
        <v>1.961674288983454</v>
      </c>
      <c r="D52" s="3">
        <v>1.9508301975899975</v>
      </c>
      <c r="E52" s="3">
        <v>4.122292098930405</v>
      </c>
      <c r="F52" s="3">
        <v>4.123659565850291</v>
      </c>
      <c r="G52" s="3">
        <v>4.1229632655612418</v>
      </c>
      <c r="H52" s="3">
        <v>7.2988150084731114</v>
      </c>
      <c r="I52" s="3">
        <v>7.2911353879136662</v>
      </c>
      <c r="J52" s="3">
        <v>7.2950117656242561</v>
      </c>
      <c r="K52" s="3">
        <v>15.13913278361176</v>
      </c>
      <c r="L52" s="3">
        <v>14.991101989697858</v>
      </c>
      <c r="M52" s="3">
        <v>15.065356993643954</v>
      </c>
    </row>
    <row r="53" spans="1:13">
      <c r="A53" s="59">
        <v>0.47</v>
      </c>
      <c r="B53" s="3">
        <v>1.9400602489342684</v>
      </c>
      <c r="C53" s="3">
        <v>1.961799751663762</v>
      </c>
      <c r="D53" s="3">
        <v>1.9509549667154289</v>
      </c>
      <c r="E53" s="3">
        <v>4.1228856769105056</v>
      </c>
      <c r="F53" s="3">
        <v>4.1242533407349882</v>
      </c>
      <c r="G53" s="3">
        <v>4.123556940184109</v>
      </c>
      <c r="H53" s="3">
        <v>7.2992475806658774</v>
      </c>
      <c r="I53" s="3">
        <v>7.2915675049653963</v>
      </c>
      <c r="J53" s="3">
        <v>7.2954441124137173</v>
      </c>
      <c r="K53" s="3">
        <v>15.14125017822737</v>
      </c>
      <c r="L53" s="3">
        <v>14.993198680379463</v>
      </c>
      <c r="M53" s="3">
        <v>15.067464069804547</v>
      </c>
    </row>
    <row r="54" spans="1:13">
      <c r="A54" s="59">
        <v>0.48</v>
      </c>
      <c r="B54" s="3">
        <v>1.9402880993211333</v>
      </c>
      <c r="C54" s="3">
        <v>1.9620301552466493</v>
      </c>
      <c r="D54" s="3">
        <v>1.9511840966324852</v>
      </c>
      <c r="E54" s="3">
        <v>4.1235676069528466</v>
      </c>
      <c r="F54" s="3">
        <v>4.1249354969904983</v>
      </c>
      <c r="G54" s="3">
        <v>4.1242389812541669</v>
      </c>
      <c r="H54" s="3">
        <v>7.2997420684542913</v>
      </c>
      <c r="I54" s="3">
        <v>7.2920614724667958</v>
      </c>
      <c r="J54" s="3">
        <v>7.2959383425360294</v>
      </c>
      <c r="K54" s="3">
        <v>15.14258603173179</v>
      </c>
      <c r="L54" s="3">
        <v>14.994521471877125</v>
      </c>
      <c r="M54" s="3">
        <v>15.068793413448137</v>
      </c>
    </row>
    <row r="55" spans="1:13">
      <c r="A55" s="59">
        <v>0.49</v>
      </c>
      <c r="B55" s="3">
        <v>1.940504048388509</v>
      </c>
      <c r="C55" s="3">
        <v>1.9622485241488399</v>
      </c>
      <c r="D55" s="3">
        <v>1.9514012583962934</v>
      </c>
      <c r="E55" s="3">
        <v>4.1240185431052003</v>
      </c>
      <c r="F55" s="3">
        <v>4.1253865827296003</v>
      </c>
      <c r="G55" s="3">
        <v>4.1246899908252175</v>
      </c>
      <c r="H55" s="3">
        <v>7.3002885320168769</v>
      </c>
      <c r="I55" s="3">
        <v>7.2926073610548476</v>
      </c>
      <c r="J55" s="3">
        <v>7.2964845213491536</v>
      </c>
      <c r="K55" s="3">
        <v>15.144481240068728</v>
      </c>
      <c r="L55" s="3">
        <v>14.996398148822689</v>
      </c>
      <c r="M55" s="3">
        <v>15.070679386084848</v>
      </c>
    </row>
    <row r="56" spans="1:13">
      <c r="A56" s="59">
        <v>0.5</v>
      </c>
      <c r="B56" s="3">
        <v>1.9408296829179816</v>
      </c>
      <c r="C56" s="3">
        <v>1.9625778076024891</v>
      </c>
      <c r="D56" s="3">
        <v>1.951728721578406</v>
      </c>
      <c r="E56" s="3">
        <v>4.1243706699107587</v>
      </c>
      <c r="F56" s="3">
        <v>4.1257388263443939</v>
      </c>
      <c r="G56" s="3">
        <v>4.1250421749619299</v>
      </c>
      <c r="H56" s="3">
        <v>7.3010890023713184</v>
      </c>
      <c r="I56" s="3">
        <v>7.2934069891754936</v>
      </c>
      <c r="J56" s="3">
        <v>7.2972845745970982</v>
      </c>
      <c r="K56" s="3">
        <v>15.146071930579851</v>
      </c>
      <c r="L56" s="3">
        <v>14.997973285524829</v>
      </c>
      <c r="M56" s="3">
        <v>15.072262324867319</v>
      </c>
    </row>
    <row r="57" spans="1:13">
      <c r="A57" s="59">
        <v>0.51</v>
      </c>
      <c r="B57" s="3">
        <v>1.9410074657820779</v>
      </c>
      <c r="C57" s="3">
        <v>1.9627575826269108</v>
      </c>
      <c r="D57" s="3">
        <v>1.9519075028105348</v>
      </c>
      <c r="E57" s="3">
        <v>4.124853694888027</v>
      </c>
      <c r="F57" s="3">
        <v>4.1262220115530699</v>
      </c>
      <c r="G57" s="3">
        <v>4.1255252785824013</v>
      </c>
      <c r="H57" s="3">
        <v>7.3015331332283075</v>
      </c>
      <c r="I57" s="3">
        <v>7.29385065272972</v>
      </c>
      <c r="J57" s="3">
        <v>7.2977284740278163</v>
      </c>
      <c r="K57" s="3">
        <v>15.147216293878852</v>
      </c>
      <c r="L57" s="3">
        <v>14.999106459212793</v>
      </c>
      <c r="M57" s="3">
        <v>15.073401111472615</v>
      </c>
    </row>
    <row r="58" spans="1:13">
      <c r="A58" s="59">
        <v>0.52</v>
      </c>
      <c r="B58" s="3">
        <v>1.9411758543356032</v>
      </c>
      <c r="C58" s="3">
        <v>1.9629278580720544</v>
      </c>
      <c r="D58" s="3">
        <v>1.9520768369768415</v>
      </c>
      <c r="E58" s="3">
        <v>4.1253276476636271</v>
      </c>
      <c r="F58" s="3">
        <v>4.1266961215506077</v>
      </c>
      <c r="G58" s="3">
        <v>4.1259993085241238</v>
      </c>
      <c r="H58" s="3">
        <v>7.3019263310793683</v>
      </c>
      <c r="I58" s="3">
        <v>7.2942434368683848</v>
      </c>
      <c r="J58" s="3">
        <v>7.2981214669926384</v>
      </c>
      <c r="K58" s="3">
        <v>15.148580568138195</v>
      </c>
      <c r="L58" s="3">
        <v>15.000457393566556</v>
      </c>
      <c r="M58" s="3">
        <v>15.074758737371571</v>
      </c>
    </row>
    <row r="59" spans="1:13">
      <c r="A59" s="59">
        <v>0.53</v>
      </c>
      <c r="B59" s="3">
        <v>1.9415198468484212</v>
      </c>
      <c r="C59" s="3">
        <v>1.9632757052209193</v>
      </c>
      <c r="D59" s="3">
        <v>1.9524227612344864</v>
      </c>
      <c r="E59" s="3">
        <v>4.1259415929102774</v>
      </c>
      <c r="F59" s="3">
        <v>4.1273102704581763</v>
      </c>
      <c r="G59" s="3">
        <v>4.1266133537296161</v>
      </c>
      <c r="H59" s="3">
        <v>7.3025695936748001</v>
      </c>
      <c r="I59" s="3">
        <v>7.2948860226398802</v>
      </c>
      <c r="J59" s="3">
        <v>7.2987643943988676</v>
      </c>
      <c r="K59" s="3">
        <v>15.14975446938314</v>
      </c>
      <c r="L59" s="3">
        <v>15.001619816377698</v>
      </c>
      <c r="M59" s="3">
        <v>15.075926917978936</v>
      </c>
    </row>
    <row r="60" spans="1:13">
      <c r="A60" s="59">
        <v>0.54</v>
      </c>
      <c r="B60" s="3">
        <v>1.941806231400915</v>
      </c>
      <c r="C60" s="3">
        <v>1.9635652988787853</v>
      </c>
      <c r="D60" s="3">
        <v>1.9527107540251136</v>
      </c>
      <c r="E60" s="3">
        <v>4.1263326239350988</v>
      </c>
      <c r="F60" s="3">
        <v>4.1277014311977229</v>
      </c>
      <c r="G60" s="3">
        <v>4.1270044484197426</v>
      </c>
      <c r="H60" s="3">
        <v>7.3034485571163925</v>
      </c>
      <c r="I60" s="3">
        <v>7.2957640612593266</v>
      </c>
      <c r="J60" s="3">
        <v>7.2996428998330432</v>
      </c>
      <c r="K60" s="3">
        <v>15.150896530924609</v>
      </c>
      <c r="L60" s="3">
        <v>15.002750710814752</v>
      </c>
      <c r="M60" s="3">
        <v>15.077063414043593</v>
      </c>
    </row>
    <row r="61" spans="1:13">
      <c r="A61" s="59">
        <v>0.55000000000000004</v>
      </c>
      <c r="B61" s="3">
        <v>1.9419196941763843</v>
      </c>
      <c r="C61" s="3">
        <v>1.963680033070601</v>
      </c>
      <c r="D61" s="3">
        <v>1.9528248539688966</v>
      </c>
      <c r="E61" s="3">
        <v>4.1266957271595741</v>
      </c>
      <c r="F61" s="3">
        <v>4.128064654872583</v>
      </c>
      <c r="G61" s="3">
        <v>4.1273676107624819</v>
      </c>
      <c r="H61" s="3">
        <v>7.3042578733719523</v>
      </c>
      <c r="I61" s="3">
        <v>7.2965725259736738</v>
      </c>
      <c r="J61" s="3">
        <v>7.300451794372715</v>
      </c>
      <c r="K61" s="3">
        <v>15.152274734682464</v>
      </c>
      <c r="L61" s="3">
        <v>15.004115438464062</v>
      </c>
      <c r="M61" s="3">
        <v>15.07843490156001</v>
      </c>
    </row>
    <row r="62" spans="1:13">
      <c r="A62" s="59">
        <v>0.56000000000000005</v>
      </c>
      <c r="B62" s="3">
        <v>1.9420883085234042</v>
      </c>
      <c r="C62" s="3">
        <v>1.9638505368393842</v>
      </c>
      <c r="D62" s="3">
        <v>1.9529944151966796</v>
      </c>
      <c r="E62" s="3">
        <v>4.1271123090753337</v>
      </c>
      <c r="F62" s="3">
        <v>4.1284813749789295</v>
      </c>
      <c r="G62" s="3">
        <v>4.127784260503585</v>
      </c>
      <c r="H62" s="3">
        <v>7.3054021499862341</v>
      </c>
      <c r="I62" s="3">
        <v>7.2977155986103099</v>
      </c>
      <c r="J62" s="3">
        <v>7.3015954747310552</v>
      </c>
      <c r="K62" s="3">
        <v>15.153641771266809</v>
      </c>
      <c r="L62" s="3">
        <v>15.005469108132772</v>
      </c>
      <c r="M62" s="3">
        <v>15.079795276322635</v>
      </c>
    </row>
    <row r="63" spans="1:13">
      <c r="A63" s="59">
        <v>0.56999999999999995</v>
      </c>
      <c r="B63" s="3">
        <v>1.9422228364781551</v>
      </c>
      <c r="C63" s="3">
        <v>1.9639865722580616</v>
      </c>
      <c r="D63" s="3">
        <v>1.9531296986146138</v>
      </c>
      <c r="E63" s="3">
        <v>4.1275435565877663</v>
      </c>
      <c r="F63" s="3">
        <v>4.1289127655469047</v>
      </c>
      <c r="G63" s="3">
        <v>4.1282155782291277</v>
      </c>
      <c r="H63" s="3">
        <v>7.3061146750907131</v>
      </c>
      <c r="I63" s="3">
        <v>7.2984273740146612</v>
      </c>
      <c r="J63" s="3">
        <v>7.3023076285552531</v>
      </c>
      <c r="K63" s="3">
        <v>15.155224952304442</v>
      </c>
      <c r="L63" s="3">
        <v>15.007036808789227</v>
      </c>
      <c r="M63" s="3">
        <v>15.081370742226655</v>
      </c>
    </row>
    <row r="64" spans="1:13">
      <c r="A64" s="59">
        <v>0.57999999999999996</v>
      </c>
      <c r="B64" s="3">
        <v>1.9423636682558105</v>
      </c>
      <c r="C64" s="3">
        <v>1.9641289821376415</v>
      </c>
      <c r="D64" s="3">
        <v>1.9532713212555812</v>
      </c>
      <c r="E64" s="3">
        <v>4.128114711630686</v>
      </c>
      <c r="F64" s="3">
        <v>4.129484110056171</v>
      </c>
      <c r="G64" s="3">
        <v>4.1287868262640499</v>
      </c>
      <c r="H64" s="3">
        <v>7.306792456667508</v>
      </c>
      <c r="I64" s="3">
        <v>7.2991044424475824</v>
      </c>
      <c r="J64" s="3">
        <v>7.3029850569558414</v>
      </c>
      <c r="K64" s="3">
        <v>15.156498784507882</v>
      </c>
      <c r="L64" s="3">
        <v>15.008298185431663</v>
      </c>
      <c r="M64" s="3">
        <v>15.082638366810523</v>
      </c>
    </row>
    <row r="65" spans="1:13">
      <c r="A65" s="59">
        <v>0.59</v>
      </c>
      <c r="B65" s="3">
        <v>1.9425417011408519</v>
      </c>
      <c r="C65" s="3">
        <v>1.964309009984639</v>
      </c>
      <c r="D65" s="3">
        <v>1.9534503539126855</v>
      </c>
      <c r="E65" s="3">
        <v>4.1285701588776194</v>
      </c>
      <c r="F65" s="3">
        <v>4.1299397083862921</v>
      </c>
      <c r="G65" s="3">
        <v>4.1292423476641487</v>
      </c>
      <c r="H65" s="3">
        <v>7.3075420059695677</v>
      </c>
      <c r="I65" s="3">
        <v>7.2998532030936341</v>
      </c>
      <c r="J65" s="3">
        <v>7.3037342156851599</v>
      </c>
      <c r="K65" s="3">
        <v>15.158709282264631</v>
      </c>
      <c r="L65" s="3">
        <v>15.010487068889715</v>
      </c>
      <c r="M65" s="3">
        <v>15.084838092403475</v>
      </c>
    </row>
    <row r="66" spans="1:13">
      <c r="A66" s="59">
        <v>0.6</v>
      </c>
      <c r="B66" s="3">
        <v>1.9427906767988414</v>
      </c>
      <c r="C66" s="3">
        <v>1.9645607755595906</v>
      </c>
      <c r="D66" s="3">
        <v>1.9537007277331973</v>
      </c>
      <c r="E66" s="3">
        <v>4.1291714952460898</v>
      </c>
      <c r="F66" s="3">
        <v>4.1305412442330054</v>
      </c>
      <c r="G66" s="3">
        <v>4.1298437819385638</v>
      </c>
      <c r="H66" s="3">
        <v>7.3081155541745151</v>
      </c>
      <c r="I66" s="3">
        <v>7.3004261478262986</v>
      </c>
      <c r="J66" s="3">
        <v>7.3043074650274926</v>
      </c>
      <c r="K66" s="3">
        <v>15.160576151441262</v>
      </c>
      <c r="L66" s="3">
        <v>15.012335683775936</v>
      </c>
      <c r="M66" s="3">
        <v>15.086695863981825</v>
      </c>
    </row>
    <row r="67" spans="1:13">
      <c r="A67" s="59">
        <v>0.61</v>
      </c>
      <c r="B67" s="3">
        <v>1.9430299708337717</v>
      </c>
      <c r="C67" s="3">
        <v>1.9648027510232708</v>
      </c>
      <c r="D67" s="3">
        <v>1.9539413655619504</v>
      </c>
      <c r="E67" s="3">
        <v>4.1297988985883816</v>
      </c>
      <c r="F67" s="3">
        <v>4.1311688557006123</v>
      </c>
      <c r="G67" s="3">
        <v>4.1304712874308667</v>
      </c>
      <c r="H67" s="3">
        <v>7.3088378063425958</v>
      </c>
      <c r="I67" s="3">
        <v>7.3011476400597122</v>
      </c>
      <c r="J67" s="3">
        <v>7.3050293408467493</v>
      </c>
      <c r="K67" s="3">
        <v>15.161823498434671</v>
      </c>
      <c r="L67" s="3">
        <v>15.013570834181305</v>
      </c>
      <c r="M67" s="3">
        <v>15.087937132422951</v>
      </c>
    </row>
    <row r="68" spans="1:13">
      <c r="A68" s="59">
        <v>0.62</v>
      </c>
      <c r="B68" s="3">
        <v>1.9432111876231741</v>
      </c>
      <c r="C68" s="3">
        <v>1.9649859984521294</v>
      </c>
      <c r="D68" s="3">
        <v>1.9541236000031394</v>
      </c>
      <c r="E68" s="3">
        <v>4.1301016940302944</v>
      </c>
      <c r="F68" s="3">
        <v>4.1314717515873083</v>
      </c>
      <c r="G68" s="3">
        <v>4.1307741321721014</v>
      </c>
      <c r="H68" s="3">
        <v>7.3094172756407829</v>
      </c>
      <c r="I68" s="3">
        <v>7.3017264996555937</v>
      </c>
      <c r="J68" s="3">
        <v>7.3056085081969515</v>
      </c>
      <c r="K68" s="3">
        <v>15.163747194670414</v>
      </c>
      <c r="L68" s="3">
        <v>15.015475720470331</v>
      </c>
      <c r="M68" s="3">
        <v>15.089851454131672</v>
      </c>
    </row>
    <row r="69" spans="1:13">
      <c r="A69" s="59">
        <v>0.63</v>
      </c>
      <c r="B69" s="3">
        <v>1.9435334454481399</v>
      </c>
      <c r="C69" s="3">
        <v>1.9653118673633314</v>
      </c>
      <c r="D69" s="3">
        <v>1.9544476675183189</v>
      </c>
      <c r="E69" s="3">
        <v>4.1304397297122044</v>
      </c>
      <c r="F69" s="3">
        <v>4.1318098994040682</v>
      </c>
      <c r="G69" s="3">
        <v>4.1311122228909287</v>
      </c>
      <c r="H69" s="3">
        <v>7.3099299926905728</v>
      </c>
      <c r="I69" s="3">
        <v>7.3022386772380194</v>
      </c>
      <c r="J69" s="3">
        <v>7.3061209580817987</v>
      </c>
      <c r="K69" s="3">
        <v>15.16511366707182</v>
      </c>
      <c r="L69" s="3">
        <v>15.016828831472708</v>
      </c>
      <c r="M69" s="3">
        <v>15.091211267460729</v>
      </c>
    </row>
    <row r="70" spans="1:13">
      <c r="A70" s="59">
        <v>0.64</v>
      </c>
      <c r="B70" s="3">
        <v>1.9439070092346036</v>
      </c>
      <c r="C70" s="3">
        <v>1.9656896171491551</v>
      </c>
      <c r="D70" s="3">
        <v>1.9548233291118164</v>
      </c>
      <c r="E70" s="3">
        <v>4.130946089460064</v>
      </c>
      <c r="F70" s="3">
        <v>4.1323164271240618</v>
      </c>
      <c r="G70" s="3">
        <v>4.1316186650812199</v>
      </c>
      <c r="H70" s="3">
        <v>7.3108189809491719</v>
      </c>
      <c r="I70" s="3">
        <v>7.3031267301266372</v>
      </c>
      <c r="J70" s="3">
        <v>7.3070094831092813</v>
      </c>
      <c r="K70" s="3">
        <v>15.166281352771598</v>
      </c>
      <c r="L70" s="3">
        <v>15.017985099514426</v>
      </c>
      <c r="M70" s="3">
        <v>15.092373262812455</v>
      </c>
    </row>
    <row r="71" spans="1:13">
      <c r="A71" s="59">
        <v>0.65</v>
      </c>
      <c r="B71" s="3">
        <v>1.944007826880614</v>
      </c>
      <c r="C71" s="3">
        <v>1.9657915645154862</v>
      </c>
      <c r="D71" s="3">
        <v>1.9549247129153988</v>
      </c>
      <c r="E71" s="3">
        <v>4.1314704370112043</v>
      </c>
      <c r="F71" s="3">
        <v>4.1328409486143434</v>
      </c>
      <c r="G71" s="3">
        <v>4.1321430980034535</v>
      </c>
      <c r="H71" s="3">
        <v>7.3121318598617258</v>
      </c>
      <c r="I71" s="3">
        <v>7.3044382276626436</v>
      </c>
      <c r="J71" s="3">
        <v>7.3083216779111515</v>
      </c>
      <c r="K71" s="3">
        <v>15.167580010776835</v>
      </c>
      <c r="L71" s="3">
        <v>15.019271059211363</v>
      </c>
      <c r="M71" s="3">
        <v>15.093665592217377</v>
      </c>
    </row>
    <row r="72" spans="1:13">
      <c r="A72" s="59">
        <v>0.66</v>
      </c>
      <c r="B72" s="3">
        <v>1.9443317470930088</v>
      </c>
      <c r="C72" s="3">
        <v>1.9661191144421384</v>
      </c>
      <c r="D72" s="3">
        <v>1.9552504521534131</v>
      </c>
      <c r="E72" s="3">
        <v>4.1317932291806017</v>
      </c>
      <c r="F72" s="3">
        <v>4.1331638478619368</v>
      </c>
      <c r="G72" s="3">
        <v>4.132465942727916</v>
      </c>
      <c r="H72" s="3">
        <v>7.3130106278379987</v>
      </c>
      <c r="I72" s="3">
        <v>7.3053160710224354</v>
      </c>
      <c r="J72" s="3">
        <v>7.3091999879818559</v>
      </c>
      <c r="K72" s="3">
        <v>15.17108726726846</v>
      </c>
      <c r="L72" s="3">
        <v>15.022744021667085</v>
      </c>
      <c r="M72" s="3">
        <v>15.097155757200403</v>
      </c>
    </row>
    <row r="73" spans="1:13">
      <c r="A73" s="59">
        <v>0.67</v>
      </c>
      <c r="B73" s="3">
        <v>1.94451093952195</v>
      </c>
      <c r="C73" s="3">
        <v>1.9663003148263969</v>
      </c>
      <c r="D73" s="3">
        <v>1.95543065086602</v>
      </c>
      <c r="E73" s="3">
        <v>4.13239571019888</v>
      </c>
      <c r="F73" s="3">
        <v>4.1337665287381649</v>
      </c>
      <c r="G73" s="3">
        <v>4.1330685218385046</v>
      </c>
      <c r="H73" s="3">
        <v>7.3136511915037783</v>
      </c>
      <c r="I73" s="3">
        <v>7.3059559607040301</v>
      </c>
      <c r="J73" s="3">
        <v>7.3098402178647968</v>
      </c>
      <c r="K73" s="3">
        <v>15.172729163792187</v>
      </c>
      <c r="L73" s="3">
        <v>15.024369863688264</v>
      </c>
      <c r="M73" s="3">
        <v>15.098789652459118</v>
      </c>
    </row>
    <row r="74" spans="1:13">
      <c r="A74" s="59">
        <v>0.68</v>
      </c>
      <c r="B74" s="3">
        <v>1.944607033059305</v>
      </c>
      <c r="C74" s="3">
        <v>1.9663974851476889</v>
      </c>
      <c r="D74" s="3">
        <v>1.9555272840319615</v>
      </c>
      <c r="E74" s="3">
        <v>4.1326778810381155</v>
      </c>
      <c r="F74" s="3">
        <v>4.1340487931805026</v>
      </c>
      <c r="G74" s="3">
        <v>4.1333507386190922</v>
      </c>
      <c r="H74" s="3">
        <v>7.3141725842392287</v>
      </c>
      <c r="I74" s="3">
        <v>7.3064768048438005</v>
      </c>
      <c r="J74" s="3">
        <v>7.3103613389146123</v>
      </c>
      <c r="K74" s="3">
        <v>15.173730952330274</v>
      </c>
      <c r="L74" s="3">
        <v>15.025361856714635</v>
      </c>
      <c r="M74" s="3">
        <v>15.099786559096648</v>
      </c>
    </row>
    <row r="75" spans="1:13">
      <c r="A75" s="59">
        <v>0.69</v>
      </c>
      <c r="B75" s="3">
        <v>1.9448588945142402</v>
      </c>
      <c r="C75" s="3">
        <v>1.9666521688566223</v>
      </c>
      <c r="D75" s="3">
        <v>1.9557805598550724</v>
      </c>
      <c r="E75" s="3">
        <v>4.1331226804184791</v>
      </c>
      <c r="F75" s="3">
        <v>4.1344937401118873</v>
      </c>
      <c r="G75" s="3">
        <v>4.1337956104189875</v>
      </c>
      <c r="H75" s="3">
        <v>7.3150190290684742</v>
      </c>
      <c r="I75" s="3">
        <v>7.3073223590661414</v>
      </c>
      <c r="J75" s="3">
        <v>7.3112073426811355</v>
      </c>
      <c r="K75" s="3">
        <v>15.175398364592416</v>
      </c>
      <c r="L75" s="3">
        <v>15.027012964980711</v>
      </c>
      <c r="M75" s="3">
        <v>15.101445845750888</v>
      </c>
    </row>
    <row r="76" spans="1:13">
      <c r="A76" s="59">
        <v>0.7</v>
      </c>
      <c r="B76" s="3">
        <v>1.9450365059554469</v>
      </c>
      <c r="C76" s="3">
        <v>1.966831770537262</v>
      </c>
      <c r="D76" s="3">
        <v>1.955959168701658</v>
      </c>
      <c r="E76" s="3">
        <v>4.1334915331005657</v>
      </c>
      <c r="F76" s="3">
        <v>4.1348627151515931</v>
      </c>
      <c r="G76" s="3">
        <v>4.1341645231554365</v>
      </c>
      <c r="H76" s="3">
        <v>7.3162965512044718</v>
      </c>
      <c r="I76" s="3">
        <v>7.3085985370270423</v>
      </c>
      <c r="J76" s="3">
        <v>7.3124841991300391</v>
      </c>
      <c r="K76" s="3">
        <v>15.176690470915583</v>
      </c>
      <c r="L76" s="3">
        <v>15.02829243705812</v>
      </c>
      <c r="M76" s="3">
        <v>15.102731655401364</v>
      </c>
    </row>
    <row r="77" spans="1:13">
      <c r="A77" s="59">
        <v>0.71</v>
      </c>
      <c r="B77" s="3">
        <v>1.9452268791224367</v>
      </c>
      <c r="C77" s="3">
        <v>1.9670242769462416</v>
      </c>
      <c r="D77" s="3">
        <v>1.9561506109395346</v>
      </c>
      <c r="E77" s="3">
        <v>4.133765698242545</v>
      </c>
      <c r="F77" s="3">
        <v>4.1351369712409758</v>
      </c>
      <c r="G77" s="3">
        <v>4.1344387329353207</v>
      </c>
      <c r="H77" s="3">
        <v>7.3166411452210509</v>
      </c>
      <c r="I77" s="3">
        <v>7.3089427684708994</v>
      </c>
      <c r="J77" s="3">
        <v>7.3128286135866798</v>
      </c>
      <c r="K77" s="3">
        <v>15.177911100183859</v>
      </c>
      <c r="L77" s="3">
        <v>15.02950113098491</v>
      </c>
      <c r="M77" s="3">
        <v>15.10394633631776</v>
      </c>
    </row>
    <row r="78" spans="1:13">
      <c r="A78" s="59">
        <v>0.72</v>
      </c>
      <c r="B78" s="3">
        <v>1.9455107684148314</v>
      </c>
      <c r="C78" s="3">
        <v>1.9673113473831592</v>
      </c>
      <c r="D78" s="3">
        <v>1.9564360944575281</v>
      </c>
      <c r="E78" s="3">
        <v>4.1343472577302887</v>
      </c>
      <c r="F78" s="3">
        <v>4.1357187236464874</v>
      </c>
      <c r="G78" s="3">
        <v>4.1350203871090585</v>
      </c>
      <c r="H78" s="3">
        <v>7.3173857454675542</v>
      </c>
      <c r="I78" s="3">
        <v>7.3096865852686559</v>
      </c>
      <c r="J78" s="3">
        <v>7.3135728258392998</v>
      </c>
      <c r="K78" s="3">
        <v>15.178982782746422</v>
      </c>
      <c r="L78" s="3">
        <v>15.03056233461032</v>
      </c>
      <c r="M78" s="3">
        <v>15.105012796373249</v>
      </c>
    </row>
    <row r="79" spans="1:13">
      <c r="A79" s="59">
        <v>0.73</v>
      </c>
      <c r="B79" s="3">
        <v>1.9457735323594849</v>
      </c>
      <c r="C79" s="3">
        <v>1.9675770557505463</v>
      </c>
      <c r="D79" s="3">
        <v>1.9567003339950257</v>
      </c>
      <c r="E79" s="3">
        <v>4.134552094466847</v>
      </c>
      <c r="F79" s="3">
        <v>4.1359236283324865</v>
      </c>
      <c r="G79" s="3">
        <v>4.1352252571958985</v>
      </c>
      <c r="H79" s="3">
        <v>7.3179353107471767</v>
      </c>
      <c r="I79" s="3">
        <v>7.3102355723102086</v>
      </c>
      <c r="J79" s="3">
        <v>7.314122104753233</v>
      </c>
      <c r="K79" s="3">
        <v>15.181333675198754</v>
      </c>
      <c r="L79" s="3">
        <v>15.032890239981363</v>
      </c>
      <c r="M79" s="3">
        <v>15.107352232492525</v>
      </c>
    </row>
    <row r="80" spans="1:13">
      <c r="A80" s="59">
        <v>0.74</v>
      </c>
      <c r="B80" s="3">
        <v>1.9459911897519557</v>
      </c>
      <c r="C80" s="3">
        <v>1.9677971521206103</v>
      </c>
      <c r="D80" s="3">
        <v>1.9569192136773064</v>
      </c>
      <c r="E80" s="3">
        <v>4.1349444797598789</v>
      </c>
      <c r="F80" s="3">
        <v>4.1363161437894851</v>
      </c>
      <c r="G80" s="3">
        <v>4.135617706374723</v>
      </c>
      <c r="H80" s="3">
        <v>7.3187181127363417</v>
      </c>
      <c r="I80" s="3">
        <v>7.3110175506557864</v>
      </c>
      <c r="J80" s="3">
        <v>7.3149044988424903</v>
      </c>
      <c r="K80" s="3">
        <v>15.183336324456784</v>
      </c>
      <c r="L80" s="3">
        <v>15.034873307288152</v>
      </c>
      <c r="M80" s="3">
        <v>15.109345122470872</v>
      </c>
    </row>
    <row r="81" spans="1:13">
      <c r="A81" s="59">
        <v>0.75</v>
      </c>
      <c r="B81" s="3">
        <v>1.9462479186102937</v>
      </c>
      <c r="C81" s="3">
        <v>1.9680567577750256</v>
      </c>
      <c r="D81" s="3">
        <v>1.9571773842374942</v>
      </c>
      <c r="E81" s="3">
        <v>4.135370819011535</v>
      </c>
      <c r="F81" s="3">
        <v>4.1367426244684848</v>
      </c>
      <c r="G81" s="3">
        <v>4.1360441150403515</v>
      </c>
      <c r="H81" s="3">
        <v>7.3195827380598883</v>
      </c>
      <c r="I81" s="3">
        <v>7.3118812662433745</v>
      </c>
      <c r="J81" s="3">
        <v>7.315768673629873</v>
      </c>
      <c r="K81" s="3">
        <v>15.185303020934922</v>
      </c>
      <c r="L81" s="3">
        <v>15.036820773362198</v>
      </c>
      <c r="M81" s="3">
        <v>15.111302234873856</v>
      </c>
    </row>
    <row r="82" spans="1:13">
      <c r="A82" s="59">
        <v>0.76</v>
      </c>
      <c r="B82" s="3">
        <v>1.9464673625918412</v>
      </c>
      <c r="C82" s="3">
        <v>1.9682786607539422</v>
      </c>
      <c r="D82" s="3">
        <v>1.9573980605417263</v>
      </c>
      <c r="E82" s="3">
        <v>4.1357360325258536</v>
      </c>
      <c r="F82" s="3">
        <v>4.137107959133222</v>
      </c>
      <c r="G82" s="3">
        <v>4.1364093880165251</v>
      </c>
      <c r="H82" s="3">
        <v>7.3202291164909949</v>
      </c>
      <c r="I82" s="3">
        <v>7.3125269645721547</v>
      </c>
      <c r="J82" s="3">
        <v>7.3164147152482037</v>
      </c>
      <c r="K82" s="3">
        <v>15.186370500898175</v>
      </c>
      <c r="L82" s="3">
        <v>15.037877815481476</v>
      </c>
      <c r="M82" s="3">
        <v>15.112364512810093</v>
      </c>
    </row>
    <row r="83" spans="1:13">
      <c r="A83" s="59">
        <v>0.77</v>
      </c>
      <c r="B83" s="3">
        <v>1.9466605677560156</v>
      </c>
      <c r="C83" s="3">
        <v>1.9684740308942779</v>
      </c>
      <c r="D83" s="3">
        <v>1.9575923506803181</v>
      </c>
      <c r="E83" s="3">
        <v>4.1362038825326204</v>
      </c>
      <c r="F83" s="3">
        <v>4.1375759643374819</v>
      </c>
      <c r="G83" s="3">
        <v>4.1368773141957949</v>
      </c>
      <c r="H83" s="3">
        <v>7.3210755231760007</v>
      </c>
      <c r="I83" s="3">
        <v>7.3133724806903748</v>
      </c>
      <c r="J83" s="3">
        <v>7.3172606808903549</v>
      </c>
      <c r="K83" s="3">
        <v>15.188335250791807</v>
      </c>
      <c r="L83" s="3">
        <v>15.039823354004749</v>
      </c>
      <c r="M83" s="3">
        <v>15.114319688114646</v>
      </c>
    </row>
    <row r="84" spans="1:13">
      <c r="A84" s="59">
        <v>0.78</v>
      </c>
      <c r="B84" s="3">
        <v>1.9469659582655188</v>
      </c>
      <c r="C84" s="3">
        <v>1.968782843481943</v>
      </c>
      <c r="D84" s="3">
        <v>1.9578994561589373</v>
      </c>
      <c r="E84" s="3">
        <v>4.1370151751338931</v>
      </c>
      <c r="F84" s="3">
        <v>4.1383875260647134</v>
      </c>
      <c r="G84" s="3">
        <v>4.1376887388868191</v>
      </c>
      <c r="H84" s="3">
        <v>7.3220842390678929</v>
      </c>
      <c r="I84" s="3">
        <v>7.314380135238018</v>
      </c>
      <c r="J84" s="3">
        <v>7.3182688711638377</v>
      </c>
      <c r="K84" s="3">
        <v>15.191393397479484</v>
      </c>
      <c r="L84" s="3">
        <v>15.042851598062706</v>
      </c>
      <c r="M84" s="3">
        <v>15.117362931888724</v>
      </c>
    </row>
    <row r="85" spans="1:13">
      <c r="A85" s="59">
        <v>0.79</v>
      </c>
      <c r="B85" s="3">
        <v>1.9470676269441745</v>
      </c>
      <c r="C85" s="3">
        <v>1.9688856514172375</v>
      </c>
      <c r="D85" s="3">
        <v>1.958001695774275</v>
      </c>
      <c r="E85" s="3">
        <v>4.1373203830319705</v>
      </c>
      <c r="F85" s="3">
        <v>4.1386928352078396</v>
      </c>
      <c r="G85" s="3">
        <v>4.1379939964769932</v>
      </c>
      <c r="H85" s="3">
        <v>7.3231814636237189</v>
      </c>
      <c r="I85" s="3">
        <v>7.3154762053231241</v>
      </c>
      <c r="J85" s="3">
        <v>7.3193655239814639</v>
      </c>
      <c r="K85" s="3">
        <v>15.192430349049603</v>
      </c>
      <c r="L85" s="3">
        <v>15.043878410296143</v>
      </c>
      <c r="M85" s="3">
        <v>15.118394830202352</v>
      </c>
    </row>
    <row r="86" spans="1:13">
      <c r="A86" s="59">
        <v>0.8</v>
      </c>
      <c r="B86" s="3">
        <v>1.9471764929875779</v>
      </c>
      <c r="C86" s="3">
        <v>1.9689957373679357</v>
      </c>
      <c r="D86" s="3">
        <v>1.9581111731723109</v>
      </c>
      <c r="E86" s="3">
        <v>4.1381827099161796</v>
      </c>
      <c r="F86" s="3">
        <v>4.1395554481473527</v>
      </c>
      <c r="G86" s="3">
        <v>4.1388564637600416</v>
      </c>
      <c r="H86" s="3">
        <v>7.3246447429229349</v>
      </c>
      <c r="I86" s="3">
        <v>7.3169379449984602</v>
      </c>
      <c r="J86" s="3">
        <v>7.3208280407998378</v>
      </c>
      <c r="K86" s="3">
        <v>15.194667989661308</v>
      </c>
      <c r="L86" s="3">
        <v>15.046094171205688</v>
      </c>
      <c r="M86" s="3">
        <v>15.120621566378096</v>
      </c>
    </row>
    <row r="87" spans="1:13">
      <c r="A87" s="59">
        <v>0.81</v>
      </c>
      <c r="B87" s="3">
        <v>1.9473508624928906</v>
      </c>
      <c r="C87" s="3">
        <v>1.9691720607849055</v>
      </c>
      <c r="D87" s="3">
        <v>1.9582865218773937</v>
      </c>
      <c r="E87" s="3">
        <v>4.1389190269220304</v>
      </c>
      <c r="F87" s="3">
        <v>4.1402920094078803</v>
      </c>
      <c r="G87" s="3">
        <v>4.139592900648573</v>
      </c>
      <c r="H87" s="3">
        <v>7.3260184829949999</v>
      </c>
      <c r="I87" s="3">
        <v>7.3183102396574737</v>
      </c>
      <c r="J87" s="3">
        <v>7.3222010650478921</v>
      </c>
      <c r="K87" s="3">
        <v>15.196684103087946</v>
      </c>
      <c r="L87" s="3">
        <v>15.048090571028158</v>
      </c>
      <c r="M87" s="3">
        <v>15.122627854911672</v>
      </c>
    </row>
    <row r="88" spans="1:13">
      <c r="A88" s="59">
        <v>0.82</v>
      </c>
      <c r="B88" s="3">
        <v>1.9475003457761018</v>
      </c>
      <c r="C88" s="3">
        <v>1.9693232191151895</v>
      </c>
      <c r="D88" s="3">
        <v>1.9584368446078266</v>
      </c>
      <c r="E88" s="3">
        <v>4.139624301950616</v>
      </c>
      <c r="F88" s="3">
        <v>4.1409975183937568</v>
      </c>
      <c r="G88" s="3">
        <v>4.1402982905057613</v>
      </c>
      <c r="H88" s="3">
        <v>7.327360777343733</v>
      </c>
      <c r="I88" s="3">
        <v>7.3196511216795201</v>
      </c>
      <c r="J88" s="3">
        <v>7.3235426599582567</v>
      </c>
      <c r="K88" s="3">
        <v>15.198577275245285</v>
      </c>
      <c r="L88" s="3">
        <v>15.049965231703968</v>
      </c>
      <c r="M88" s="3">
        <v>15.124511801291479</v>
      </c>
    </row>
    <row r="89" spans="1:13">
      <c r="A89" s="59">
        <v>0.83</v>
      </c>
      <c r="B89" s="3">
        <v>1.9479589556827368</v>
      </c>
      <c r="C89" s="3">
        <v>1.9697869680123894</v>
      </c>
      <c r="D89" s="3">
        <v>1.9588980299115448</v>
      </c>
      <c r="E89" s="3">
        <v>4.1400746230418282</v>
      </c>
      <c r="F89" s="3">
        <v>4.1414479888676912</v>
      </c>
      <c r="G89" s="3">
        <v>4.1407486849155299</v>
      </c>
      <c r="H89" s="3">
        <v>7.3281874873812551</v>
      </c>
      <c r="I89" s="3">
        <v>7.3204769618745544</v>
      </c>
      <c r="J89" s="3">
        <v>7.3243689392163684</v>
      </c>
      <c r="K89" s="3">
        <v>15.200375531534954</v>
      </c>
      <c r="L89" s="3">
        <v>15.051745904601599</v>
      </c>
      <c r="M89" s="3">
        <v>15.126301294346119</v>
      </c>
    </row>
    <row r="90" spans="1:13">
      <c r="A90" s="59">
        <v>0.84</v>
      </c>
      <c r="B90" s="3">
        <v>1.9484092211990189</v>
      </c>
      <c r="C90" s="3">
        <v>1.9702422790154963</v>
      </c>
      <c r="D90" s="3">
        <v>1.9593508239656527</v>
      </c>
      <c r="E90" s="3">
        <v>4.1404766752952824</v>
      </c>
      <c r="F90" s="3">
        <v>4.1418501744918865</v>
      </c>
      <c r="G90" s="3">
        <v>4.1411508026286938</v>
      </c>
      <c r="H90" s="3">
        <v>7.3297571019324543</v>
      </c>
      <c r="I90" s="3">
        <v>7.3220449249187274</v>
      </c>
      <c r="J90" s="3">
        <v>7.3259377358779032</v>
      </c>
      <c r="K90" s="3">
        <v>15.202183448494639</v>
      </c>
      <c r="L90" s="3">
        <v>15.05353614370704</v>
      </c>
      <c r="M90" s="3">
        <v>15.128100400992569</v>
      </c>
    </row>
    <row r="91" spans="1:13">
      <c r="A91" s="59">
        <v>0.85</v>
      </c>
      <c r="B91" s="3">
        <v>1.9487088220421118</v>
      </c>
      <c r="C91" s="3">
        <v>1.9705452370601728</v>
      </c>
      <c r="D91" s="3">
        <v>1.9596521072650652</v>
      </c>
      <c r="E91" s="3">
        <v>4.1412205011706122</v>
      </c>
      <c r="F91" s="3">
        <v>4.1425942471127648</v>
      </c>
      <c r="G91" s="3">
        <v>4.1418947496092464</v>
      </c>
      <c r="H91" s="3">
        <v>7.33083182861564</v>
      </c>
      <c r="I91" s="3">
        <v>7.3231185208028604</v>
      </c>
      <c r="J91" s="3">
        <v>7.3270119025459959</v>
      </c>
      <c r="K91" s="3">
        <v>15.204918446735199</v>
      </c>
      <c r="L91" s="3">
        <v>15.056244399070934</v>
      </c>
      <c r="M91" s="3">
        <v>15.130822071081615</v>
      </c>
    </row>
    <row r="92" spans="1:13">
      <c r="A92" s="59">
        <v>0.86</v>
      </c>
      <c r="B92" s="3">
        <v>1.9488975451202371</v>
      </c>
      <c r="C92" s="3">
        <v>1.9707360748900831</v>
      </c>
      <c r="D92" s="3">
        <v>1.9598418901477435</v>
      </c>
      <c r="E92" s="3">
        <v>4.142014984920924</v>
      </c>
      <c r="F92" s="3">
        <v>4.1433889944131241</v>
      </c>
      <c r="G92" s="3">
        <v>4.1426893627125869</v>
      </c>
      <c r="H92" s="3">
        <v>7.3325666107740171</v>
      </c>
      <c r="I92" s="3">
        <v>7.3248514776692151</v>
      </c>
      <c r="J92" s="3">
        <v>7.3287457807497187</v>
      </c>
      <c r="K92" s="3">
        <v>15.208085748556506</v>
      </c>
      <c r="L92" s="3">
        <v>15.059380730941072</v>
      </c>
      <c r="M92" s="3">
        <v>15.133973938056217</v>
      </c>
    </row>
    <row r="93" spans="1:13">
      <c r="A93" s="59">
        <v>0.87</v>
      </c>
      <c r="B93" s="3">
        <v>1.9491013927447476</v>
      </c>
      <c r="C93" s="3">
        <v>1.9709422067457116</v>
      </c>
      <c r="D93" s="3">
        <v>1.9600468825111028</v>
      </c>
      <c r="E93" s="3">
        <v>4.1430088296180285</v>
      </c>
      <c r="F93" s="3">
        <v>4.1443831687932597</v>
      </c>
      <c r="G93" s="3">
        <v>4.1436833692214741</v>
      </c>
      <c r="H93" s="3">
        <v>7.3335442937108501</v>
      </c>
      <c r="I93" s="3">
        <v>7.3258281319138767</v>
      </c>
      <c r="J93" s="3">
        <v>7.3297229542387132</v>
      </c>
      <c r="K93" s="3">
        <v>15.211034407713599</v>
      </c>
      <c r="L93" s="3">
        <v>15.062300558040045</v>
      </c>
      <c r="M93" s="3">
        <v>15.136908227852663</v>
      </c>
    </row>
    <row r="94" spans="1:13">
      <c r="A94" s="59">
        <v>0.88</v>
      </c>
      <c r="B94" s="3">
        <v>1.9494299907948427</v>
      </c>
      <c r="C94" s="3">
        <v>1.9712744869279535</v>
      </c>
      <c r="D94" s="3">
        <v>1.9603773258559611</v>
      </c>
      <c r="E94" s="3">
        <v>4.1439026425049157</v>
      </c>
      <c r="F94" s="3">
        <v>4.1452772781801368</v>
      </c>
      <c r="G94" s="3">
        <v>4.1445773276335585</v>
      </c>
      <c r="H94" s="3">
        <v>7.3351478125383363</v>
      </c>
      <c r="I94" s="3">
        <v>7.3274299635611513</v>
      </c>
      <c r="J94" s="3">
        <v>7.3313256375097913</v>
      </c>
      <c r="K94" s="3">
        <v>15.214267323761302</v>
      </c>
      <c r="L94" s="3">
        <v>15.065501862559142</v>
      </c>
      <c r="M94" s="3">
        <v>15.1401253893034</v>
      </c>
    </row>
    <row r="95" spans="1:13">
      <c r="A95" s="59">
        <v>0.89</v>
      </c>
      <c r="B95" s="3">
        <v>1.9497522776955414</v>
      </c>
      <c r="C95" s="3">
        <v>1.9716003852406985</v>
      </c>
      <c r="D95" s="3">
        <v>1.9607014226101587</v>
      </c>
      <c r="E95" s="3">
        <v>4.1453578844310943</v>
      </c>
      <c r="F95" s="3">
        <v>4.1467330028462932</v>
      </c>
      <c r="G95" s="3">
        <v>4.1460328064934178</v>
      </c>
      <c r="H95" s="3">
        <v>7.3367435937218541</v>
      </c>
      <c r="I95" s="3">
        <v>7.3290240657058359</v>
      </c>
      <c r="J95" s="3">
        <v>7.3329205871688314</v>
      </c>
      <c r="K95" s="3">
        <v>15.217420063212867</v>
      </c>
      <c r="L95" s="3">
        <v>15.06862377445071</v>
      </c>
      <c r="M95" s="3">
        <v>15.143262764873384</v>
      </c>
    </row>
    <row r="96" spans="1:13">
      <c r="A96" s="59">
        <v>0.9</v>
      </c>
      <c r="B96" s="3">
        <v>1.9502762652632473</v>
      </c>
      <c r="C96" s="3">
        <v>1.9721302443936619</v>
      </c>
      <c r="D96" s="3">
        <v>1.9612283527136296</v>
      </c>
      <c r="E96" s="3">
        <v>4.1465327569091484</v>
      </c>
      <c r="F96" s="3">
        <v>4.1479082650587955</v>
      </c>
      <c r="G96" s="3">
        <v>4.1472078702570858</v>
      </c>
      <c r="H96" s="3">
        <v>7.3383383601970271</v>
      </c>
      <c r="I96" s="3">
        <v>7.3306171542097971</v>
      </c>
      <c r="J96" s="3">
        <v>7.3345145226482744</v>
      </c>
      <c r="K96" s="3">
        <v>15.22075811043565</v>
      </c>
      <c r="L96" s="3">
        <v>15.071929182169821</v>
      </c>
      <c r="M96" s="3">
        <v>15.146584545175603</v>
      </c>
    </row>
    <row r="97" spans="1:13">
      <c r="A97" s="59">
        <v>0.91</v>
      </c>
      <c r="B97" s="3">
        <v>1.9508138376815198</v>
      </c>
      <c r="C97" s="3">
        <v>1.9726738406233391</v>
      </c>
      <c r="D97" s="3">
        <v>1.9617689439555601</v>
      </c>
      <c r="E97" s="3">
        <v>4.1486300992089928</v>
      </c>
      <c r="F97" s="3">
        <v>4.1500063030993015</v>
      </c>
      <c r="G97" s="3">
        <v>4.1493055540335027</v>
      </c>
      <c r="H97" s="3">
        <v>7.3399075352232535</v>
      </c>
      <c r="I97" s="3">
        <v>7.3321846781914592</v>
      </c>
      <c r="J97" s="3">
        <v>7.3360828800138549</v>
      </c>
      <c r="K97" s="3">
        <v>15.222783161116185</v>
      </c>
      <c r="L97" s="3">
        <v>15.073934431857497</v>
      </c>
      <c r="M97" s="3">
        <v>15.148599727410168</v>
      </c>
    </row>
    <row r="98" spans="1:13">
      <c r="A98" s="59">
        <v>0.92</v>
      </c>
      <c r="B98" s="3">
        <v>1.9513736997104263</v>
      </c>
      <c r="C98" s="3">
        <v>1.9732399762316946</v>
      </c>
      <c r="D98" s="3">
        <v>1.9623319499789926</v>
      </c>
      <c r="E98" s="3">
        <v>4.1501178482669339</v>
      </c>
      <c r="F98" s="3">
        <v>4.1514945456806336</v>
      </c>
      <c r="G98" s="3">
        <v>4.1507935453177218</v>
      </c>
      <c r="H98" s="3">
        <v>7.341340580354081</v>
      </c>
      <c r="I98" s="3">
        <v>7.333616215510026</v>
      </c>
      <c r="J98" s="3">
        <v>7.337515178418184</v>
      </c>
      <c r="K98" s="3">
        <v>15.226868976068495</v>
      </c>
      <c r="L98" s="3">
        <v>15.077980295615754</v>
      </c>
      <c r="M98" s="3">
        <v>15.152665631431589</v>
      </c>
    </row>
    <row r="99" spans="1:13">
      <c r="A99" s="59">
        <v>0.93</v>
      </c>
      <c r="B99" s="3">
        <v>1.9519456551226124</v>
      </c>
      <c r="C99" s="3">
        <v>1.9738183407367178</v>
      </c>
      <c r="D99" s="3">
        <v>1.9629071172980266</v>
      </c>
      <c r="E99" s="3">
        <v>4.1515904588765515</v>
      </c>
      <c r="F99" s="3">
        <v>4.152967644791854</v>
      </c>
      <c r="G99" s="3">
        <v>4.1522663956888923</v>
      </c>
      <c r="H99" s="3">
        <v>7.3462370896696427</v>
      </c>
      <c r="I99" s="3">
        <v>7.3385075728476838</v>
      </c>
      <c r="J99" s="3">
        <v>7.3424091362765447</v>
      </c>
      <c r="K99" s="3">
        <v>15.228937024882438</v>
      </c>
      <c r="L99" s="3">
        <v>15.080028123000142</v>
      </c>
      <c r="M99" s="3">
        <v>15.154723602261775</v>
      </c>
    </row>
    <row r="100" spans="1:13">
      <c r="A100" s="59">
        <v>0.94</v>
      </c>
      <c r="B100" s="3">
        <v>1.9522596839330586</v>
      </c>
      <c r="C100" s="3">
        <v>1.9741358884225124</v>
      </c>
      <c r="D100" s="3">
        <v>1.9632229095873521</v>
      </c>
      <c r="E100" s="3">
        <v>4.1528573607668298</v>
      </c>
      <c r="F100" s="3">
        <v>4.1542349669450367</v>
      </c>
      <c r="G100" s="3">
        <v>4.1535335038484646</v>
      </c>
      <c r="H100" s="3">
        <v>7.347640614240472</v>
      </c>
      <c r="I100" s="3">
        <v>7.3399096206669903</v>
      </c>
      <c r="J100" s="3">
        <v>7.3438119295033459</v>
      </c>
      <c r="K100" s="3">
        <v>15.233058622569942</v>
      </c>
      <c r="L100" s="3">
        <v>15.084109419609211</v>
      </c>
      <c r="M100" s="3">
        <v>15.158825114642552</v>
      </c>
    </row>
    <row r="101" spans="1:13">
      <c r="A101" s="59">
        <v>0.95</v>
      </c>
      <c r="B101" s="3">
        <v>1.9532269058015759</v>
      </c>
      <c r="C101" s="3">
        <v>1.9751139485742506</v>
      </c>
      <c r="D101" s="3">
        <v>1.9641955630445476</v>
      </c>
      <c r="E101" s="3">
        <v>4.1542490225564306</v>
      </c>
      <c r="F101" s="3">
        <v>4.1556270903835069</v>
      </c>
      <c r="G101" s="3">
        <v>4.1549253922200116</v>
      </c>
      <c r="H101" s="3">
        <v>7.3514754461150984</v>
      </c>
      <c r="I101" s="3">
        <v>7.3437404176327075</v>
      </c>
      <c r="J101" s="3">
        <v>7.3476447631362163</v>
      </c>
      <c r="K101" s="3">
        <v>15.24018082621304</v>
      </c>
      <c r="L101" s="3">
        <v>15.091161982178701</v>
      </c>
      <c r="M101" s="3">
        <v>15.165912610471921</v>
      </c>
    </row>
    <row r="102" spans="1:13">
      <c r="A102" s="59">
        <v>0.96</v>
      </c>
      <c r="B102" s="3">
        <v>1.9539756918624798</v>
      </c>
      <c r="C102" s="3">
        <v>1.9758711252181935</v>
      </c>
      <c r="D102" s="3">
        <v>1.9649485540330149</v>
      </c>
      <c r="E102" s="3">
        <v>4.1559858471631488</v>
      </c>
      <c r="F102" s="3">
        <v>4.1573644911381775</v>
      </c>
      <c r="G102" s="3">
        <v>4.1566624996059884</v>
      </c>
      <c r="H102" s="3">
        <v>7.3551762483813974</v>
      </c>
      <c r="I102" s="3">
        <v>7.3474373260125176</v>
      </c>
      <c r="J102" s="3">
        <v>7.351343637000479</v>
      </c>
      <c r="K102" s="3">
        <v>15.249752190135569</v>
      </c>
      <c r="L102" s="3">
        <v>15.100639757081286</v>
      </c>
      <c r="M102" s="3">
        <v>15.175437331370446</v>
      </c>
    </row>
    <row r="103" spans="1:13">
      <c r="A103" s="59">
        <v>0.97</v>
      </c>
      <c r="B103" s="3">
        <v>1.9547488613189203</v>
      </c>
      <c r="C103" s="3">
        <v>1.9766529584877932</v>
      </c>
      <c r="D103" s="3">
        <v>1.9657260653458646</v>
      </c>
      <c r="E103" s="3">
        <v>4.1590243228903763</v>
      </c>
      <c r="F103" s="3">
        <v>4.1604039748034598</v>
      </c>
      <c r="G103" s="3">
        <v>4.1597014700394244</v>
      </c>
      <c r="H103" s="3">
        <v>7.3584893631337955</v>
      </c>
      <c r="I103" s="3">
        <v>7.3507469547929851</v>
      </c>
      <c r="J103" s="3">
        <v>7.3546550253657808</v>
      </c>
      <c r="K103" s="3">
        <v>15.263691268063246</v>
      </c>
      <c r="L103" s="3">
        <v>15.11444253837945</v>
      </c>
      <c r="M103" s="3">
        <v>15.189308481597095</v>
      </c>
    </row>
    <row r="104" spans="1:13">
      <c r="A104" s="59">
        <v>0.98</v>
      </c>
      <c r="B104" s="3">
        <v>1.9567170987970373</v>
      </c>
      <c r="C104" s="3">
        <v>1.9786432512108676</v>
      </c>
      <c r="D104" s="3">
        <v>1.9677053557754873</v>
      </c>
      <c r="E104" s="3">
        <v>4.1606132753763632</v>
      </c>
      <c r="F104" s="3">
        <v>4.1619934543845458</v>
      </c>
      <c r="G104" s="3">
        <v>4.1612906812290333</v>
      </c>
      <c r="H104" s="3">
        <v>7.3667613989007101</v>
      </c>
      <c r="I104" s="3">
        <v>7.3590102869421408</v>
      </c>
      <c r="J104" s="3">
        <v>7.3629227507671393</v>
      </c>
      <c r="K104" s="3">
        <v>15.26946222138228</v>
      </c>
      <c r="L104" s="3">
        <v>15.12015706318217</v>
      </c>
      <c r="M104" s="3">
        <v>15.195051311994826</v>
      </c>
    </row>
    <row r="105" spans="1:13">
      <c r="A105" s="59">
        <v>0.99</v>
      </c>
      <c r="B105" s="3">
        <v>1.9582645509483765</v>
      </c>
      <c r="C105" s="3">
        <v>1.9802080434630023</v>
      </c>
      <c r="D105" s="3">
        <v>1.9692614978912117</v>
      </c>
      <c r="E105" s="3">
        <v>4.1638007339748837</v>
      </c>
      <c r="F105" s="3">
        <v>4.1651819703424344</v>
      </c>
      <c r="G105" s="3">
        <v>4.1644786587902551</v>
      </c>
      <c r="H105" s="3">
        <v>7.3748841858516503</v>
      </c>
      <c r="I105" s="3">
        <v>7.3671245273109971</v>
      </c>
      <c r="J105" s="3">
        <v>7.3710413051225876</v>
      </c>
      <c r="K105" s="3">
        <v>15.284479674346954</v>
      </c>
      <c r="L105" s="3">
        <v>15.135027675141053</v>
      </c>
      <c r="M105" s="3">
        <v>15.209995582137743</v>
      </c>
    </row>
    <row r="106" spans="1:13">
      <c r="A106" s="59">
        <v>1</v>
      </c>
      <c r="B106" s="3">
        <v>1.9822506656054044</v>
      </c>
      <c r="C106" s="3">
        <v>2.0044629364764495</v>
      </c>
      <c r="D106" s="3">
        <v>1.9933823104010511</v>
      </c>
      <c r="E106" s="3">
        <v>4.1786222064781064</v>
      </c>
      <c r="F106" s="3">
        <v>4.1800083594970898</v>
      </c>
      <c r="G106" s="3">
        <v>4.1793025444358607</v>
      </c>
      <c r="H106" s="3">
        <v>7.4099113556398217</v>
      </c>
      <c r="I106" s="3">
        <v>7.402114842435366</v>
      </c>
      <c r="J106" s="3">
        <v>7.4060502230667549</v>
      </c>
      <c r="K106" s="3">
        <v>15.401540802978607</v>
      </c>
      <c r="L106" s="3">
        <v>15.250944177323134</v>
      </c>
      <c r="M106" s="3">
        <v>15.326486250270598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3"/>
  <sheetViews>
    <sheetView workbookViewId="0">
      <selection sqref="A1:XFD1048576"/>
    </sheetView>
  </sheetViews>
  <sheetFormatPr defaultRowHeight="14.45"/>
  <cols>
    <col min="1" max="1" width="18" bestFit="1" customWidth="1"/>
    <col min="2" max="2" width="20.285156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6.5703125" bestFit="1" customWidth="1"/>
  </cols>
  <sheetData>
    <row r="1" spans="1:16">
      <c r="A1" s="70" t="s">
        <v>101</v>
      </c>
      <c r="B1" s="71"/>
    </row>
    <row r="3" spans="1:16">
      <c r="A3" s="12" t="s">
        <v>102</v>
      </c>
      <c r="B3" s="3" t="s">
        <v>103</v>
      </c>
      <c r="C3" s="12" t="s">
        <v>104</v>
      </c>
      <c r="D3" t="s">
        <v>105</v>
      </c>
    </row>
    <row r="4" spans="1:16">
      <c r="B4" s="3"/>
      <c r="C4" s="12" t="s">
        <v>106</v>
      </c>
      <c r="D4" t="s">
        <v>107</v>
      </c>
    </row>
    <row r="5" spans="1:16">
      <c r="A5" s="12" t="s">
        <v>108</v>
      </c>
      <c r="B5" s="51">
        <v>42639</v>
      </c>
      <c r="C5" s="12" t="s">
        <v>109</v>
      </c>
      <c r="D5">
        <v>43059.609375</v>
      </c>
    </row>
    <row r="6" spans="1:16">
      <c r="A6" s="12" t="s">
        <v>110</v>
      </c>
      <c r="B6" s="52">
        <v>0.49836805555555558</v>
      </c>
    </row>
    <row r="7" spans="1:16">
      <c r="A7" s="12" t="s">
        <v>111</v>
      </c>
      <c r="B7" s="53">
        <v>5.6481481481481478E-3</v>
      </c>
    </row>
    <row r="8" spans="1:16">
      <c r="A8" s="12" t="s">
        <v>112</v>
      </c>
      <c r="B8" s="3">
        <v>1</v>
      </c>
    </row>
    <row r="9" spans="1:16">
      <c r="A9" s="12" t="s">
        <v>113</v>
      </c>
      <c r="B9" s="3">
        <v>1000</v>
      </c>
    </row>
    <row r="10" spans="1:16">
      <c r="F10" s="54" t="s">
        <v>114</v>
      </c>
    </row>
    <row r="11" spans="1:16" ht="28.9">
      <c r="A11" s="12" t="s">
        <v>115</v>
      </c>
      <c r="B11" s="12" t="s">
        <v>116</v>
      </c>
      <c r="C11" s="12" t="s">
        <v>117</v>
      </c>
      <c r="D11" s="12" t="s">
        <v>3</v>
      </c>
      <c r="E11" s="56" t="s">
        <v>118</v>
      </c>
      <c r="F11" s="57">
        <v>0</v>
      </c>
      <c r="G11" s="57">
        <v>0.01</v>
      </c>
      <c r="H11" s="57">
        <v>0.05</v>
      </c>
      <c r="I11" s="57">
        <v>0.1</v>
      </c>
      <c r="J11" s="57">
        <v>0.25</v>
      </c>
      <c r="K11" s="57">
        <v>0.5</v>
      </c>
      <c r="L11" s="57">
        <v>0.75</v>
      </c>
      <c r="M11" s="57">
        <v>0.9</v>
      </c>
      <c r="N11" s="57">
        <v>0.95</v>
      </c>
      <c r="O11" s="57">
        <v>0.99</v>
      </c>
      <c r="P11" s="57">
        <v>1</v>
      </c>
    </row>
    <row r="12" spans="1:16">
      <c r="A12" s="55" t="s">
        <v>119</v>
      </c>
      <c r="B12">
        <v>1</v>
      </c>
      <c r="C12">
        <v>1000</v>
      </c>
      <c r="D12" s="13">
        <v>1.9408640418615761</v>
      </c>
      <c r="E12" s="13">
        <v>7.5998519939145092E-3</v>
      </c>
      <c r="F12" s="13">
        <v>1.9166177011514205</v>
      </c>
      <c r="G12" s="13">
        <v>1.9240959927315413</v>
      </c>
      <c r="H12" s="13">
        <v>1.9285048029191789</v>
      </c>
      <c r="I12" s="13">
        <v>1.931414223603418</v>
      </c>
      <c r="J12" s="13">
        <v>1.9358194721851036</v>
      </c>
      <c r="K12" s="13">
        <v>1.9408296829179816</v>
      </c>
      <c r="L12" s="13">
        <v>1.9462479186102937</v>
      </c>
      <c r="M12" s="13">
        <v>1.9502762652632473</v>
      </c>
      <c r="N12" s="13">
        <v>1.9532269058015759</v>
      </c>
      <c r="O12" s="13">
        <v>1.9582645509483765</v>
      </c>
      <c r="P12" s="13">
        <v>1.9822506656054044</v>
      </c>
    </row>
    <row r="13" spans="1:16">
      <c r="A13" s="55" t="s">
        <v>120</v>
      </c>
      <c r="B13">
        <v>1</v>
      </c>
      <c r="C13">
        <v>1000</v>
      </c>
      <c r="D13" s="13">
        <v>1.9626125515580173</v>
      </c>
      <c r="E13" s="13">
        <v>7.6850127530531378E-3</v>
      </c>
      <c r="F13" s="13">
        <v>1.9380945165072674</v>
      </c>
      <c r="G13" s="13">
        <v>1.9456566066912235</v>
      </c>
      <c r="H13" s="13">
        <v>1.9501148201595933</v>
      </c>
      <c r="I13" s="13">
        <v>1.9530568425936696</v>
      </c>
      <c r="J13" s="13">
        <v>1.9575114545462158</v>
      </c>
      <c r="K13" s="13">
        <v>1.9625778076024891</v>
      </c>
      <c r="L13" s="13">
        <v>1.9680567577750256</v>
      </c>
      <c r="M13" s="13">
        <v>1.9721302443936619</v>
      </c>
      <c r="N13" s="13">
        <v>1.9751139485742506</v>
      </c>
      <c r="O13" s="13">
        <v>1.9802080434630023</v>
      </c>
      <c r="P13" s="13">
        <v>2.0044629364764495</v>
      </c>
    </row>
    <row r="14" spans="1:16">
      <c r="A14" s="55" t="s">
        <v>121</v>
      </c>
      <c r="B14">
        <v>1</v>
      </c>
      <c r="C14">
        <v>1000</v>
      </c>
      <c r="D14" s="13">
        <v>1.9517632734701307</v>
      </c>
      <c r="E14" s="13">
        <v>7.6425301751571794E-3</v>
      </c>
      <c r="F14" s="13">
        <v>1.9273807735662538</v>
      </c>
      <c r="G14" s="13">
        <v>1.9349010606855859</v>
      </c>
      <c r="H14" s="13">
        <v>1.9393346292500682</v>
      </c>
      <c r="I14" s="13">
        <v>1.9422603882502343</v>
      </c>
      <c r="J14" s="13">
        <v>1.9466903752079934</v>
      </c>
      <c r="K14" s="13">
        <v>1.951728721578406</v>
      </c>
      <c r="L14" s="13">
        <v>1.9571773842374942</v>
      </c>
      <c r="M14" s="13">
        <v>1.9612283527136296</v>
      </c>
      <c r="N14" s="13">
        <v>1.9641955630445476</v>
      </c>
      <c r="O14" s="13">
        <v>1.9692614978912117</v>
      </c>
      <c r="P14" s="13">
        <v>1.9933823104010511</v>
      </c>
    </row>
    <row r="15" spans="1:16">
      <c r="A15" s="55" t="s">
        <v>122</v>
      </c>
      <c r="B15">
        <v>1</v>
      </c>
      <c r="C15">
        <v>1000</v>
      </c>
      <c r="D15" s="13">
        <v>4.1251645937637527</v>
      </c>
      <c r="E15" s="13">
        <v>1.6470134778108797E-2</v>
      </c>
      <c r="F15" s="13">
        <v>4.0697188015094943</v>
      </c>
      <c r="G15" s="13">
        <v>4.0894925213908957</v>
      </c>
      <c r="H15" s="13">
        <v>4.0989031751489335</v>
      </c>
      <c r="I15" s="13">
        <v>4.1046780104308898</v>
      </c>
      <c r="J15" s="13">
        <v>4.1143013775463935</v>
      </c>
      <c r="K15" s="13">
        <v>4.1243706699107587</v>
      </c>
      <c r="L15" s="13">
        <v>4.135370819011535</v>
      </c>
      <c r="M15" s="13">
        <v>4.1465327569091484</v>
      </c>
      <c r="N15" s="13">
        <v>4.1542490225564306</v>
      </c>
      <c r="O15" s="13">
        <v>4.1638007339748837</v>
      </c>
      <c r="P15" s="13">
        <v>4.1786222064781064</v>
      </c>
    </row>
    <row r="16" spans="1:16">
      <c r="A16" s="55" t="s">
        <v>123</v>
      </c>
      <c r="B16">
        <v>1</v>
      </c>
      <c r="C16">
        <v>1000</v>
      </c>
      <c r="D16" s="13">
        <v>4.12653301356168</v>
      </c>
      <c r="E16" s="13">
        <v>1.6475598334226103E-2</v>
      </c>
      <c r="F16" s="13">
        <v>4.0710688285577374</v>
      </c>
      <c r="G16" s="13">
        <v>4.090849107874325</v>
      </c>
      <c r="H16" s="13">
        <v>4.100262883380501</v>
      </c>
      <c r="I16" s="13">
        <v>4.1060396343190879</v>
      </c>
      <c r="J16" s="13">
        <v>4.1156661937450618</v>
      </c>
      <c r="K16" s="13">
        <v>4.1257388263443939</v>
      </c>
      <c r="L16" s="13">
        <v>4.1367426244684848</v>
      </c>
      <c r="M16" s="13">
        <v>4.1479082650587955</v>
      </c>
      <c r="N16" s="13">
        <v>4.1556270903835069</v>
      </c>
      <c r="O16" s="13">
        <v>4.1651819703424344</v>
      </c>
      <c r="P16" s="13">
        <v>4.1800083594970898</v>
      </c>
    </row>
    <row r="17" spans="1:16">
      <c r="A17" s="55" t="s">
        <v>124</v>
      </c>
      <c r="B17">
        <v>1</v>
      </c>
      <c r="C17">
        <v>1000</v>
      </c>
      <c r="D17" s="13">
        <v>4.1258362280767926</v>
      </c>
      <c r="E17" s="13">
        <v>1.6472816346516553E-2</v>
      </c>
      <c r="F17" s="13">
        <v>4.0703814084744794</v>
      </c>
      <c r="G17" s="13">
        <v>4.090158347793186</v>
      </c>
      <c r="H17" s="13">
        <v>4.099570533736868</v>
      </c>
      <c r="I17" s="13">
        <v>4.1053463092425178</v>
      </c>
      <c r="J17" s="13">
        <v>4.1149712431763659</v>
      </c>
      <c r="K17" s="13">
        <v>4.1250421749619299</v>
      </c>
      <c r="L17" s="13">
        <v>4.1360441150403515</v>
      </c>
      <c r="M17" s="13">
        <v>4.1472078702570858</v>
      </c>
      <c r="N17" s="13">
        <v>4.1549253922200116</v>
      </c>
      <c r="O17" s="13">
        <v>4.1644786587902551</v>
      </c>
      <c r="P17" s="13">
        <v>4.1793025444358607</v>
      </c>
    </row>
    <row r="18" spans="1:16">
      <c r="A18" s="55" t="s">
        <v>125</v>
      </c>
      <c r="B18">
        <v>1</v>
      </c>
      <c r="C18">
        <v>1000</v>
      </c>
      <c r="D18" s="13">
        <v>7.3016701412752152</v>
      </c>
      <c r="E18" s="13">
        <v>2.9181188870268701E-2</v>
      </c>
      <c r="F18" s="13">
        <v>7.2058300726760036</v>
      </c>
      <c r="G18" s="13">
        <v>7.238492940820568</v>
      </c>
      <c r="H18" s="13">
        <v>7.2554885296197122</v>
      </c>
      <c r="I18" s="13">
        <v>7.2655561012964869</v>
      </c>
      <c r="J18" s="13">
        <v>7.2822144067768937</v>
      </c>
      <c r="K18" s="13">
        <v>7.3010890023713184</v>
      </c>
      <c r="L18" s="13">
        <v>7.3195827380598883</v>
      </c>
      <c r="M18" s="13">
        <v>7.3383383601970271</v>
      </c>
      <c r="N18" s="13">
        <v>7.3514754461150984</v>
      </c>
      <c r="O18" s="13">
        <v>7.3748841858516503</v>
      </c>
      <c r="P18" s="13">
        <v>7.4099113556398217</v>
      </c>
    </row>
    <row r="19" spans="1:16">
      <c r="A19" s="55" t="s">
        <v>126</v>
      </c>
      <c r="B19">
        <v>1</v>
      </c>
      <c r="C19">
        <v>1000</v>
      </c>
      <c r="D19" s="13">
        <v>7.2939875166203763</v>
      </c>
      <c r="E19" s="13">
        <v>2.9150485193040344E-2</v>
      </c>
      <c r="F19" s="13">
        <v>7.1982482884124162</v>
      </c>
      <c r="G19" s="13">
        <v>7.2308767895490087</v>
      </c>
      <c r="H19" s="13">
        <v>7.2478544960380615</v>
      </c>
      <c r="I19" s="13">
        <v>7.2579114748815705</v>
      </c>
      <c r="J19" s="13">
        <v>7.2745522529325122</v>
      </c>
      <c r="K19" s="13">
        <v>7.2934069891754936</v>
      </c>
      <c r="L19" s="13">
        <v>7.3118812662433745</v>
      </c>
      <c r="M19" s="13">
        <v>7.3306171542097971</v>
      </c>
      <c r="N19" s="13">
        <v>7.3437404176327075</v>
      </c>
      <c r="O19" s="13">
        <v>7.3671245273109971</v>
      </c>
      <c r="P19" s="13">
        <v>7.402114842435366</v>
      </c>
    </row>
    <row r="20" spans="1:16">
      <c r="A20" s="55" t="s">
        <v>127</v>
      </c>
      <c r="B20">
        <v>1</v>
      </c>
      <c r="C20">
        <v>1000</v>
      </c>
      <c r="D20" s="13">
        <v>7.2978654106830145</v>
      </c>
      <c r="E20" s="13">
        <v>2.9165983232298569E-2</v>
      </c>
      <c r="F20" s="13">
        <v>7.2020752821158567</v>
      </c>
      <c r="G20" s="13">
        <v>7.2347211303990688</v>
      </c>
      <c r="H20" s="13">
        <v>7.2517078631919043</v>
      </c>
      <c r="I20" s="13">
        <v>7.2617701888910959</v>
      </c>
      <c r="J20" s="13">
        <v>7.2784198141157201</v>
      </c>
      <c r="K20" s="13">
        <v>7.2972845745970982</v>
      </c>
      <c r="L20" s="13">
        <v>7.315768673629873</v>
      </c>
      <c r="M20" s="13">
        <v>7.3345145226482744</v>
      </c>
      <c r="N20" s="13">
        <v>7.3476447631362163</v>
      </c>
      <c r="O20" s="13">
        <v>7.3710413051225876</v>
      </c>
      <c r="P20" s="13">
        <v>7.4060502230667549</v>
      </c>
    </row>
    <row r="21" spans="1:16">
      <c r="A21" s="55" t="s">
        <v>128</v>
      </c>
      <c r="B21">
        <v>1</v>
      </c>
      <c r="C21">
        <v>1000</v>
      </c>
      <c r="D21" s="13">
        <v>15.145625749241292</v>
      </c>
      <c r="E21" s="13">
        <v>5.8695016420448803E-2</v>
      </c>
      <c r="F21" s="13">
        <v>14.953122150863376</v>
      </c>
      <c r="G21" s="13">
        <v>15.015015016614534</v>
      </c>
      <c r="H21" s="13">
        <v>15.054063490245369</v>
      </c>
      <c r="I21" s="13">
        <v>15.070433287930726</v>
      </c>
      <c r="J21" s="13">
        <v>15.10414317102838</v>
      </c>
      <c r="K21" s="13">
        <v>15.146071930579851</v>
      </c>
      <c r="L21" s="13">
        <v>15.185303020934922</v>
      </c>
      <c r="M21" s="13">
        <v>15.22075811043565</v>
      </c>
      <c r="N21" s="13">
        <v>15.24018082621304</v>
      </c>
      <c r="O21" s="13">
        <v>15.284479674346954</v>
      </c>
      <c r="P21" s="13">
        <v>15.401540802978607</v>
      </c>
    </row>
    <row r="22" spans="1:16">
      <c r="A22" s="55" t="s">
        <v>129</v>
      </c>
      <c r="B22">
        <v>1</v>
      </c>
      <c r="C22">
        <v>1000</v>
      </c>
      <c r="D22" s="13">
        <v>14.997531466957833</v>
      </c>
      <c r="E22" s="13">
        <v>5.8121095179009256E-2</v>
      </c>
      <c r="F22" s="13">
        <v>14.806910173260521</v>
      </c>
      <c r="G22" s="13">
        <v>14.868197849124963</v>
      </c>
      <c r="H22" s="13">
        <v>14.906864505868683</v>
      </c>
      <c r="I22" s="13">
        <v>14.923074239289967</v>
      </c>
      <c r="J22" s="13">
        <v>14.956454506363457</v>
      </c>
      <c r="K22" s="13">
        <v>14.997973285524829</v>
      </c>
      <c r="L22" s="13">
        <v>15.036820773362198</v>
      </c>
      <c r="M22" s="13">
        <v>15.071929182169821</v>
      </c>
      <c r="N22" s="13">
        <v>15.091161982178701</v>
      </c>
      <c r="O22" s="13">
        <v>15.135027675141053</v>
      </c>
      <c r="P22" s="13">
        <v>15.250944177323134</v>
      </c>
    </row>
    <row r="23" spans="1:16">
      <c r="A23" s="55" t="s">
        <v>130</v>
      </c>
      <c r="B23">
        <v>1</v>
      </c>
      <c r="C23">
        <v>1000</v>
      </c>
      <c r="D23" s="13">
        <v>15.071818317852834</v>
      </c>
      <c r="E23" s="13">
        <v>5.8408984767319948E-2</v>
      </c>
      <c r="F23" s="13">
        <v>14.880252825061602</v>
      </c>
      <c r="G23" s="13">
        <v>14.941844075447518</v>
      </c>
      <c r="H23" s="13">
        <v>14.980702258654844</v>
      </c>
      <c r="I23" s="13">
        <v>14.996992283292839</v>
      </c>
      <c r="J23" s="13">
        <v>15.030537891904586</v>
      </c>
      <c r="K23" s="13">
        <v>15.072262324867319</v>
      </c>
      <c r="L23" s="13">
        <v>15.111302234873856</v>
      </c>
      <c r="M23" s="13">
        <v>15.146584545175603</v>
      </c>
      <c r="N23" s="13">
        <v>15.165912610471921</v>
      </c>
      <c r="O23" s="13">
        <v>15.209995582137743</v>
      </c>
      <c r="P23" s="13">
        <v>15.326486250270598</v>
      </c>
    </row>
  </sheetData>
  <mergeCells count="1"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06"/>
  <sheetViews>
    <sheetView workbookViewId="0">
      <pane xSplit="1" ySplit="1" topLeftCell="B2" activePane="bottomRight" state="frozen"/>
      <selection pane="bottomRight" sqref="A1:XFD1048576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9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54" customFormat="1">
      <c r="A1" s="58" t="s">
        <v>115</v>
      </c>
      <c r="B1" s="54" t="s">
        <v>119</v>
      </c>
      <c r="C1" s="54" t="s">
        <v>120</v>
      </c>
      <c r="D1" s="54" t="s">
        <v>121</v>
      </c>
      <c r="E1" s="54" t="s">
        <v>122</v>
      </c>
      <c r="F1" s="54" t="s">
        <v>123</v>
      </c>
      <c r="G1" s="54" t="s">
        <v>124</v>
      </c>
      <c r="H1" s="54" t="s">
        <v>125</v>
      </c>
      <c r="I1" s="54" t="s">
        <v>126</v>
      </c>
      <c r="J1" s="54" t="s">
        <v>127</v>
      </c>
      <c r="K1" s="54" t="s">
        <v>128</v>
      </c>
      <c r="L1" s="54" t="s">
        <v>129</v>
      </c>
      <c r="M1" s="54" t="s">
        <v>130</v>
      </c>
    </row>
    <row r="2" spans="1:13">
      <c r="A2" s="59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59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59" t="s">
        <v>3</v>
      </c>
      <c r="B4" s="3">
        <v>1.9408640418615761</v>
      </c>
      <c r="C4" s="3">
        <v>1.9626125515580173</v>
      </c>
      <c r="D4" s="3">
        <v>1.9517632734701307</v>
      </c>
      <c r="E4" s="3">
        <v>4.1251645937637527</v>
      </c>
      <c r="F4" s="3">
        <v>4.12653301356168</v>
      </c>
      <c r="G4" s="3">
        <v>4.1258362280767926</v>
      </c>
      <c r="H4" s="3">
        <v>7.3016701412752152</v>
      </c>
      <c r="I4" s="3">
        <v>7.2939875166203763</v>
      </c>
      <c r="J4" s="3">
        <v>7.2978654106830145</v>
      </c>
      <c r="K4" s="3">
        <v>15.145625749241292</v>
      </c>
      <c r="L4" s="3">
        <v>14.997531466957833</v>
      </c>
      <c r="M4" s="3">
        <v>15.071818317852834</v>
      </c>
    </row>
    <row r="5" spans="1:13">
      <c r="A5" s="59" t="s">
        <v>131</v>
      </c>
      <c r="B5" s="3">
        <v>7.5998519939145092E-3</v>
      </c>
      <c r="C5" s="3">
        <v>7.6850127530531378E-3</v>
      </c>
      <c r="D5" s="3">
        <v>7.6425301751571794E-3</v>
      </c>
      <c r="E5" s="3">
        <v>1.6470134778108797E-2</v>
      </c>
      <c r="F5" s="3">
        <v>1.6475598334226103E-2</v>
      </c>
      <c r="G5" s="3">
        <v>1.6472816346516553E-2</v>
      </c>
      <c r="H5" s="3">
        <v>2.9181188870268701E-2</v>
      </c>
      <c r="I5" s="3">
        <v>2.9150485193040344E-2</v>
      </c>
      <c r="J5" s="3">
        <v>2.9165983232298569E-2</v>
      </c>
      <c r="K5" s="3">
        <v>5.8695016420448803E-2</v>
      </c>
      <c r="L5" s="3">
        <v>5.8121095179009256E-2</v>
      </c>
      <c r="M5" s="3">
        <v>5.8408984767319948E-2</v>
      </c>
    </row>
    <row r="6" spans="1:13">
      <c r="A6" s="59">
        <v>0</v>
      </c>
      <c r="B6" s="3">
        <v>1.9166177011514205</v>
      </c>
      <c r="C6" s="3">
        <v>1.9380945165072674</v>
      </c>
      <c r="D6" s="3">
        <v>1.9273807735662538</v>
      </c>
      <c r="E6" s="3">
        <v>4.0697188015094943</v>
      </c>
      <c r="F6" s="3">
        <v>4.0710688285577374</v>
      </c>
      <c r="G6" s="3">
        <v>4.0703814084744794</v>
      </c>
      <c r="H6" s="3">
        <v>7.2058300726760036</v>
      </c>
      <c r="I6" s="3">
        <v>7.1982482884124162</v>
      </c>
      <c r="J6" s="3">
        <v>7.2020752821158567</v>
      </c>
      <c r="K6" s="3">
        <v>14.953122150863376</v>
      </c>
      <c r="L6" s="3">
        <v>14.806910173260521</v>
      </c>
      <c r="M6" s="3">
        <v>14.880252825061602</v>
      </c>
    </row>
    <row r="7" spans="1:13">
      <c r="A7" s="59">
        <v>0.01</v>
      </c>
      <c r="B7" s="3">
        <v>1.9240959927315413</v>
      </c>
      <c r="C7" s="3">
        <v>1.9456566066912235</v>
      </c>
      <c r="D7" s="3">
        <v>1.9349010606855859</v>
      </c>
      <c r="E7" s="3">
        <v>4.0894925213908957</v>
      </c>
      <c r="F7" s="3">
        <v>4.090849107874325</v>
      </c>
      <c r="G7" s="3">
        <v>4.090158347793186</v>
      </c>
      <c r="H7" s="3">
        <v>7.238492940820568</v>
      </c>
      <c r="I7" s="3">
        <v>7.2308767895490087</v>
      </c>
      <c r="J7" s="3">
        <v>7.2347211303990688</v>
      </c>
      <c r="K7" s="3">
        <v>15.015015016614534</v>
      </c>
      <c r="L7" s="3">
        <v>14.868197849124963</v>
      </c>
      <c r="M7" s="3">
        <v>14.941844075447518</v>
      </c>
    </row>
    <row r="8" spans="1:13">
      <c r="A8" s="59">
        <v>0.02</v>
      </c>
      <c r="B8" s="3">
        <v>1.9252171332029595</v>
      </c>
      <c r="C8" s="3">
        <v>1.9467903101932738</v>
      </c>
      <c r="D8" s="3">
        <v>1.9360284971001482</v>
      </c>
      <c r="E8" s="3">
        <v>4.0920122240211123</v>
      </c>
      <c r="F8" s="3">
        <v>4.0933696463526319</v>
      </c>
      <c r="G8" s="3">
        <v>4.092678460666118</v>
      </c>
      <c r="H8" s="3">
        <v>7.2440227928477547</v>
      </c>
      <c r="I8" s="3">
        <v>7.23640082321179</v>
      </c>
      <c r="J8" s="3">
        <v>7.2402481009488886</v>
      </c>
      <c r="K8" s="3">
        <v>15.030339351692291</v>
      </c>
      <c r="L8" s="3">
        <v>14.883372342496445</v>
      </c>
      <c r="M8" s="3">
        <v>14.957093732210344</v>
      </c>
    </row>
    <row r="9" spans="1:13">
      <c r="A9" s="59">
        <v>0.03</v>
      </c>
      <c r="B9" s="3">
        <v>1.9266140743236519</v>
      </c>
      <c r="C9" s="3">
        <v>1.9482029048511871</v>
      </c>
      <c r="D9" s="3">
        <v>1.9374332829665291</v>
      </c>
      <c r="E9" s="3">
        <v>4.094736866502406</v>
      </c>
      <c r="F9" s="3">
        <v>4.0960951926656666</v>
      </c>
      <c r="G9" s="3">
        <v>4.0954035467571916</v>
      </c>
      <c r="H9" s="3">
        <v>7.2480832214027169</v>
      </c>
      <c r="I9" s="3">
        <v>7.240456979490971</v>
      </c>
      <c r="J9" s="3">
        <v>7.2443064137089008</v>
      </c>
      <c r="K9" s="3">
        <v>15.040949197889049</v>
      </c>
      <c r="L9" s="3">
        <v>14.89387844536931</v>
      </c>
      <c r="M9" s="3">
        <v>14.967651874667142</v>
      </c>
    </row>
    <row r="10" spans="1:13">
      <c r="A10" s="59">
        <v>0.04</v>
      </c>
      <c r="B10" s="3">
        <v>1.9276152595059357</v>
      </c>
      <c r="C10" s="3">
        <v>1.9492153088953632</v>
      </c>
      <c r="D10" s="3">
        <v>1.9384400904638981</v>
      </c>
      <c r="E10" s="3">
        <v>4.096495993736962</v>
      </c>
      <c r="F10" s="3">
        <v>4.0978549034465246</v>
      </c>
      <c r="G10" s="3">
        <v>4.097162960402188</v>
      </c>
      <c r="H10" s="3">
        <v>7.2516739769300926</v>
      </c>
      <c r="I10" s="3">
        <v>7.2440439569201445</v>
      </c>
      <c r="J10" s="3">
        <v>7.247895298177041</v>
      </c>
      <c r="K10" s="3">
        <v>15.048074095202928</v>
      </c>
      <c r="L10" s="3">
        <v>14.900933675270881</v>
      </c>
      <c r="M10" s="3">
        <v>14.974742051040561</v>
      </c>
    </row>
    <row r="11" spans="1:13">
      <c r="A11" s="59">
        <v>0.05</v>
      </c>
      <c r="B11" s="3">
        <v>1.9285048029191789</v>
      </c>
      <c r="C11" s="3">
        <v>1.9501148201595933</v>
      </c>
      <c r="D11" s="3">
        <v>1.9393346292500682</v>
      </c>
      <c r="E11" s="3">
        <v>4.0989031751489335</v>
      </c>
      <c r="F11" s="3">
        <v>4.100262883380501</v>
      </c>
      <c r="G11" s="3">
        <v>4.099570533736868</v>
      </c>
      <c r="H11" s="3">
        <v>7.2554885296197122</v>
      </c>
      <c r="I11" s="3">
        <v>7.2478544960380615</v>
      </c>
      <c r="J11" s="3">
        <v>7.2517078631919043</v>
      </c>
      <c r="K11" s="3">
        <v>15.054063490245369</v>
      </c>
      <c r="L11" s="3">
        <v>14.906864505868683</v>
      </c>
      <c r="M11" s="3">
        <v>14.980702258654844</v>
      </c>
    </row>
    <row r="12" spans="1:13">
      <c r="A12" s="59">
        <v>0.06</v>
      </c>
      <c r="B12" s="3">
        <v>1.9292781064150608</v>
      </c>
      <c r="C12" s="3">
        <v>1.9508967889706179</v>
      </c>
      <c r="D12" s="3">
        <v>1.9401122753550755</v>
      </c>
      <c r="E12" s="3">
        <v>4.0999949226441395</v>
      </c>
      <c r="F12" s="3">
        <v>4.1013549930355309</v>
      </c>
      <c r="G12" s="3">
        <v>4.1006624589837832</v>
      </c>
      <c r="H12" s="3">
        <v>7.2571766381695193</v>
      </c>
      <c r="I12" s="3">
        <v>7.249540828404605</v>
      </c>
      <c r="J12" s="3">
        <v>7.2533950921076027</v>
      </c>
      <c r="K12" s="3">
        <v>15.057156903141051</v>
      </c>
      <c r="L12" s="3">
        <v>14.909927671300842</v>
      </c>
      <c r="M12" s="3">
        <v>14.98378059677818</v>
      </c>
    </row>
    <row r="13" spans="1:13">
      <c r="A13" s="59">
        <v>7.0000000000000007E-2</v>
      </c>
      <c r="B13" s="3">
        <v>1.9303516691626328</v>
      </c>
      <c r="C13" s="3">
        <v>1.9519823816127748</v>
      </c>
      <c r="D13" s="3">
        <v>1.9411918668654984</v>
      </c>
      <c r="E13" s="3">
        <v>4.1009356270572495</v>
      </c>
      <c r="F13" s="3">
        <v>4.1022960095037115</v>
      </c>
      <c r="G13" s="3">
        <v>4.101603316556691</v>
      </c>
      <c r="H13" s="3">
        <v>7.2606276833926051</v>
      </c>
      <c r="I13" s="3">
        <v>7.2529882425289731</v>
      </c>
      <c r="J13" s="3">
        <v>7.256844339071236</v>
      </c>
      <c r="K13" s="3">
        <v>15.061570510980324</v>
      </c>
      <c r="L13" s="3">
        <v>14.914298122779572</v>
      </c>
      <c r="M13" s="3">
        <v>14.988172696291315</v>
      </c>
    </row>
    <row r="14" spans="1:13">
      <c r="A14" s="59">
        <v>0.08</v>
      </c>
      <c r="B14" s="3">
        <v>1.9306398600865007</v>
      </c>
      <c r="C14" s="3">
        <v>1.9522738018834529</v>
      </c>
      <c r="D14" s="3">
        <v>1.9414816761714691</v>
      </c>
      <c r="E14" s="3">
        <v>4.1022500276272895</v>
      </c>
      <c r="F14" s="3">
        <v>4.1036108460931491</v>
      </c>
      <c r="G14" s="3">
        <v>4.1029179311294692</v>
      </c>
      <c r="H14" s="3">
        <v>7.2622956243851302</v>
      </c>
      <c r="I14" s="3">
        <v>7.2546544285579984</v>
      </c>
      <c r="J14" s="3">
        <v>7.2585114109384845</v>
      </c>
      <c r="K14" s="3">
        <v>15.064735648404717</v>
      </c>
      <c r="L14" s="3">
        <v>14.917432311416343</v>
      </c>
      <c r="M14" s="3">
        <v>14.991322409416517</v>
      </c>
    </row>
    <row r="15" spans="1:13">
      <c r="A15" s="59">
        <v>0.09</v>
      </c>
      <c r="B15" s="3">
        <v>1.931077949536282</v>
      </c>
      <c r="C15" s="3">
        <v>1.9527168003801529</v>
      </c>
      <c r="D15" s="3">
        <v>1.9419222257824345</v>
      </c>
      <c r="E15" s="3">
        <v>4.1038610711630028</v>
      </c>
      <c r="F15" s="3">
        <v>4.1052224240521156</v>
      </c>
      <c r="G15" s="3">
        <v>4.1045292369655257</v>
      </c>
      <c r="H15" s="3">
        <v>7.2641219245228541</v>
      </c>
      <c r="I15" s="3">
        <v>7.2564788071109012</v>
      </c>
      <c r="J15" s="3">
        <v>7.260336759433649</v>
      </c>
      <c r="K15" s="3">
        <v>15.06709694463707</v>
      </c>
      <c r="L15" s="3">
        <v>14.919770518838988</v>
      </c>
      <c r="M15" s="3">
        <v>14.993672198616252</v>
      </c>
    </row>
    <row r="16" spans="1:13">
      <c r="A16" s="59">
        <v>0.1</v>
      </c>
      <c r="B16" s="3">
        <v>1.931414223603418</v>
      </c>
      <c r="C16" s="3">
        <v>1.9530568425936696</v>
      </c>
      <c r="D16" s="3">
        <v>1.9422603882502343</v>
      </c>
      <c r="E16" s="3">
        <v>4.1046780104308898</v>
      </c>
      <c r="F16" s="3">
        <v>4.1060396343190879</v>
      </c>
      <c r="G16" s="3">
        <v>4.1053463092425178</v>
      </c>
      <c r="H16" s="3">
        <v>7.2655561012964869</v>
      </c>
      <c r="I16" s="3">
        <v>7.2579114748815705</v>
      </c>
      <c r="J16" s="3">
        <v>7.2617701888910959</v>
      </c>
      <c r="K16" s="3">
        <v>15.070433287930726</v>
      </c>
      <c r="L16" s="3">
        <v>14.923074239289967</v>
      </c>
      <c r="M16" s="3">
        <v>14.996992283292839</v>
      </c>
    </row>
    <row r="17" spans="1:13">
      <c r="A17" s="59">
        <v>0.11</v>
      </c>
      <c r="B17" s="3">
        <v>1.9317171203191998</v>
      </c>
      <c r="C17" s="3">
        <v>1.9533631334432053</v>
      </c>
      <c r="D17" s="3">
        <v>1.9425649859308365</v>
      </c>
      <c r="E17" s="3">
        <v>4.1057667607733848</v>
      </c>
      <c r="F17" s="3">
        <v>4.1071287458271843</v>
      </c>
      <c r="G17" s="3">
        <v>4.1064352368487569</v>
      </c>
      <c r="H17" s="3">
        <v>7.2665429270417272</v>
      </c>
      <c r="I17" s="3">
        <v>7.2588972623147976</v>
      </c>
      <c r="J17" s="3">
        <v>7.2627565004243717</v>
      </c>
      <c r="K17" s="3">
        <v>15.073101485389238</v>
      </c>
      <c r="L17" s="3">
        <v>14.925716347051457</v>
      </c>
      <c r="M17" s="3">
        <v>14.999647478132422</v>
      </c>
    </row>
    <row r="18" spans="1:13">
      <c r="A18" s="59">
        <v>0.12</v>
      </c>
      <c r="B18" s="3">
        <v>1.9320509651582507</v>
      </c>
      <c r="C18" s="3">
        <v>1.9537007192077223</v>
      </c>
      <c r="D18" s="3">
        <v>1.9429007055288283</v>
      </c>
      <c r="E18" s="3">
        <v>4.1064338989288958</v>
      </c>
      <c r="F18" s="3">
        <v>4.1077961052890197</v>
      </c>
      <c r="G18" s="3">
        <v>4.1071024836236525</v>
      </c>
      <c r="H18" s="3">
        <v>7.2672632511819222</v>
      </c>
      <c r="I18" s="3">
        <v>7.2596168285489489</v>
      </c>
      <c r="J18" s="3">
        <v>7.2634764492204109</v>
      </c>
      <c r="K18" s="3">
        <v>15.075774076679433</v>
      </c>
      <c r="L18" s="3">
        <v>14.92836280568158</v>
      </c>
      <c r="M18" s="3">
        <v>15.002307045391657</v>
      </c>
    </row>
    <row r="19" spans="1:13">
      <c r="A19" s="59">
        <v>0.13</v>
      </c>
      <c r="B19" s="3">
        <v>1.9324626698015706</v>
      </c>
      <c r="C19" s="3">
        <v>1.9541170372408692</v>
      </c>
      <c r="D19" s="3">
        <v>1.9433147221652425</v>
      </c>
      <c r="E19" s="3">
        <v>4.1068509769253581</v>
      </c>
      <c r="F19" s="3">
        <v>4.1082133216406458</v>
      </c>
      <c r="G19" s="3">
        <v>4.107519629526232</v>
      </c>
      <c r="H19" s="3">
        <v>7.2689951785132694</v>
      </c>
      <c r="I19" s="3">
        <v>7.2613469335920593</v>
      </c>
      <c r="J19" s="3">
        <v>7.2652074740846784</v>
      </c>
      <c r="K19" s="3">
        <v>15.078432444939176</v>
      </c>
      <c r="L19" s="3">
        <v>14.930995180354408</v>
      </c>
      <c r="M19" s="3">
        <v>15.004952458931923</v>
      </c>
    </row>
    <row r="20" spans="1:13">
      <c r="A20" s="59">
        <v>0.14000000000000001</v>
      </c>
      <c r="B20" s="3">
        <v>1.9327532037500057</v>
      </c>
      <c r="C20" s="3">
        <v>1.9544108267910669</v>
      </c>
      <c r="D20" s="3">
        <v>1.9436068876534105</v>
      </c>
      <c r="E20" s="3">
        <v>4.1078711922802897</v>
      </c>
      <c r="F20" s="3">
        <v>4.1092338754264137</v>
      </c>
      <c r="G20" s="3">
        <v>4.108540010986454</v>
      </c>
      <c r="H20" s="3">
        <v>7.2699975810682655</v>
      </c>
      <c r="I20" s="3">
        <v>7.2623482814455471</v>
      </c>
      <c r="J20" s="3">
        <v>7.2662093543110187</v>
      </c>
      <c r="K20" s="3">
        <v>15.081798780236506</v>
      </c>
      <c r="L20" s="3">
        <v>14.93432859954657</v>
      </c>
      <c r="M20" s="3">
        <v>15.00830238945565</v>
      </c>
    </row>
    <row r="21" spans="1:13">
      <c r="A21" s="59">
        <v>0.15</v>
      </c>
      <c r="B21" s="3">
        <v>1.9332104862213264</v>
      </c>
      <c r="C21" s="3">
        <v>1.9548732333782697</v>
      </c>
      <c r="D21" s="3">
        <v>1.9440667380673895</v>
      </c>
      <c r="E21" s="3">
        <v>4.1085614192687876</v>
      </c>
      <c r="F21" s="3">
        <v>4.1099243313803822</v>
      </c>
      <c r="G21" s="3">
        <v>4.1092303503535286</v>
      </c>
      <c r="H21" s="3">
        <v>7.2715241593261419</v>
      </c>
      <c r="I21" s="3">
        <v>7.263873253478037</v>
      </c>
      <c r="J21" s="3">
        <v>7.2677351371044203</v>
      </c>
      <c r="K21" s="3">
        <v>15.083234605709746</v>
      </c>
      <c r="L21" s="3">
        <v>14.935750385484816</v>
      </c>
      <c r="M21" s="3">
        <v>15.009731217886198</v>
      </c>
    </row>
    <row r="22" spans="1:13">
      <c r="A22" s="59">
        <v>0.16</v>
      </c>
      <c r="B22" s="3">
        <v>1.9335112894295197</v>
      </c>
      <c r="C22" s="3">
        <v>1.955177407261246</v>
      </c>
      <c r="D22" s="3">
        <v>1.9443692304839755</v>
      </c>
      <c r="E22" s="3">
        <v>4.1093160734644547</v>
      </c>
      <c r="F22" s="3">
        <v>4.1106792359136417</v>
      </c>
      <c r="G22" s="3">
        <v>4.1099851274174171</v>
      </c>
      <c r="H22" s="3">
        <v>7.2728261411064743</v>
      </c>
      <c r="I22" s="3">
        <v>7.2651738653475135</v>
      </c>
      <c r="J22" s="3">
        <v>7.269036440452326</v>
      </c>
      <c r="K22" s="3">
        <v>15.085312585863818</v>
      </c>
      <c r="L22" s="3">
        <v>14.937808047100404</v>
      </c>
      <c r="M22" s="3">
        <v>15.01179907165921</v>
      </c>
    </row>
    <row r="23" spans="1:13">
      <c r="A23" s="59">
        <v>0.17</v>
      </c>
      <c r="B23" s="3">
        <v>1.9337999771670389</v>
      </c>
      <c r="C23" s="3">
        <v>1.9554693299126598</v>
      </c>
      <c r="D23" s="3">
        <v>1.9446595393935315</v>
      </c>
      <c r="E23" s="3">
        <v>4.1100081472876155</v>
      </c>
      <c r="F23" s="3">
        <v>4.1113715393149182</v>
      </c>
      <c r="G23" s="3">
        <v>4.1106773139198491</v>
      </c>
      <c r="H23" s="3">
        <v>7.2739298575963121</v>
      </c>
      <c r="I23" s="3">
        <v>7.266276420535986</v>
      </c>
      <c r="J23" s="3">
        <v>7.2701395818211694</v>
      </c>
      <c r="K23" s="3">
        <v>15.0874637947847</v>
      </c>
      <c r="L23" s="3">
        <v>14.939938221450214</v>
      </c>
      <c r="M23" s="3">
        <v>15.013939797341703</v>
      </c>
    </row>
    <row r="24" spans="1:13">
      <c r="A24" s="59">
        <v>0.18</v>
      </c>
      <c r="B24" s="3">
        <v>1.9341795677783202</v>
      </c>
      <c r="C24" s="3">
        <v>1.9558531740573795</v>
      </c>
      <c r="D24" s="3">
        <v>1.945041261656439</v>
      </c>
      <c r="E24" s="3">
        <v>4.1108587684200133</v>
      </c>
      <c r="F24" s="3">
        <v>4.112222442619526</v>
      </c>
      <c r="G24" s="3">
        <v>4.1115280735452266</v>
      </c>
      <c r="H24" s="3">
        <v>7.2750990966751079</v>
      </c>
      <c r="I24" s="3">
        <v>7.2674444293722651</v>
      </c>
      <c r="J24" s="3">
        <v>7.2713082116366392</v>
      </c>
      <c r="K24" s="3">
        <v>15.08991550231668</v>
      </c>
      <c r="L24" s="3">
        <v>14.9423659561287</v>
      </c>
      <c r="M24" s="3">
        <v>15.016379557250138</v>
      </c>
    </row>
    <row r="25" spans="1:13">
      <c r="A25" s="59">
        <v>0.19</v>
      </c>
      <c r="B25" s="3">
        <v>1.9344342297910126</v>
      </c>
      <c r="C25" s="3">
        <v>1.9561106897059426</v>
      </c>
      <c r="D25" s="3">
        <v>1.9452973537642835</v>
      </c>
      <c r="E25" s="3">
        <v>4.1114977175768166</v>
      </c>
      <c r="F25" s="3">
        <v>4.1128616037316732</v>
      </c>
      <c r="G25" s="3">
        <v>4.1121671267318636</v>
      </c>
      <c r="H25" s="3">
        <v>7.2757369713849691</v>
      </c>
      <c r="I25" s="3">
        <v>7.2680816329271956</v>
      </c>
      <c r="J25" s="3">
        <v>7.27194575396482</v>
      </c>
      <c r="K25" s="3">
        <v>15.09090208665781</v>
      </c>
      <c r="L25" s="3">
        <v>14.9433428936251</v>
      </c>
      <c r="M25" s="3">
        <v>15.017361333783567</v>
      </c>
    </row>
    <row r="26" spans="1:13">
      <c r="A26" s="59">
        <v>0.2</v>
      </c>
      <c r="B26" s="3">
        <v>1.9347149116792095</v>
      </c>
      <c r="C26" s="3">
        <v>1.9563945167978436</v>
      </c>
      <c r="D26" s="3">
        <v>1.9455796118663959</v>
      </c>
      <c r="E26" s="3">
        <v>4.1121132102598388</v>
      </c>
      <c r="F26" s="3">
        <v>4.1134773005889418</v>
      </c>
      <c r="G26" s="3">
        <v>4.1127827196256765</v>
      </c>
      <c r="H26" s="3">
        <v>7.276837499955576</v>
      </c>
      <c r="I26" s="3">
        <v>7.2691810035506794</v>
      </c>
      <c r="J26" s="3">
        <v>7.2730457090755749</v>
      </c>
      <c r="K26" s="3">
        <v>15.093642792193794</v>
      </c>
      <c r="L26" s="3">
        <v>14.946056800478331</v>
      </c>
      <c r="M26" s="3">
        <v>15.020088683355294</v>
      </c>
    </row>
    <row r="27" spans="1:13">
      <c r="A27" s="59">
        <v>0.21</v>
      </c>
      <c r="B27" s="3">
        <v>1.9349607467105074</v>
      </c>
      <c r="C27" s="3">
        <v>1.9566431065535526</v>
      </c>
      <c r="D27" s="3">
        <v>1.9458268274235226</v>
      </c>
      <c r="E27" s="3">
        <v>4.1127253236551908</v>
      </c>
      <c r="F27" s="3">
        <v>4.1140896170375356</v>
      </c>
      <c r="G27" s="3">
        <v>4.1133949326816204</v>
      </c>
      <c r="H27" s="3">
        <v>7.278611786517283</v>
      </c>
      <c r="I27" s="3">
        <v>7.2709534232548867</v>
      </c>
      <c r="J27" s="3">
        <v>7.2748190710977951</v>
      </c>
      <c r="K27" s="3">
        <v>15.097256497374605</v>
      </c>
      <c r="L27" s="3">
        <v>14.949635170765507</v>
      </c>
      <c r="M27" s="3">
        <v>15.02368477828341</v>
      </c>
    </row>
    <row r="28" spans="1:13">
      <c r="A28" s="59">
        <v>0.22</v>
      </c>
      <c r="B28" s="3">
        <v>1.9350705989970882</v>
      </c>
      <c r="C28" s="3">
        <v>1.9567541897988543</v>
      </c>
      <c r="D28" s="3">
        <v>1.9459372966031414</v>
      </c>
      <c r="E28" s="3">
        <v>4.1131917625368128</v>
      </c>
      <c r="F28" s="3">
        <v>4.1145562106485549</v>
      </c>
      <c r="G28" s="3">
        <v>4.1138614475059958</v>
      </c>
      <c r="H28" s="3">
        <v>7.2794936758664708</v>
      </c>
      <c r="I28" s="3">
        <v>7.2718343847033697</v>
      </c>
      <c r="J28" s="3">
        <v>7.2757005009149447</v>
      </c>
      <c r="K28" s="3">
        <v>15.099783903057491</v>
      </c>
      <c r="L28" s="3">
        <v>14.952137863416587</v>
      </c>
      <c r="M28" s="3">
        <v>15.026199867451599</v>
      </c>
    </row>
    <row r="29" spans="1:13">
      <c r="A29" s="59">
        <v>0.23</v>
      </c>
      <c r="B29" s="3">
        <v>1.9352268896520428</v>
      </c>
      <c r="C29" s="3">
        <v>1.9569122317814385</v>
      </c>
      <c r="D29" s="3">
        <v>1.9460944649331973</v>
      </c>
      <c r="E29" s="3">
        <v>4.1136167013479978</v>
      </c>
      <c r="F29" s="3">
        <v>4.11498129042252</v>
      </c>
      <c r="G29" s="3">
        <v>4.1142864555031453</v>
      </c>
      <c r="H29" s="3">
        <v>7.2803626619266293</v>
      </c>
      <c r="I29" s="3">
        <v>7.2727024564393323</v>
      </c>
      <c r="J29" s="3">
        <v>7.2765690341666662</v>
      </c>
      <c r="K29" s="3">
        <v>15.101537797260104</v>
      </c>
      <c r="L29" s="3">
        <v>14.953874608000753</v>
      </c>
      <c r="M29" s="3">
        <v>15.027945214603884</v>
      </c>
    </row>
    <row r="30" spans="1:13">
      <c r="A30" s="59">
        <v>0.24</v>
      </c>
      <c r="B30" s="3">
        <v>1.9354507839136375</v>
      </c>
      <c r="C30" s="3">
        <v>1.9571386349083675</v>
      </c>
      <c r="D30" s="3">
        <v>1.9463196165087282</v>
      </c>
      <c r="E30" s="3">
        <v>4.1138654471190081</v>
      </c>
      <c r="F30" s="3">
        <v>4.115230118708693</v>
      </c>
      <c r="G30" s="3">
        <v>4.1145352417734333</v>
      </c>
      <c r="H30" s="3">
        <v>7.2811043847131529</v>
      </c>
      <c r="I30" s="3">
        <v>7.2734433988047105</v>
      </c>
      <c r="J30" s="3">
        <v>7.2773103704586859</v>
      </c>
      <c r="K30" s="3">
        <v>15.102579032712736</v>
      </c>
      <c r="L30" s="3">
        <v>14.954905662228779</v>
      </c>
      <c r="M30" s="3">
        <v>15.02898137592385</v>
      </c>
    </row>
    <row r="31" spans="1:13">
      <c r="A31" s="59">
        <v>0.25</v>
      </c>
      <c r="B31" s="3">
        <v>1.9358194721851036</v>
      </c>
      <c r="C31" s="3">
        <v>1.9575114545462158</v>
      </c>
      <c r="D31" s="3">
        <v>1.9466903752079934</v>
      </c>
      <c r="E31" s="3">
        <v>4.1143013775463935</v>
      </c>
      <c r="F31" s="3">
        <v>4.1156661937450618</v>
      </c>
      <c r="G31" s="3">
        <v>4.1149712431763659</v>
      </c>
      <c r="H31" s="3">
        <v>7.2822144067768937</v>
      </c>
      <c r="I31" s="3">
        <v>7.2745522529325122</v>
      </c>
      <c r="J31" s="3">
        <v>7.2784198141157201</v>
      </c>
      <c r="K31" s="3">
        <v>15.10414317102838</v>
      </c>
      <c r="L31" s="3">
        <v>14.956454506363457</v>
      </c>
      <c r="M31" s="3">
        <v>15.030537891904586</v>
      </c>
    </row>
    <row r="32" spans="1:13">
      <c r="A32" s="59">
        <v>0.26</v>
      </c>
      <c r="B32" s="3">
        <v>1.9359667644583127</v>
      </c>
      <c r="C32" s="3">
        <v>1.9576603973149544</v>
      </c>
      <c r="D32" s="3">
        <v>1.9468384946244561</v>
      </c>
      <c r="E32" s="3">
        <v>4.114779321596453</v>
      </c>
      <c r="F32" s="3">
        <v>4.1161442963410577</v>
      </c>
      <c r="G32" s="3">
        <v>4.1154492650423915</v>
      </c>
      <c r="H32" s="3">
        <v>7.2830157171480323</v>
      </c>
      <c r="I32" s="3">
        <v>7.2753527201860271</v>
      </c>
      <c r="J32" s="3">
        <v>7.2792207069426578</v>
      </c>
      <c r="K32" s="3">
        <v>15.106516740965276</v>
      </c>
      <c r="L32" s="3">
        <v>14.958804867478065</v>
      </c>
      <c r="M32" s="3">
        <v>15.032899894996834</v>
      </c>
    </row>
    <row r="33" spans="1:13">
      <c r="A33" s="59">
        <v>0.27</v>
      </c>
      <c r="B33" s="3">
        <v>1.9361412734337704</v>
      </c>
      <c r="C33" s="3">
        <v>1.957836861764922</v>
      </c>
      <c r="D33" s="3">
        <v>1.9470139835829068</v>
      </c>
      <c r="E33" s="3">
        <v>4.1151073674192222</v>
      </c>
      <c r="F33" s="3">
        <v>4.1164724509847961</v>
      </c>
      <c r="G33" s="3">
        <v>4.1157773642755844</v>
      </c>
      <c r="H33" s="3">
        <v>7.2837159531456876</v>
      </c>
      <c r="I33" s="3">
        <v>7.2760522194138515</v>
      </c>
      <c r="J33" s="3">
        <v>7.2799205780636118</v>
      </c>
      <c r="K33" s="3">
        <v>15.109439434377883</v>
      </c>
      <c r="L33" s="3">
        <v>14.961698982726247</v>
      </c>
      <c r="M33" s="3">
        <v>15.035808345584687</v>
      </c>
    </row>
    <row r="34" spans="1:13">
      <c r="A34" s="59">
        <v>0.28000000000000003</v>
      </c>
      <c r="B34" s="3">
        <v>1.936262547129576</v>
      </c>
      <c r="C34" s="3">
        <v>1.9579594944029721</v>
      </c>
      <c r="D34" s="3">
        <v>1.9471359383104891</v>
      </c>
      <c r="E34" s="3">
        <v>4.1153861165592591</v>
      </c>
      <c r="F34" s="3">
        <v>4.1167512925928653</v>
      </c>
      <c r="G34" s="3">
        <v>4.116056158799875</v>
      </c>
      <c r="H34" s="3">
        <v>7.2845712861792045</v>
      </c>
      <c r="I34" s="3">
        <v>7.2769066524885133</v>
      </c>
      <c r="J34" s="3">
        <v>7.2807754654029662</v>
      </c>
      <c r="K34" s="3">
        <v>15.111047066074306</v>
      </c>
      <c r="L34" s="3">
        <v>14.963290894962373</v>
      </c>
      <c r="M34" s="3">
        <v>15.037408142994948</v>
      </c>
    </row>
    <row r="35" spans="1:13">
      <c r="A35" s="59">
        <v>0.28999999999999998</v>
      </c>
      <c r="B35" s="3">
        <v>1.9364402920012633</v>
      </c>
      <c r="C35" s="3">
        <v>1.9581392310092609</v>
      </c>
      <c r="D35" s="3">
        <v>1.947314681336858</v>
      </c>
      <c r="E35" s="3">
        <v>4.1159902167877167</v>
      </c>
      <c r="F35" s="3">
        <v>4.117355593216403</v>
      </c>
      <c r="G35" s="3">
        <v>4.1166603573842737</v>
      </c>
      <c r="H35" s="3">
        <v>7.2852938262031657</v>
      </c>
      <c r="I35" s="3">
        <v>7.2776284322749341</v>
      </c>
      <c r="J35" s="3">
        <v>7.2814976289281104</v>
      </c>
      <c r="K35" s="3">
        <v>15.112240178161439</v>
      </c>
      <c r="L35" s="3">
        <v>14.964472340771707</v>
      </c>
      <c r="M35" s="3">
        <v>15.038595440826565</v>
      </c>
    </row>
    <row r="36" spans="1:13">
      <c r="A36" s="59">
        <v>0.3</v>
      </c>
      <c r="B36" s="3">
        <v>1.9366674475512082</v>
      </c>
      <c r="C36" s="3">
        <v>1.9583689319691768</v>
      </c>
      <c r="D36" s="3">
        <v>1.9475431125150255</v>
      </c>
      <c r="E36" s="3">
        <v>4.1165205218174235</v>
      </c>
      <c r="F36" s="3">
        <v>4.117886074161488</v>
      </c>
      <c r="G36" s="3">
        <v>4.1171907487550286</v>
      </c>
      <c r="H36" s="3">
        <v>7.2862443574124143</v>
      </c>
      <c r="I36" s="3">
        <v>7.2785779633603065</v>
      </c>
      <c r="J36" s="3">
        <v>7.2824476648376368</v>
      </c>
      <c r="K36" s="3">
        <v>15.113685099545588</v>
      </c>
      <c r="L36" s="3">
        <v>14.965903133680797</v>
      </c>
      <c r="M36" s="3">
        <v>15.040033320841946</v>
      </c>
    </row>
    <row r="37" spans="1:13">
      <c r="A37" s="59">
        <v>0.31</v>
      </c>
      <c r="B37" s="3">
        <v>1.9367999521381063</v>
      </c>
      <c r="C37" s="3">
        <v>1.9585029213469878</v>
      </c>
      <c r="D37" s="3">
        <v>1.9476763612025687</v>
      </c>
      <c r="E37" s="3">
        <v>4.1170522212938474</v>
      </c>
      <c r="F37" s="3">
        <v>4.1184179500158669</v>
      </c>
      <c r="G37" s="3">
        <v>4.1177225347995412</v>
      </c>
      <c r="H37" s="3">
        <v>7.2871164927577308</v>
      </c>
      <c r="I37" s="3">
        <v>7.2794491810678359</v>
      </c>
      <c r="J37" s="3">
        <v>7.2833193457334975</v>
      </c>
      <c r="K37" s="3">
        <v>15.115110139290655</v>
      </c>
      <c r="L37" s="3">
        <v>14.967314239353955</v>
      </c>
      <c r="M37" s="3">
        <v>15.041451416105151</v>
      </c>
    </row>
    <row r="38" spans="1:13">
      <c r="A38" s="59">
        <v>0.32</v>
      </c>
      <c r="B38" s="3">
        <v>1.9369848875346425</v>
      </c>
      <c r="C38" s="3">
        <v>1.9586899290521309</v>
      </c>
      <c r="D38" s="3">
        <v>1.9478623351333204</v>
      </c>
      <c r="E38" s="3">
        <v>4.1174605753120801</v>
      </c>
      <c r="F38" s="3">
        <v>4.1188264394952929</v>
      </c>
      <c r="G38" s="3">
        <v>4.1181309553035019</v>
      </c>
      <c r="H38" s="3">
        <v>7.2885956965292431</v>
      </c>
      <c r="I38" s="3">
        <v>7.2809268284601636</v>
      </c>
      <c r="J38" s="3">
        <v>7.2847977787263121</v>
      </c>
      <c r="K38" s="3">
        <v>15.116726838609679</v>
      </c>
      <c r="L38" s="3">
        <v>14.968915130549284</v>
      </c>
      <c r="M38" s="3">
        <v>15.043060236949817</v>
      </c>
    </row>
    <row r="39" spans="1:13">
      <c r="A39" s="59">
        <v>0.33</v>
      </c>
      <c r="B39" s="3">
        <v>1.9370821994615959</v>
      </c>
      <c r="C39" s="3">
        <v>1.9587883314157897</v>
      </c>
      <c r="D39" s="3">
        <v>1.9479601935309234</v>
      </c>
      <c r="E39" s="3">
        <v>4.1178898229128782</v>
      </c>
      <c r="F39" s="3">
        <v>4.1192558294882087</v>
      </c>
      <c r="G39" s="3">
        <v>4.118560272791794</v>
      </c>
      <c r="H39" s="3">
        <v>7.289175792019881</v>
      </c>
      <c r="I39" s="3">
        <v>7.2815063135896434</v>
      </c>
      <c r="J39" s="3">
        <v>7.2853775719426714</v>
      </c>
      <c r="K39" s="3">
        <v>15.119176762813263</v>
      </c>
      <c r="L39" s="3">
        <v>14.971341099336744</v>
      </c>
      <c r="M39" s="3">
        <v>15.045498222220296</v>
      </c>
    </row>
    <row r="40" spans="1:13">
      <c r="A40" s="59">
        <v>0.34</v>
      </c>
      <c r="B40" s="3">
        <v>1.9372070279049702</v>
      </c>
      <c r="C40" s="3">
        <v>1.9589145586344281</v>
      </c>
      <c r="D40" s="3">
        <v>1.9480857229683317</v>
      </c>
      <c r="E40" s="3">
        <v>4.1182586724125638</v>
      </c>
      <c r="F40" s="3">
        <v>4.1196248013444539</v>
      </c>
      <c r="G40" s="3">
        <v>4.1189291823453171</v>
      </c>
      <c r="H40" s="3">
        <v>7.289840652878139</v>
      </c>
      <c r="I40" s="3">
        <v>7.2821704748988374</v>
      </c>
      <c r="J40" s="3">
        <v>7.2860420863573809</v>
      </c>
      <c r="K40" s="3">
        <v>15.120818783732972</v>
      </c>
      <c r="L40" s="3">
        <v>14.972967064537581</v>
      </c>
      <c r="M40" s="3">
        <v>15.047132241268805</v>
      </c>
    </row>
    <row r="41" spans="1:13">
      <c r="A41" s="59">
        <v>0.35</v>
      </c>
      <c r="B41" s="3">
        <v>1.9374281752619651</v>
      </c>
      <c r="C41" s="3">
        <v>1.9591381840760969</v>
      </c>
      <c r="D41" s="3">
        <v>1.9483081122135866</v>
      </c>
      <c r="E41" s="3">
        <v>4.1185506861117869</v>
      </c>
      <c r="F41" s="3">
        <v>4.1199169119118908</v>
      </c>
      <c r="G41" s="3">
        <v>4.1192212435884485</v>
      </c>
      <c r="H41" s="3">
        <v>7.2908377464842626</v>
      </c>
      <c r="I41" s="3">
        <v>7.2831665193893915</v>
      </c>
      <c r="J41" s="3">
        <v>7.2870386604012101</v>
      </c>
      <c r="K41" s="3">
        <v>15.122895143282928</v>
      </c>
      <c r="L41" s="3">
        <v>14.975023121395367</v>
      </c>
      <c r="M41" s="3">
        <v>15.049198482335234</v>
      </c>
    </row>
    <row r="42" spans="1:13">
      <c r="A42" s="59">
        <v>0.36</v>
      </c>
      <c r="B42" s="3">
        <v>1.9377073239816611</v>
      </c>
      <c r="C42" s="3">
        <v>1.9594204608194465</v>
      </c>
      <c r="D42" s="3">
        <v>1.9485888285374395</v>
      </c>
      <c r="E42" s="3">
        <v>4.1187794547238372</v>
      </c>
      <c r="F42" s="3">
        <v>4.1201457564121906</v>
      </c>
      <c r="G42" s="3">
        <v>4.1194500494472202</v>
      </c>
      <c r="H42" s="3">
        <v>7.2922856737119313</v>
      </c>
      <c r="I42" s="3">
        <v>7.2846129231462378</v>
      </c>
      <c r="J42" s="3">
        <v>7.2884858331476492</v>
      </c>
      <c r="K42" s="3">
        <v>15.12466427577569</v>
      </c>
      <c r="L42" s="3">
        <v>14.976774955269308</v>
      </c>
      <c r="M42" s="3">
        <v>15.050958993518618</v>
      </c>
    </row>
    <row r="43" spans="1:13">
      <c r="A43" s="59">
        <v>0.37</v>
      </c>
      <c r="B43" s="3">
        <v>1.9379444784564033</v>
      </c>
      <c r="C43" s="3">
        <v>1.9596602727479242</v>
      </c>
      <c r="D43" s="3">
        <v>1.9488273147909647</v>
      </c>
      <c r="E43" s="3">
        <v>4.1190460827905593</v>
      </c>
      <c r="F43" s="3">
        <v>4.1204124729260814</v>
      </c>
      <c r="G43" s="3">
        <v>4.1197167209247052</v>
      </c>
      <c r="H43" s="3">
        <v>7.2929843233770537</v>
      </c>
      <c r="I43" s="3">
        <v>7.2853108377106075</v>
      </c>
      <c r="J43" s="3">
        <v>7.2891841187626705</v>
      </c>
      <c r="K43" s="3">
        <v>15.125709345374123</v>
      </c>
      <c r="L43" s="3">
        <v>14.977809806152788</v>
      </c>
      <c r="M43" s="3">
        <v>15.051998970299881</v>
      </c>
    </row>
    <row r="44" spans="1:13">
      <c r="A44" s="59">
        <v>0.38</v>
      </c>
      <c r="B44" s="3">
        <v>1.9380708916781102</v>
      </c>
      <c r="C44" s="3">
        <v>1.9597881025032531</v>
      </c>
      <c r="D44" s="3">
        <v>1.9489544379062786</v>
      </c>
      <c r="E44" s="3">
        <v>4.1193064833983364</v>
      </c>
      <c r="F44" s="3">
        <v>4.1206729599152165</v>
      </c>
      <c r="G44" s="3">
        <v>4.1199771639293274</v>
      </c>
      <c r="H44" s="3">
        <v>7.2936237554310299</v>
      </c>
      <c r="I44" s="3">
        <v>7.285949596971049</v>
      </c>
      <c r="J44" s="3">
        <v>7.2898232176234687</v>
      </c>
      <c r="K44" s="3">
        <v>15.126838482165018</v>
      </c>
      <c r="L44" s="3">
        <v>14.978927902217769</v>
      </c>
      <c r="M44" s="3">
        <v>15.053122604598688</v>
      </c>
    </row>
    <row r="45" spans="1:13">
      <c r="A45" s="59">
        <v>0.39</v>
      </c>
      <c r="B45" s="3">
        <v>1.9382374583325745</v>
      </c>
      <c r="C45" s="3">
        <v>1.9599565356338973</v>
      </c>
      <c r="D45" s="3">
        <v>1.9491219399423612</v>
      </c>
      <c r="E45" s="3">
        <v>4.1196847350582306</v>
      </c>
      <c r="F45" s="3">
        <v>4.1210513370506101</v>
      </c>
      <c r="G45" s="3">
        <v>4.1203554771738773</v>
      </c>
      <c r="H45" s="3">
        <v>7.2939785846288867</v>
      </c>
      <c r="I45" s="3">
        <v>7.2863040528269956</v>
      </c>
      <c r="J45" s="3">
        <v>7.2901778619280737</v>
      </c>
      <c r="K45" s="3">
        <v>15.128945173129619</v>
      </c>
      <c r="L45" s="3">
        <v>14.981013993908917</v>
      </c>
      <c r="M45" s="3">
        <v>15.055219029269153</v>
      </c>
    </row>
    <row r="46" spans="1:13">
      <c r="A46" s="59">
        <v>0.4</v>
      </c>
      <c r="B46" s="3">
        <v>1.9384762865035436</v>
      </c>
      <c r="C46" s="3">
        <v>1.9601980400133394</v>
      </c>
      <c r="D46" s="3">
        <v>1.9493621092910207</v>
      </c>
      <c r="E46" s="3">
        <v>4.1200226770161255</v>
      </c>
      <c r="F46" s="3">
        <v>4.1213893911122632</v>
      </c>
      <c r="G46" s="3">
        <v>4.1206934741534305</v>
      </c>
      <c r="H46" s="3">
        <v>7.2947929347291574</v>
      </c>
      <c r="I46" s="3">
        <v>7.2871175460895792</v>
      </c>
      <c r="J46" s="3">
        <v>7.2909917876894355</v>
      </c>
      <c r="K46" s="3">
        <v>15.130122131001347</v>
      </c>
      <c r="L46" s="3">
        <v>14.982179443459112</v>
      </c>
      <c r="M46" s="3">
        <v>15.056390251607802</v>
      </c>
    </row>
    <row r="47" spans="1:13">
      <c r="A47" s="59">
        <v>0.41</v>
      </c>
      <c r="B47" s="3">
        <v>1.9387991912420777</v>
      </c>
      <c r="C47" s="3">
        <v>1.9605245630871557</v>
      </c>
      <c r="D47" s="3">
        <v>1.9496868273526207</v>
      </c>
      <c r="E47" s="3">
        <v>4.1205350403711956</v>
      </c>
      <c r="F47" s="3">
        <v>4.1219019244310129</v>
      </c>
      <c r="G47" s="3">
        <v>4.1212059209283982</v>
      </c>
      <c r="H47" s="3">
        <v>7.2955589972103141</v>
      </c>
      <c r="I47" s="3">
        <v>7.2878828025400093</v>
      </c>
      <c r="J47" s="3">
        <v>7.2917574509932415</v>
      </c>
      <c r="K47" s="3">
        <v>15.131176624403697</v>
      </c>
      <c r="L47" s="3">
        <v>14.983223626000338</v>
      </c>
      <c r="M47" s="3">
        <v>15.057439606269044</v>
      </c>
    </row>
    <row r="48" spans="1:13">
      <c r="A48" s="59">
        <v>0.42</v>
      </c>
      <c r="B48" s="3">
        <v>1.939037574481818</v>
      </c>
      <c r="C48" s="3">
        <v>1.9607656175496522</v>
      </c>
      <c r="D48" s="3">
        <v>1.9499265492714659</v>
      </c>
      <c r="E48" s="3">
        <v>4.1209234672744408</v>
      </c>
      <c r="F48" s="3">
        <v>4.1222904801851357</v>
      </c>
      <c r="G48" s="3">
        <v>4.1215944110729579</v>
      </c>
      <c r="H48" s="3">
        <v>7.2961355714780805</v>
      </c>
      <c r="I48" s="3">
        <v>7.2884587701515446</v>
      </c>
      <c r="J48" s="3">
        <v>7.2923337248215745</v>
      </c>
      <c r="K48" s="3">
        <v>15.132807097614222</v>
      </c>
      <c r="L48" s="3">
        <v>14.98483815640574</v>
      </c>
      <c r="M48" s="3">
        <v>15.059062133882513</v>
      </c>
    </row>
    <row r="49" spans="1:13">
      <c r="A49" s="59">
        <v>0.43</v>
      </c>
      <c r="B49" s="3">
        <v>1.9392750701092485</v>
      </c>
      <c r="C49" s="3">
        <v>1.9610057744536324</v>
      </c>
      <c r="D49" s="3">
        <v>1.950165378593478</v>
      </c>
      <c r="E49" s="3">
        <v>4.1211801288428607</v>
      </c>
      <c r="F49" s="3">
        <v>4.1225472268945857</v>
      </c>
      <c r="G49" s="3">
        <v>4.1218511144294627</v>
      </c>
      <c r="H49" s="3">
        <v>7.2966063367802736</v>
      </c>
      <c r="I49" s="3">
        <v>7.288929040126904</v>
      </c>
      <c r="J49" s="3">
        <v>7.2928042448188997</v>
      </c>
      <c r="K49" s="3">
        <v>15.134508215061846</v>
      </c>
      <c r="L49" s="3">
        <v>14.986522640287218</v>
      </c>
      <c r="M49" s="3">
        <v>15.060754961470625</v>
      </c>
    </row>
    <row r="50" spans="1:13">
      <c r="A50" s="59">
        <v>0.44</v>
      </c>
      <c r="B50" s="3">
        <v>1.9394391792389545</v>
      </c>
      <c r="C50" s="3">
        <v>1.9611717225215257</v>
      </c>
      <c r="D50" s="3">
        <v>1.9503304093041784</v>
      </c>
      <c r="E50" s="3">
        <v>4.1214226728414483</v>
      </c>
      <c r="F50" s="3">
        <v>4.1227898513510537</v>
      </c>
      <c r="G50" s="3">
        <v>4.1220936979175944</v>
      </c>
      <c r="H50" s="3">
        <v>7.2976018428403826</v>
      </c>
      <c r="I50" s="3">
        <v>7.2899234987418087</v>
      </c>
      <c r="J50" s="3">
        <v>7.2937992321439502</v>
      </c>
      <c r="K50" s="3">
        <v>15.13619796293888</v>
      </c>
      <c r="L50" s="3">
        <v>14.988195865770052</v>
      </c>
      <c r="M50" s="3">
        <v>15.062436474894206</v>
      </c>
    </row>
    <row r="51" spans="1:13">
      <c r="A51" s="59">
        <v>0.45</v>
      </c>
      <c r="B51" s="3">
        <v>1.9396628937145113</v>
      </c>
      <c r="C51" s="3">
        <v>1.96139794384781</v>
      </c>
      <c r="D51" s="3">
        <v>1.9505553800840545</v>
      </c>
      <c r="E51" s="3">
        <v>4.1218668281635091</v>
      </c>
      <c r="F51" s="3">
        <v>4.1232341540104978</v>
      </c>
      <c r="G51" s="3">
        <v>4.1225379255543322</v>
      </c>
      <c r="H51" s="3">
        <v>7.2982094440402303</v>
      </c>
      <c r="I51" s="3">
        <v>7.2905304606397188</v>
      </c>
      <c r="J51" s="3">
        <v>7.2944065167369292</v>
      </c>
      <c r="K51" s="3">
        <v>15.137988967915536</v>
      </c>
      <c r="L51" s="3">
        <v>14.989969358258216</v>
      </c>
      <c r="M51" s="3">
        <v>15.064218751972824</v>
      </c>
    </row>
    <row r="52" spans="1:13">
      <c r="A52" s="59">
        <v>0.46</v>
      </c>
      <c r="B52" s="3">
        <v>1.9399361765570622</v>
      </c>
      <c r="C52" s="3">
        <v>1.961674288983454</v>
      </c>
      <c r="D52" s="3">
        <v>1.9508301975899975</v>
      </c>
      <c r="E52" s="3">
        <v>4.122292098930405</v>
      </c>
      <c r="F52" s="3">
        <v>4.123659565850291</v>
      </c>
      <c r="G52" s="3">
        <v>4.1229632655612418</v>
      </c>
      <c r="H52" s="3">
        <v>7.2988150084731114</v>
      </c>
      <c r="I52" s="3">
        <v>7.2911353879136662</v>
      </c>
      <c r="J52" s="3">
        <v>7.2950117656242561</v>
      </c>
      <c r="K52" s="3">
        <v>15.13913278361176</v>
      </c>
      <c r="L52" s="3">
        <v>14.991101989697858</v>
      </c>
      <c r="M52" s="3">
        <v>15.065356993643954</v>
      </c>
    </row>
    <row r="53" spans="1:13">
      <c r="A53" s="59">
        <v>0.47</v>
      </c>
      <c r="B53" s="3">
        <v>1.9400602489342684</v>
      </c>
      <c r="C53" s="3">
        <v>1.961799751663762</v>
      </c>
      <c r="D53" s="3">
        <v>1.9509549667154289</v>
      </c>
      <c r="E53" s="3">
        <v>4.1228856769105056</v>
      </c>
      <c r="F53" s="3">
        <v>4.1242533407349882</v>
      </c>
      <c r="G53" s="3">
        <v>4.123556940184109</v>
      </c>
      <c r="H53" s="3">
        <v>7.2992475806658774</v>
      </c>
      <c r="I53" s="3">
        <v>7.2915675049653963</v>
      </c>
      <c r="J53" s="3">
        <v>7.2954441124137173</v>
      </c>
      <c r="K53" s="3">
        <v>15.14125017822737</v>
      </c>
      <c r="L53" s="3">
        <v>14.993198680379463</v>
      </c>
      <c r="M53" s="3">
        <v>15.067464069804547</v>
      </c>
    </row>
    <row r="54" spans="1:13">
      <c r="A54" s="59">
        <v>0.48</v>
      </c>
      <c r="B54" s="3">
        <v>1.9402880993211333</v>
      </c>
      <c r="C54" s="3">
        <v>1.9620301552466493</v>
      </c>
      <c r="D54" s="3">
        <v>1.9511840966324852</v>
      </c>
      <c r="E54" s="3">
        <v>4.1235676069528466</v>
      </c>
      <c r="F54" s="3">
        <v>4.1249354969904983</v>
      </c>
      <c r="G54" s="3">
        <v>4.1242389812541669</v>
      </c>
      <c r="H54" s="3">
        <v>7.2997420684542913</v>
      </c>
      <c r="I54" s="3">
        <v>7.2920614724667958</v>
      </c>
      <c r="J54" s="3">
        <v>7.2959383425360294</v>
      </c>
      <c r="K54" s="3">
        <v>15.14258603173179</v>
      </c>
      <c r="L54" s="3">
        <v>14.994521471877125</v>
      </c>
      <c r="M54" s="3">
        <v>15.068793413448137</v>
      </c>
    </row>
    <row r="55" spans="1:13">
      <c r="A55" s="59">
        <v>0.49</v>
      </c>
      <c r="B55" s="3">
        <v>1.940504048388509</v>
      </c>
      <c r="C55" s="3">
        <v>1.9622485241488399</v>
      </c>
      <c r="D55" s="3">
        <v>1.9514012583962934</v>
      </c>
      <c r="E55" s="3">
        <v>4.1240185431052003</v>
      </c>
      <c r="F55" s="3">
        <v>4.1253865827296003</v>
      </c>
      <c r="G55" s="3">
        <v>4.1246899908252175</v>
      </c>
      <c r="H55" s="3">
        <v>7.3002885320168769</v>
      </c>
      <c r="I55" s="3">
        <v>7.2926073610548476</v>
      </c>
      <c r="J55" s="3">
        <v>7.2964845213491536</v>
      </c>
      <c r="K55" s="3">
        <v>15.144481240068728</v>
      </c>
      <c r="L55" s="3">
        <v>14.996398148822689</v>
      </c>
      <c r="M55" s="3">
        <v>15.070679386084848</v>
      </c>
    </row>
    <row r="56" spans="1:13">
      <c r="A56" s="59">
        <v>0.5</v>
      </c>
      <c r="B56" s="3">
        <v>1.9408296829179816</v>
      </c>
      <c r="C56" s="3">
        <v>1.9625778076024891</v>
      </c>
      <c r="D56" s="3">
        <v>1.951728721578406</v>
      </c>
      <c r="E56" s="3">
        <v>4.1243706699107587</v>
      </c>
      <c r="F56" s="3">
        <v>4.1257388263443939</v>
      </c>
      <c r="G56" s="3">
        <v>4.1250421749619299</v>
      </c>
      <c r="H56" s="3">
        <v>7.3010890023713184</v>
      </c>
      <c r="I56" s="3">
        <v>7.2934069891754936</v>
      </c>
      <c r="J56" s="3">
        <v>7.2972845745970982</v>
      </c>
      <c r="K56" s="3">
        <v>15.146071930579851</v>
      </c>
      <c r="L56" s="3">
        <v>14.997973285524829</v>
      </c>
      <c r="M56" s="3">
        <v>15.072262324867319</v>
      </c>
    </row>
    <row r="57" spans="1:13">
      <c r="A57" s="59">
        <v>0.51</v>
      </c>
      <c r="B57" s="3">
        <v>1.9410074657820779</v>
      </c>
      <c r="C57" s="3">
        <v>1.9627575826269108</v>
      </c>
      <c r="D57" s="3">
        <v>1.9519075028105348</v>
      </c>
      <c r="E57" s="3">
        <v>4.124853694888027</v>
      </c>
      <c r="F57" s="3">
        <v>4.1262220115530699</v>
      </c>
      <c r="G57" s="3">
        <v>4.1255252785824013</v>
      </c>
      <c r="H57" s="3">
        <v>7.3015331332283075</v>
      </c>
      <c r="I57" s="3">
        <v>7.29385065272972</v>
      </c>
      <c r="J57" s="3">
        <v>7.2977284740278163</v>
      </c>
      <c r="K57" s="3">
        <v>15.147216293878852</v>
      </c>
      <c r="L57" s="3">
        <v>14.999106459212793</v>
      </c>
      <c r="M57" s="3">
        <v>15.073401111472615</v>
      </c>
    </row>
    <row r="58" spans="1:13">
      <c r="A58" s="59">
        <v>0.52</v>
      </c>
      <c r="B58" s="3">
        <v>1.9411758543356032</v>
      </c>
      <c r="C58" s="3">
        <v>1.9629278580720544</v>
      </c>
      <c r="D58" s="3">
        <v>1.9520768369768415</v>
      </c>
      <c r="E58" s="3">
        <v>4.1253276476636271</v>
      </c>
      <c r="F58" s="3">
        <v>4.1266961215506077</v>
      </c>
      <c r="G58" s="3">
        <v>4.1259993085241238</v>
      </c>
      <c r="H58" s="3">
        <v>7.3019263310793683</v>
      </c>
      <c r="I58" s="3">
        <v>7.2942434368683848</v>
      </c>
      <c r="J58" s="3">
        <v>7.2981214669926384</v>
      </c>
      <c r="K58" s="3">
        <v>15.148580568138195</v>
      </c>
      <c r="L58" s="3">
        <v>15.000457393566556</v>
      </c>
      <c r="M58" s="3">
        <v>15.074758737371571</v>
      </c>
    </row>
    <row r="59" spans="1:13">
      <c r="A59" s="59">
        <v>0.53</v>
      </c>
      <c r="B59" s="3">
        <v>1.9415198468484212</v>
      </c>
      <c r="C59" s="3">
        <v>1.9632757052209193</v>
      </c>
      <c r="D59" s="3">
        <v>1.9524227612344864</v>
      </c>
      <c r="E59" s="3">
        <v>4.1259415929102774</v>
      </c>
      <c r="F59" s="3">
        <v>4.1273102704581763</v>
      </c>
      <c r="G59" s="3">
        <v>4.1266133537296161</v>
      </c>
      <c r="H59" s="3">
        <v>7.3025695936748001</v>
      </c>
      <c r="I59" s="3">
        <v>7.2948860226398802</v>
      </c>
      <c r="J59" s="3">
        <v>7.2987643943988676</v>
      </c>
      <c r="K59" s="3">
        <v>15.14975446938314</v>
      </c>
      <c r="L59" s="3">
        <v>15.001619816377698</v>
      </c>
      <c r="M59" s="3">
        <v>15.075926917978936</v>
      </c>
    </row>
    <row r="60" spans="1:13">
      <c r="A60" s="59">
        <v>0.54</v>
      </c>
      <c r="B60" s="3">
        <v>1.941806231400915</v>
      </c>
      <c r="C60" s="3">
        <v>1.9635652988787853</v>
      </c>
      <c r="D60" s="3">
        <v>1.9527107540251136</v>
      </c>
      <c r="E60" s="3">
        <v>4.1263326239350988</v>
      </c>
      <c r="F60" s="3">
        <v>4.1277014311977229</v>
      </c>
      <c r="G60" s="3">
        <v>4.1270044484197426</v>
      </c>
      <c r="H60" s="3">
        <v>7.3034485571163925</v>
      </c>
      <c r="I60" s="3">
        <v>7.2957640612593266</v>
      </c>
      <c r="J60" s="3">
        <v>7.2996428998330432</v>
      </c>
      <c r="K60" s="3">
        <v>15.150896530924609</v>
      </c>
      <c r="L60" s="3">
        <v>15.002750710814752</v>
      </c>
      <c r="M60" s="3">
        <v>15.077063414043593</v>
      </c>
    </row>
    <row r="61" spans="1:13">
      <c r="A61" s="59">
        <v>0.55000000000000004</v>
      </c>
      <c r="B61" s="3">
        <v>1.9419196941763843</v>
      </c>
      <c r="C61" s="3">
        <v>1.963680033070601</v>
      </c>
      <c r="D61" s="3">
        <v>1.9528248539688966</v>
      </c>
      <c r="E61" s="3">
        <v>4.1266957271595741</v>
      </c>
      <c r="F61" s="3">
        <v>4.128064654872583</v>
      </c>
      <c r="G61" s="3">
        <v>4.1273676107624819</v>
      </c>
      <c r="H61" s="3">
        <v>7.3042578733719523</v>
      </c>
      <c r="I61" s="3">
        <v>7.2965725259736738</v>
      </c>
      <c r="J61" s="3">
        <v>7.300451794372715</v>
      </c>
      <c r="K61" s="3">
        <v>15.152274734682464</v>
      </c>
      <c r="L61" s="3">
        <v>15.004115438464062</v>
      </c>
      <c r="M61" s="3">
        <v>15.07843490156001</v>
      </c>
    </row>
    <row r="62" spans="1:13">
      <c r="A62" s="59">
        <v>0.56000000000000005</v>
      </c>
      <c r="B62" s="3">
        <v>1.9420883085234042</v>
      </c>
      <c r="C62" s="3">
        <v>1.9638505368393842</v>
      </c>
      <c r="D62" s="3">
        <v>1.9529944151966796</v>
      </c>
      <c r="E62" s="3">
        <v>4.1271123090753337</v>
      </c>
      <c r="F62" s="3">
        <v>4.1284813749789295</v>
      </c>
      <c r="G62" s="3">
        <v>4.127784260503585</v>
      </c>
      <c r="H62" s="3">
        <v>7.3054021499862341</v>
      </c>
      <c r="I62" s="3">
        <v>7.2977155986103099</v>
      </c>
      <c r="J62" s="3">
        <v>7.3015954747310552</v>
      </c>
      <c r="K62" s="3">
        <v>15.153641771266809</v>
      </c>
      <c r="L62" s="3">
        <v>15.005469108132772</v>
      </c>
      <c r="M62" s="3">
        <v>15.079795276322635</v>
      </c>
    </row>
    <row r="63" spans="1:13">
      <c r="A63" s="59">
        <v>0.56999999999999995</v>
      </c>
      <c r="B63" s="3">
        <v>1.9422228364781551</v>
      </c>
      <c r="C63" s="3">
        <v>1.9639865722580616</v>
      </c>
      <c r="D63" s="3">
        <v>1.9531296986146138</v>
      </c>
      <c r="E63" s="3">
        <v>4.1275435565877663</v>
      </c>
      <c r="F63" s="3">
        <v>4.1289127655469047</v>
      </c>
      <c r="G63" s="3">
        <v>4.1282155782291277</v>
      </c>
      <c r="H63" s="3">
        <v>7.3061146750907131</v>
      </c>
      <c r="I63" s="3">
        <v>7.2984273740146612</v>
      </c>
      <c r="J63" s="3">
        <v>7.3023076285552531</v>
      </c>
      <c r="K63" s="3">
        <v>15.155224952304442</v>
      </c>
      <c r="L63" s="3">
        <v>15.007036808789227</v>
      </c>
      <c r="M63" s="3">
        <v>15.081370742226655</v>
      </c>
    </row>
    <row r="64" spans="1:13">
      <c r="A64" s="59">
        <v>0.57999999999999996</v>
      </c>
      <c r="B64" s="3">
        <v>1.9423636682558105</v>
      </c>
      <c r="C64" s="3">
        <v>1.9641289821376415</v>
      </c>
      <c r="D64" s="3">
        <v>1.9532713212555812</v>
      </c>
      <c r="E64" s="3">
        <v>4.128114711630686</v>
      </c>
      <c r="F64" s="3">
        <v>4.129484110056171</v>
      </c>
      <c r="G64" s="3">
        <v>4.1287868262640499</v>
      </c>
      <c r="H64" s="3">
        <v>7.306792456667508</v>
      </c>
      <c r="I64" s="3">
        <v>7.2991044424475824</v>
      </c>
      <c r="J64" s="3">
        <v>7.3029850569558414</v>
      </c>
      <c r="K64" s="3">
        <v>15.156498784507882</v>
      </c>
      <c r="L64" s="3">
        <v>15.008298185431663</v>
      </c>
      <c r="M64" s="3">
        <v>15.082638366810523</v>
      </c>
    </row>
    <row r="65" spans="1:13">
      <c r="A65" s="59">
        <v>0.59</v>
      </c>
      <c r="B65" s="3">
        <v>1.9425417011408519</v>
      </c>
      <c r="C65" s="3">
        <v>1.964309009984639</v>
      </c>
      <c r="D65" s="3">
        <v>1.9534503539126855</v>
      </c>
      <c r="E65" s="3">
        <v>4.1285701588776194</v>
      </c>
      <c r="F65" s="3">
        <v>4.1299397083862921</v>
      </c>
      <c r="G65" s="3">
        <v>4.1292423476641487</v>
      </c>
      <c r="H65" s="3">
        <v>7.3075420059695677</v>
      </c>
      <c r="I65" s="3">
        <v>7.2998532030936341</v>
      </c>
      <c r="J65" s="3">
        <v>7.3037342156851599</v>
      </c>
      <c r="K65" s="3">
        <v>15.158709282264631</v>
      </c>
      <c r="L65" s="3">
        <v>15.010487068889715</v>
      </c>
      <c r="M65" s="3">
        <v>15.084838092403475</v>
      </c>
    </row>
    <row r="66" spans="1:13">
      <c r="A66" s="59">
        <v>0.6</v>
      </c>
      <c r="B66" s="3">
        <v>1.9427906767988414</v>
      </c>
      <c r="C66" s="3">
        <v>1.9645607755595906</v>
      </c>
      <c r="D66" s="3">
        <v>1.9537007277331973</v>
      </c>
      <c r="E66" s="3">
        <v>4.1291714952460898</v>
      </c>
      <c r="F66" s="3">
        <v>4.1305412442330054</v>
      </c>
      <c r="G66" s="3">
        <v>4.1298437819385638</v>
      </c>
      <c r="H66" s="3">
        <v>7.3081155541745151</v>
      </c>
      <c r="I66" s="3">
        <v>7.3004261478262986</v>
      </c>
      <c r="J66" s="3">
        <v>7.3043074650274926</v>
      </c>
      <c r="K66" s="3">
        <v>15.160576151441262</v>
      </c>
      <c r="L66" s="3">
        <v>15.012335683775936</v>
      </c>
      <c r="M66" s="3">
        <v>15.086695863981825</v>
      </c>
    </row>
    <row r="67" spans="1:13">
      <c r="A67" s="59">
        <v>0.61</v>
      </c>
      <c r="B67" s="3">
        <v>1.9430299708337717</v>
      </c>
      <c r="C67" s="3">
        <v>1.9648027510232708</v>
      </c>
      <c r="D67" s="3">
        <v>1.9539413655619504</v>
      </c>
      <c r="E67" s="3">
        <v>4.1297988985883816</v>
      </c>
      <c r="F67" s="3">
        <v>4.1311688557006123</v>
      </c>
      <c r="G67" s="3">
        <v>4.1304712874308667</v>
      </c>
      <c r="H67" s="3">
        <v>7.3088378063425958</v>
      </c>
      <c r="I67" s="3">
        <v>7.3011476400597122</v>
      </c>
      <c r="J67" s="3">
        <v>7.3050293408467493</v>
      </c>
      <c r="K67" s="3">
        <v>15.161823498434671</v>
      </c>
      <c r="L67" s="3">
        <v>15.013570834181305</v>
      </c>
      <c r="M67" s="3">
        <v>15.087937132422951</v>
      </c>
    </row>
    <row r="68" spans="1:13">
      <c r="A68" s="59">
        <v>0.62</v>
      </c>
      <c r="B68" s="3">
        <v>1.9432111876231741</v>
      </c>
      <c r="C68" s="3">
        <v>1.9649859984521294</v>
      </c>
      <c r="D68" s="3">
        <v>1.9541236000031394</v>
      </c>
      <c r="E68" s="3">
        <v>4.1301016940302944</v>
      </c>
      <c r="F68" s="3">
        <v>4.1314717515873083</v>
      </c>
      <c r="G68" s="3">
        <v>4.1307741321721014</v>
      </c>
      <c r="H68" s="3">
        <v>7.3094172756407829</v>
      </c>
      <c r="I68" s="3">
        <v>7.3017264996555937</v>
      </c>
      <c r="J68" s="3">
        <v>7.3056085081969515</v>
      </c>
      <c r="K68" s="3">
        <v>15.163747194670414</v>
      </c>
      <c r="L68" s="3">
        <v>15.015475720470331</v>
      </c>
      <c r="M68" s="3">
        <v>15.089851454131672</v>
      </c>
    </row>
    <row r="69" spans="1:13">
      <c r="A69" s="59">
        <v>0.63</v>
      </c>
      <c r="B69" s="3">
        <v>1.9435334454481399</v>
      </c>
      <c r="C69" s="3">
        <v>1.9653118673633314</v>
      </c>
      <c r="D69" s="3">
        <v>1.9544476675183189</v>
      </c>
      <c r="E69" s="3">
        <v>4.1304397297122044</v>
      </c>
      <c r="F69" s="3">
        <v>4.1318098994040682</v>
      </c>
      <c r="G69" s="3">
        <v>4.1311122228909287</v>
      </c>
      <c r="H69" s="3">
        <v>7.3099299926905728</v>
      </c>
      <c r="I69" s="3">
        <v>7.3022386772380194</v>
      </c>
      <c r="J69" s="3">
        <v>7.3061209580817987</v>
      </c>
      <c r="K69" s="3">
        <v>15.16511366707182</v>
      </c>
      <c r="L69" s="3">
        <v>15.016828831472708</v>
      </c>
      <c r="M69" s="3">
        <v>15.091211267460729</v>
      </c>
    </row>
    <row r="70" spans="1:13">
      <c r="A70" s="59">
        <v>0.64</v>
      </c>
      <c r="B70" s="3">
        <v>1.9439070092346036</v>
      </c>
      <c r="C70" s="3">
        <v>1.9656896171491551</v>
      </c>
      <c r="D70" s="3">
        <v>1.9548233291118164</v>
      </c>
      <c r="E70" s="3">
        <v>4.130946089460064</v>
      </c>
      <c r="F70" s="3">
        <v>4.1323164271240618</v>
      </c>
      <c r="G70" s="3">
        <v>4.1316186650812199</v>
      </c>
      <c r="H70" s="3">
        <v>7.3108189809491719</v>
      </c>
      <c r="I70" s="3">
        <v>7.3031267301266372</v>
      </c>
      <c r="J70" s="3">
        <v>7.3070094831092813</v>
      </c>
      <c r="K70" s="3">
        <v>15.166281352771598</v>
      </c>
      <c r="L70" s="3">
        <v>15.017985099514426</v>
      </c>
      <c r="M70" s="3">
        <v>15.092373262812455</v>
      </c>
    </row>
    <row r="71" spans="1:13">
      <c r="A71" s="59">
        <v>0.65</v>
      </c>
      <c r="B71" s="3">
        <v>1.944007826880614</v>
      </c>
      <c r="C71" s="3">
        <v>1.9657915645154862</v>
      </c>
      <c r="D71" s="3">
        <v>1.9549247129153988</v>
      </c>
      <c r="E71" s="3">
        <v>4.1314704370112043</v>
      </c>
      <c r="F71" s="3">
        <v>4.1328409486143434</v>
      </c>
      <c r="G71" s="3">
        <v>4.1321430980034535</v>
      </c>
      <c r="H71" s="3">
        <v>7.3121318598617258</v>
      </c>
      <c r="I71" s="3">
        <v>7.3044382276626436</v>
      </c>
      <c r="J71" s="3">
        <v>7.3083216779111515</v>
      </c>
      <c r="K71" s="3">
        <v>15.167580010776835</v>
      </c>
      <c r="L71" s="3">
        <v>15.019271059211363</v>
      </c>
      <c r="M71" s="3">
        <v>15.093665592217377</v>
      </c>
    </row>
    <row r="72" spans="1:13">
      <c r="A72" s="59">
        <v>0.66</v>
      </c>
      <c r="B72" s="3">
        <v>1.9443317470930088</v>
      </c>
      <c r="C72" s="3">
        <v>1.9661191144421384</v>
      </c>
      <c r="D72" s="3">
        <v>1.9552504521534131</v>
      </c>
      <c r="E72" s="3">
        <v>4.1317932291806017</v>
      </c>
      <c r="F72" s="3">
        <v>4.1331638478619368</v>
      </c>
      <c r="G72" s="3">
        <v>4.132465942727916</v>
      </c>
      <c r="H72" s="3">
        <v>7.3130106278379987</v>
      </c>
      <c r="I72" s="3">
        <v>7.3053160710224354</v>
      </c>
      <c r="J72" s="3">
        <v>7.3091999879818559</v>
      </c>
      <c r="K72" s="3">
        <v>15.17108726726846</v>
      </c>
      <c r="L72" s="3">
        <v>15.022744021667085</v>
      </c>
      <c r="M72" s="3">
        <v>15.097155757200403</v>
      </c>
    </row>
    <row r="73" spans="1:13">
      <c r="A73" s="59">
        <v>0.67</v>
      </c>
      <c r="B73" s="3">
        <v>1.94451093952195</v>
      </c>
      <c r="C73" s="3">
        <v>1.9663003148263969</v>
      </c>
      <c r="D73" s="3">
        <v>1.95543065086602</v>
      </c>
      <c r="E73" s="3">
        <v>4.13239571019888</v>
      </c>
      <c r="F73" s="3">
        <v>4.1337665287381649</v>
      </c>
      <c r="G73" s="3">
        <v>4.1330685218385046</v>
      </c>
      <c r="H73" s="3">
        <v>7.3136511915037783</v>
      </c>
      <c r="I73" s="3">
        <v>7.3059559607040301</v>
      </c>
      <c r="J73" s="3">
        <v>7.3098402178647968</v>
      </c>
      <c r="K73" s="3">
        <v>15.172729163792187</v>
      </c>
      <c r="L73" s="3">
        <v>15.024369863688264</v>
      </c>
      <c r="M73" s="3">
        <v>15.098789652459118</v>
      </c>
    </row>
    <row r="74" spans="1:13">
      <c r="A74" s="59">
        <v>0.68</v>
      </c>
      <c r="B74" s="3">
        <v>1.944607033059305</v>
      </c>
      <c r="C74" s="3">
        <v>1.9663974851476889</v>
      </c>
      <c r="D74" s="3">
        <v>1.9555272840319615</v>
      </c>
      <c r="E74" s="3">
        <v>4.1326778810381155</v>
      </c>
      <c r="F74" s="3">
        <v>4.1340487931805026</v>
      </c>
      <c r="G74" s="3">
        <v>4.1333507386190922</v>
      </c>
      <c r="H74" s="3">
        <v>7.3141725842392287</v>
      </c>
      <c r="I74" s="3">
        <v>7.3064768048438005</v>
      </c>
      <c r="J74" s="3">
        <v>7.3103613389146123</v>
      </c>
      <c r="K74" s="3">
        <v>15.173730952330274</v>
      </c>
      <c r="L74" s="3">
        <v>15.025361856714635</v>
      </c>
      <c r="M74" s="3">
        <v>15.099786559096648</v>
      </c>
    </row>
    <row r="75" spans="1:13">
      <c r="A75" s="59">
        <v>0.69</v>
      </c>
      <c r="B75" s="3">
        <v>1.9448588945142402</v>
      </c>
      <c r="C75" s="3">
        <v>1.9666521688566223</v>
      </c>
      <c r="D75" s="3">
        <v>1.9557805598550724</v>
      </c>
      <c r="E75" s="3">
        <v>4.1331226804184791</v>
      </c>
      <c r="F75" s="3">
        <v>4.1344937401118873</v>
      </c>
      <c r="G75" s="3">
        <v>4.1337956104189875</v>
      </c>
      <c r="H75" s="3">
        <v>7.3150190290684742</v>
      </c>
      <c r="I75" s="3">
        <v>7.3073223590661414</v>
      </c>
      <c r="J75" s="3">
        <v>7.3112073426811355</v>
      </c>
      <c r="K75" s="3">
        <v>15.175398364592416</v>
      </c>
      <c r="L75" s="3">
        <v>15.027012964980711</v>
      </c>
      <c r="M75" s="3">
        <v>15.101445845750888</v>
      </c>
    </row>
    <row r="76" spans="1:13">
      <c r="A76" s="59">
        <v>0.7</v>
      </c>
      <c r="B76" s="3">
        <v>1.9450365059554469</v>
      </c>
      <c r="C76" s="3">
        <v>1.966831770537262</v>
      </c>
      <c r="D76" s="3">
        <v>1.955959168701658</v>
      </c>
      <c r="E76" s="3">
        <v>4.1334915331005657</v>
      </c>
      <c r="F76" s="3">
        <v>4.1348627151515931</v>
      </c>
      <c r="G76" s="3">
        <v>4.1341645231554365</v>
      </c>
      <c r="H76" s="3">
        <v>7.3162965512044718</v>
      </c>
      <c r="I76" s="3">
        <v>7.3085985370270423</v>
      </c>
      <c r="J76" s="3">
        <v>7.3124841991300391</v>
      </c>
      <c r="K76" s="3">
        <v>15.176690470915583</v>
      </c>
      <c r="L76" s="3">
        <v>15.02829243705812</v>
      </c>
      <c r="M76" s="3">
        <v>15.102731655401364</v>
      </c>
    </row>
    <row r="77" spans="1:13">
      <c r="A77" s="59">
        <v>0.71</v>
      </c>
      <c r="B77" s="3">
        <v>1.9452268791224367</v>
      </c>
      <c r="C77" s="3">
        <v>1.9670242769462416</v>
      </c>
      <c r="D77" s="3">
        <v>1.9561506109395346</v>
      </c>
      <c r="E77" s="3">
        <v>4.133765698242545</v>
      </c>
      <c r="F77" s="3">
        <v>4.1351369712409758</v>
      </c>
      <c r="G77" s="3">
        <v>4.1344387329353207</v>
      </c>
      <c r="H77" s="3">
        <v>7.3166411452210509</v>
      </c>
      <c r="I77" s="3">
        <v>7.3089427684708994</v>
      </c>
      <c r="J77" s="3">
        <v>7.3128286135866798</v>
      </c>
      <c r="K77" s="3">
        <v>15.177911100183859</v>
      </c>
      <c r="L77" s="3">
        <v>15.02950113098491</v>
      </c>
      <c r="M77" s="3">
        <v>15.10394633631776</v>
      </c>
    </row>
    <row r="78" spans="1:13">
      <c r="A78" s="59">
        <v>0.72</v>
      </c>
      <c r="B78" s="3">
        <v>1.9455107684148314</v>
      </c>
      <c r="C78" s="3">
        <v>1.9673113473831592</v>
      </c>
      <c r="D78" s="3">
        <v>1.9564360944575281</v>
      </c>
      <c r="E78" s="3">
        <v>4.1343472577302887</v>
      </c>
      <c r="F78" s="3">
        <v>4.1357187236464874</v>
      </c>
      <c r="G78" s="3">
        <v>4.1350203871090585</v>
      </c>
      <c r="H78" s="3">
        <v>7.3173857454675542</v>
      </c>
      <c r="I78" s="3">
        <v>7.3096865852686559</v>
      </c>
      <c r="J78" s="3">
        <v>7.3135728258392998</v>
      </c>
      <c r="K78" s="3">
        <v>15.178982782746422</v>
      </c>
      <c r="L78" s="3">
        <v>15.03056233461032</v>
      </c>
      <c r="M78" s="3">
        <v>15.105012796373249</v>
      </c>
    </row>
    <row r="79" spans="1:13">
      <c r="A79" s="59">
        <v>0.73</v>
      </c>
      <c r="B79" s="3">
        <v>1.9457735323594849</v>
      </c>
      <c r="C79" s="3">
        <v>1.9675770557505463</v>
      </c>
      <c r="D79" s="3">
        <v>1.9567003339950257</v>
      </c>
      <c r="E79" s="3">
        <v>4.134552094466847</v>
      </c>
      <c r="F79" s="3">
        <v>4.1359236283324865</v>
      </c>
      <c r="G79" s="3">
        <v>4.1352252571958985</v>
      </c>
      <c r="H79" s="3">
        <v>7.3179353107471767</v>
      </c>
      <c r="I79" s="3">
        <v>7.3102355723102086</v>
      </c>
      <c r="J79" s="3">
        <v>7.314122104753233</v>
      </c>
      <c r="K79" s="3">
        <v>15.181333675198754</v>
      </c>
      <c r="L79" s="3">
        <v>15.032890239981363</v>
      </c>
      <c r="M79" s="3">
        <v>15.107352232492525</v>
      </c>
    </row>
    <row r="80" spans="1:13">
      <c r="A80" s="59">
        <v>0.74</v>
      </c>
      <c r="B80" s="3">
        <v>1.9459911897519557</v>
      </c>
      <c r="C80" s="3">
        <v>1.9677971521206103</v>
      </c>
      <c r="D80" s="3">
        <v>1.9569192136773064</v>
      </c>
      <c r="E80" s="3">
        <v>4.1349444797598789</v>
      </c>
      <c r="F80" s="3">
        <v>4.1363161437894851</v>
      </c>
      <c r="G80" s="3">
        <v>4.135617706374723</v>
      </c>
      <c r="H80" s="3">
        <v>7.3187181127363417</v>
      </c>
      <c r="I80" s="3">
        <v>7.3110175506557864</v>
      </c>
      <c r="J80" s="3">
        <v>7.3149044988424903</v>
      </c>
      <c r="K80" s="3">
        <v>15.183336324456784</v>
      </c>
      <c r="L80" s="3">
        <v>15.034873307288152</v>
      </c>
      <c r="M80" s="3">
        <v>15.109345122470872</v>
      </c>
    </row>
    <row r="81" spans="1:13">
      <c r="A81" s="59">
        <v>0.75</v>
      </c>
      <c r="B81" s="3">
        <v>1.9462479186102937</v>
      </c>
      <c r="C81" s="3">
        <v>1.9680567577750256</v>
      </c>
      <c r="D81" s="3">
        <v>1.9571773842374942</v>
      </c>
      <c r="E81" s="3">
        <v>4.135370819011535</v>
      </c>
      <c r="F81" s="3">
        <v>4.1367426244684848</v>
      </c>
      <c r="G81" s="3">
        <v>4.1360441150403515</v>
      </c>
      <c r="H81" s="3">
        <v>7.3195827380598883</v>
      </c>
      <c r="I81" s="3">
        <v>7.3118812662433745</v>
      </c>
      <c r="J81" s="3">
        <v>7.315768673629873</v>
      </c>
      <c r="K81" s="3">
        <v>15.185303020934922</v>
      </c>
      <c r="L81" s="3">
        <v>15.036820773362198</v>
      </c>
      <c r="M81" s="3">
        <v>15.111302234873856</v>
      </c>
    </row>
    <row r="82" spans="1:13">
      <c r="A82" s="59">
        <v>0.76</v>
      </c>
      <c r="B82" s="3">
        <v>1.9464673625918412</v>
      </c>
      <c r="C82" s="3">
        <v>1.9682786607539422</v>
      </c>
      <c r="D82" s="3">
        <v>1.9573980605417263</v>
      </c>
      <c r="E82" s="3">
        <v>4.1357360325258536</v>
      </c>
      <c r="F82" s="3">
        <v>4.137107959133222</v>
      </c>
      <c r="G82" s="3">
        <v>4.1364093880165251</v>
      </c>
      <c r="H82" s="3">
        <v>7.3202291164909949</v>
      </c>
      <c r="I82" s="3">
        <v>7.3125269645721547</v>
      </c>
      <c r="J82" s="3">
        <v>7.3164147152482037</v>
      </c>
      <c r="K82" s="3">
        <v>15.186370500898175</v>
      </c>
      <c r="L82" s="3">
        <v>15.037877815481476</v>
      </c>
      <c r="M82" s="3">
        <v>15.112364512810093</v>
      </c>
    </row>
    <row r="83" spans="1:13">
      <c r="A83" s="59">
        <v>0.77</v>
      </c>
      <c r="B83" s="3">
        <v>1.9466605677560156</v>
      </c>
      <c r="C83" s="3">
        <v>1.9684740308942779</v>
      </c>
      <c r="D83" s="3">
        <v>1.9575923506803181</v>
      </c>
      <c r="E83" s="3">
        <v>4.1362038825326204</v>
      </c>
      <c r="F83" s="3">
        <v>4.1375759643374819</v>
      </c>
      <c r="G83" s="3">
        <v>4.1368773141957949</v>
      </c>
      <c r="H83" s="3">
        <v>7.3210755231760007</v>
      </c>
      <c r="I83" s="3">
        <v>7.3133724806903748</v>
      </c>
      <c r="J83" s="3">
        <v>7.3172606808903549</v>
      </c>
      <c r="K83" s="3">
        <v>15.188335250791807</v>
      </c>
      <c r="L83" s="3">
        <v>15.039823354004749</v>
      </c>
      <c r="M83" s="3">
        <v>15.114319688114646</v>
      </c>
    </row>
    <row r="84" spans="1:13">
      <c r="A84" s="59">
        <v>0.78</v>
      </c>
      <c r="B84" s="3">
        <v>1.9469659582655188</v>
      </c>
      <c r="C84" s="3">
        <v>1.968782843481943</v>
      </c>
      <c r="D84" s="3">
        <v>1.9578994561589373</v>
      </c>
      <c r="E84" s="3">
        <v>4.1370151751338931</v>
      </c>
      <c r="F84" s="3">
        <v>4.1383875260647134</v>
      </c>
      <c r="G84" s="3">
        <v>4.1376887388868191</v>
      </c>
      <c r="H84" s="3">
        <v>7.3220842390678929</v>
      </c>
      <c r="I84" s="3">
        <v>7.314380135238018</v>
      </c>
      <c r="J84" s="3">
        <v>7.3182688711638377</v>
      </c>
      <c r="K84" s="3">
        <v>15.191393397479484</v>
      </c>
      <c r="L84" s="3">
        <v>15.042851598062706</v>
      </c>
      <c r="M84" s="3">
        <v>15.117362931888724</v>
      </c>
    </row>
    <row r="85" spans="1:13">
      <c r="A85" s="59">
        <v>0.79</v>
      </c>
      <c r="B85" s="3">
        <v>1.9470676269441745</v>
      </c>
      <c r="C85" s="3">
        <v>1.9688856514172375</v>
      </c>
      <c r="D85" s="3">
        <v>1.958001695774275</v>
      </c>
      <c r="E85" s="3">
        <v>4.1373203830319705</v>
      </c>
      <c r="F85" s="3">
        <v>4.1386928352078396</v>
      </c>
      <c r="G85" s="3">
        <v>4.1379939964769932</v>
      </c>
      <c r="H85" s="3">
        <v>7.3231814636237189</v>
      </c>
      <c r="I85" s="3">
        <v>7.3154762053231241</v>
      </c>
      <c r="J85" s="3">
        <v>7.3193655239814639</v>
      </c>
      <c r="K85" s="3">
        <v>15.192430349049603</v>
      </c>
      <c r="L85" s="3">
        <v>15.043878410296143</v>
      </c>
      <c r="M85" s="3">
        <v>15.118394830202352</v>
      </c>
    </row>
    <row r="86" spans="1:13">
      <c r="A86" s="59">
        <v>0.8</v>
      </c>
      <c r="B86" s="3">
        <v>1.9471764929875779</v>
      </c>
      <c r="C86" s="3">
        <v>1.9689957373679357</v>
      </c>
      <c r="D86" s="3">
        <v>1.9581111731723109</v>
      </c>
      <c r="E86" s="3">
        <v>4.1381827099161796</v>
      </c>
      <c r="F86" s="3">
        <v>4.1395554481473527</v>
      </c>
      <c r="G86" s="3">
        <v>4.1388564637600416</v>
      </c>
      <c r="H86" s="3">
        <v>7.3246447429229349</v>
      </c>
      <c r="I86" s="3">
        <v>7.3169379449984602</v>
      </c>
      <c r="J86" s="3">
        <v>7.3208280407998378</v>
      </c>
      <c r="K86" s="3">
        <v>15.194667989661308</v>
      </c>
      <c r="L86" s="3">
        <v>15.046094171205688</v>
      </c>
      <c r="M86" s="3">
        <v>15.120621566378096</v>
      </c>
    </row>
    <row r="87" spans="1:13">
      <c r="A87" s="59">
        <v>0.81</v>
      </c>
      <c r="B87" s="3">
        <v>1.9473508624928906</v>
      </c>
      <c r="C87" s="3">
        <v>1.9691720607849055</v>
      </c>
      <c r="D87" s="3">
        <v>1.9582865218773937</v>
      </c>
      <c r="E87" s="3">
        <v>4.1389190269220304</v>
      </c>
      <c r="F87" s="3">
        <v>4.1402920094078803</v>
      </c>
      <c r="G87" s="3">
        <v>4.139592900648573</v>
      </c>
      <c r="H87" s="3">
        <v>7.3260184829949999</v>
      </c>
      <c r="I87" s="3">
        <v>7.3183102396574737</v>
      </c>
      <c r="J87" s="3">
        <v>7.3222010650478921</v>
      </c>
      <c r="K87" s="3">
        <v>15.196684103087946</v>
      </c>
      <c r="L87" s="3">
        <v>15.048090571028158</v>
      </c>
      <c r="M87" s="3">
        <v>15.122627854911672</v>
      </c>
    </row>
    <row r="88" spans="1:13">
      <c r="A88" s="59">
        <v>0.82</v>
      </c>
      <c r="B88" s="3">
        <v>1.9475003457761018</v>
      </c>
      <c r="C88" s="3">
        <v>1.9693232191151895</v>
      </c>
      <c r="D88" s="3">
        <v>1.9584368446078266</v>
      </c>
      <c r="E88" s="3">
        <v>4.139624301950616</v>
      </c>
      <c r="F88" s="3">
        <v>4.1409975183937568</v>
      </c>
      <c r="G88" s="3">
        <v>4.1402982905057613</v>
      </c>
      <c r="H88" s="3">
        <v>7.327360777343733</v>
      </c>
      <c r="I88" s="3">
        <v>7.3196511216795201</v>
      </c>
      <c r="J88" s="3">
        <v>7.3235426599582567</v>
      </c>
      <c r="K88" s="3">
        <v>15.198577275245285</v>
      </c>
      <c r="L88" s="3">
        <v>15.049965231703968</v>
      </c>
      <c r="M88" s="3">
        <v>15.124511801291479</v>
      </c>
    </row>
    <row r="89" spans="1:13">
      <c r="A89" s="59">
        <v>0.83</v>
      </c>
      <c r="B89" s="3">
        <v>1.9479589556827368</v>
      </c>
      <c r="C89" s="3">
        <v>1.9697869680123894</v>
      </c>
      <c r="D89" s="3">
        <v>1.9588980299115448</v>
      </c>
      <c r="E89" s="3">
        <v>4.1400746230418282</v>
      </c>
      <c r="F89" s="3">
        <v>4.1414479888676912</v>
      </c>
      <c r="G89" s="3">
        <v>4.1407486849155299</v>
      </c>
      <c r="H89" s="3">
        <v>7.3281874873812551</v>
      </c>
      <c r="I89" s="3">
        <v>7.3204769618745544</v>
      </c>
      <c r="J89" s="3">
        <v>7.3243689392163684</v>
      </c>
      <c r="K89" s="3">
        <v>15.200375531534954</v>
      </c>
      <c r="L89" s="3">
        <v>15.051745904601599</v>
      </c>
      <c r="M89" s="3">
        <v>15.126301294346119</v>
      </c>
    </row>
    <row r="90" spans="1:13">
      <c r="A90" s="59">
        <v>0.84</v>
      </c>
      <c r="B90" s="3">
        <v>1.9484092211990189</v>
      </c>
      <c r="C90" s="3">
        <v>1.9702422790154963</v>
      </c>
      <c r="D90" s="3">
        <v>1.9593508239656527</v>
      </c>
      <c r="E90" s="3">
        <v>4.1404766752952824</v>
      </c>
      <c r="F90" s="3">
        <v>4.1418501744918865</v>
      </c>
      <c r="G90" s="3">
        <v>4.1411508026286938</v>
      </c>
      <c r="H90" s="3">
        <v>7.3297571019324543</v>
      </c>
      <c r="I90" s="3">
        <v>7.3220449249187274</v>
      </c>
      <c r="J90" s="3">
        <v>7.3259377358779032</v>
      </c>
      <c r="K90" s="3">
        <v>15.202183448494639</v>
      </c>
      <c r="L90" s="3">
        <v>15.05353614370704</v>
      </c>
      <c r="M90" s="3">
        <v>15.128100400992569</v>
      </c>
    </row>
    <row r="91" spans="1:13">
      <c r="A91" s="59">
        <v>0.85</v>
      </c>
      <c r="B91" s="3">
        <v>1.9487088220421118</v>
      </c>
      <c r="C91" s="3">
        <v>1.9705452370601728</v>
      </c>
      <c r="D91" s="3">
        <v>1.9596521072650652</v>
      </c>
      <c r="E91" s="3">
        <v>4.1412205011706122</v>
      </c>
      <c r="F91" s="3">
        <v>4.1425942471127648</v>
      </c>
      <c r="G91" s="3">
        <v>4.1418947496092464</v>
      </c>
      <c r="H91" s="3">
        <v>7.33083182861564</v>
      </c>
      <c r="I91" s="3">
        <v>7.3231185208028604</v>
      </c>
      <c r="J91" s="3">
        <v>7.3270119025459959</v>
      </c>
      <c r="K91" s="3">
        <v>15.204918446735199</v>
      </c>
      <c r="L91" s="3">
        <v>15.056244399070934</v>
      </c>
      <c r="M91" s="3">
        <v>15.130822071081615</v>
      </c>
    </row>
    <row r="92" spans="1:13">
      <c r="A92" s="59">
        <v>0.86</v>
      </c>
      <c r="B92" s="3">
        <v>1.9488975451202371</v>
      </c>
      <c r="C92" s="3">
        <v>1.9707360748900831</v>
      </c>
      <c r="D92" s="3">
        <v>1.9598418901477435</v>
      </c>
      <c r="E92" s="3">
        <v>4.142014984920924</v>
      </c>
      <c r="F92" s="3">
        <v>4.1433889944131241</v>
      </c>
      <c r="G92" s="3">
        <v>4.1426893627125869</v>
      </c>
      <c r="H92" s="3">
        <v>7.3325666107740171</v>
      </c>
      <c r="I92" s="3">
        <v>7.3248514776692151</v>
      </c>
      <c r="J92" s="3">
        <v>7.3287457807497187</v>
      </c>
      <c r="K92" s="3">
        <v>15.208085748556506</v>
      </c>
      <c r="L92" s="3">
        <v>15.059380730941072</v>
      </c>
      <c r="M92" s="3">
        <v>15.133973938056217</v>
      </c>
    </row>
    <row r="93" spans="1:13">
      <c r="A93" s="59">
        <v>0.87</v>
      </c>
      <c r="B93" s="3">
        <v>1.9491013927447476</v>
      </c>
      <c r="C93" s="3">
        <v>1.9709422067457116</v>
      </c>
      <c r="D93" s="3">
        <v>1.9600468825111028</v>
      </c>
      <c r="E93" s="3">
        <v>4.1430088296180285</v>
      </c>
      <c r="F93" s="3">
        <v>4.1443831687932597</v>
      </c>
      <c r="G93" s="3">
        <v>4.1436833692214741</v>
      </c>
      <c r="H93" s="3">
        <v>7.3335442937108501</v>
      </c>
      <c r="I93" s="3">
        <v>7.3258281319138767</v>
      </c>
      <c r="J93" s="3">
        <v>7.3297229542387132</v>
      </c>
      <c r="K93" s="3">
        <v>15.211034407713599</v>
      </c>
      <c r="L93" s="3">
        <v>15.062300558040045</v>
      </c>
      <c r="M93" s="3">
        <v>15.136908227852663</v>
      </c>
    </row>
    <row r="94" spans="1:13">
      <c r="A94" s="59">
        <v>0.88</v>
      </c>
      <c r="B94" s="3">
        <v>1.9494299907948427</v>
      </c>
      <c r="C94" s="3">
        <v>1.9712744869279535</v>
      </c>
      <c r="D94" s="3">
        <v>1.9603773258559611</v>
      </c>
      <c r="E94" s="3">
        <v>4.1439026425049157</v>
      </c>
      <c r="F94" s="3">
        <v>4.1452772781801368</v>
      </c>
      <c r="G94" s="3">
        <v>4.1445773276335585</v>
      </c>
      <c r="H94" s="3">
        <v>7.3351478125383363</v>
      </c>
      <c r="I94" s="3">
        <v>7.3274299635611513</v>
      </c>
      <c r="J94" s="3">
        <v>7.3313256375097913</v>
      </c>
      <c r="K94" s="3">
        <v>15.214267323761302</v>
      </c>
      <c r="L94" s="3">
        <v>15.065501862559142</v>
      </c>
      <c r="M94" s="3">
        <v>15.1401253893034</v>
      </c>
    </row>
    <row r="95" spans="1:13">
      <c r="A95" s="59">
        <v>0.89</v>
      </c>
      <c r="B95" s="3">
        <v>1.9497522776955414</v>
      </c>
      <c r="C95" s="3">
        <v>1.9716003852406985</v>
      </c>
      <c r="D95" s="3">
        <v>1.9607014226101587</v>
      </c>
      <c r="E95" s="3">
        <v>4.1453578844310943</v>
      </c>
      <c r="F95" s="3">
        <v>4.1467330028462932</v>
      </c>
      <c r="G95" s="3">
        <v>4.1460328064934178</v>
      </c>
      <c r="H95" s="3">
        <v>7.3367435937218541</v>
      </c>
      <c r="I95" s="3">
        <v>7.3290240657058359</v>
      </c>
      <c r="J95" s="3">
        <v>7.3329205871688314</v>
      </c>
      <c r="K95" s="3">
        <v>15.217420063212867</v>
      </c>
      <c r="L95" s="3">
        <v>15.06862377445071</v>
      </c>
      <c r="M95" s="3">
        <v>15.143262764873384</v>
      </c>
    </row>
    <row r="96" spans="1:13">
      <c r="A96" s="59">
        <v>0.9</v>
      </c>
      <c r="B96" s="3">
        <v>1.9502762652632473</v>
      </c>
      <c r="C96" s="3">
        <v>1.9721302443936619</v>
      </c>
      <c r="D96" s="3">
        <v>1.9612283527136296</v>
      </c>
      <c r="E96" s="3">
        <v>4.1465327569091484</v>
      </c>
      <c r="F96" s="3">
        <v>4.1479082650587955</v>
      </c>
      <c r="G96" s="3">
        <v>4.1472078702570858</v>
      </c>
      <c r="H96" s="3">
        <v>7.3383383601970271</v>
      </c>
      <c r="I96" s="3">
        <v>7.3306171542097971</v>
      </c>
      <c r="J96" s="3">
        <v>7.3345145226482744</v>
      </c>
      <c r="K96" s="3">
        <v>15.22075811043565</v>
      </c>
      <c r="L96" s="3">
        <v>15.071929182169821</v>
      </c>
      <c r="M96" s="3">
        <v>15.146584545175603</v>
      </c>
    </row>
    <row r="97" spans="1:13">
      <c r="A97" s="59">
        <v>0.91</v>
      </c>
      <c r="B97" s="3">
        <v>1.9508138376815198</v>
      </c>
      <c r="C97" s="3">
        <v>1.9726738406233391</v>
      </c>
      <c r="D97" s="3">
        <v>1.9617689439555601</v>
      </c>
      <c r="E97" s="3">
        <v>4.1486300992089928</v>
      </c>
      <c r="F97" s="3">
        <v>4.1500063030993015</v>
      </c>
      <c r="G97" s="3">
        <v>4.1493055540335027</v>
      </c>
      <c r="H97" s="3">
        <v>7.3399075352232535</v>
      </c>
      <c r="I97" s="3">
        <v>7.3321846781914592</v>
      </c>
      <c r="J97" s="3">
        <v>7.3360828800138549</v>
      </c>
      <c r="K97" s="3">
        <v>15.222783161116185</v>
      </c>
      <c r="L97" s="3">
        <v>15.073934431857497</v>
      </c>
      <c r="M97" s="3">
        <v>15.148599727410168</v>
      </c>
    </row>
    <row r="98" spans="1:13">
      <c r="A98" s="59">
        <v>0.92</v>
      </c>
      <c r="B98" s="3">
        <v>1.9513736997104263</v>
      </c>
      <c r="C98" s="3">
        <v>1.9732399762316946</v>
      </c>
      <c r="D98" s="3">
        <v>1.9623319499789926</v>
      </c>
      <c r="E98" s="3">
        <v>4.1501178482669339</v>
      </c>
      <c r="F98" s="3">
        <v>4.1514945456806336</v>
      </c>
      <c r="G98" s="3">
        <v>4.1507935453177218</v>
      </c>
      <c r="H98" s="3">
        <v>7.341340580354081</v>
      </c>
      <c r="I98" s="3">
        <v>7.333616215510026</v>
      </c>
      <c r="J98" s="3">
        <v>7.337515178418184</v>
      </c>
      <c r="K98" s="3">
        <v>15.226868976068495</v>
      </c>
      <c r="L98" s="3">
        <v>15.077980295615754</v>
      </c>
      <c r="M98" s="3">
        <v>15.152665631431589</v>
      </c>
    </row>
    <row r="99" spans="1:13">
      <c r="A99" s="59">
        <v>0.93</v>
      </c>
      <c r="B99" s="3">
        <v>1.9519456551226124</v>
      </c>
      <c r="C99" s="3">
        <v>1.9738183407367178</v>
      </c>
      <c r="D99" s="3">
        <v>1.9629071172980266</v>
      </c>
      <c r="E99" s="3">
        <v>4.1515904588765515</v>
      </c>
      <c r="F99" s="3">
        <v>4.152967644791854</v>
      </c>
      <c r="G99" s="3">
        <v>4.1522663956888923</v>
      </c>
      <c r="H99" s="3">
        <v>7.3462370896696427</v>
      </c>
      <c r="I99" s="3">
        <v>7.3385075728476838</v>
      </c>
      <c r="J99" s="3">
        <v>7.3424091362765447</v>
      </c>
      <c r="K99" s="3">
        <v>15.228937024882438</v>
      </c>
      <c r="L99" s="3">
        <v>15.080028123000142</v>
      </c>
      <c r="M99" s="3">
        <v>15.154723602261775</v>
      </c>
    </row>
    <row r="100" spans="1:13">
      <c r="A100" s="59">
        <v>0.94</v>
      </c>
      <c r="B100" s="3">
        <v>1.9522596839330586</v>
      </c>
      <c r="C100" s="3">
        <v>1.9741358884225124</v>
      </c>
      <c r="D100" s="3">
        <v>1.9632229095873521</v>
      </c>
      <c r="E100" s="3">
        <v>4.1528573607668298</v>
      </c>
      <c r="F100" s="3">
        <v>4.1542349669450367</v>
      </c>
      <c r="G100" s="3">
        <v>4.1535335038484646</v>
      </c>
      <c r="H100" s="3">
        <v>7.347640614240472</v>
      </c>
      <c r="I100" s="3">
        <v>7.3399096206669903</v>
      </c>
      <c r="J100" s="3">
        <v>7.3438119295033459</v>
      </c>
      <c r="K100" s="3">
        <v>15.233058622569942</v>
      </c>
      <c r="L100" s="3">
        <v>15.084109419609211</v>
      </c>
      <c r="M100" s="3">
        <v>15.158825114642552</v>
      </c>
    </row>
    <row r="101" spans="1:13">
      <c r="A101" s="59">
        <v>0.95</v>
      </c>
      <c r="B101" s="3">
        <v>1.9532269058015759</v>
      </c>
      <c r="C101" s="3">
        <v>1.9751139485742506</v>
      </c>
      <c r="D101" s="3">
        <v>1.9641955630445476</v>
      </c>
      <c r="E101" s="3">
        <v>4.1542490225564306</v>
      </c>
      <c r="F101" s="3">
        <v>4.1556270903835069</v>
      </c>
      <c r="G101" s="3">
        <v>4.1549253922200116</v>
      </c>
      <c r="H101" s="3">
        <v>7.3514754461150984</v>
      </c>
      <c r="I101" s="3">
        <v>7.3437404176327075</v>
      </c>
      <c r="J101" s="3">
        <v>7.3476447631362163</v>
      </c>
      <c r="K101" s="3">
        <v>15.24018082621304</v>
      </c>
      <c r="L101" s="3">
        <v>15.091161982178701</v>
      </c>
      <c r="M101" s="3">
        <v>15.165912610471921</v>
      </c>
    </row>
    <row r="102" spans="1:13">
      <c r="A102" s="59">
        <v>0.96</v>
      </c>
      <c r="B102" s="3">
        <v>1.9539756918624798</v>
      </c>
      <c r="C102" s="3">
        <v>1.9758711252181935</v>
      </c>
      <c r="D102" s="3">
        <v>1.9649485540330149</v>
      </c>
      <c r="E102" s="3">
        <v>4.1559858471631488</v>
      </c>
      <c r="F102" s="3">
        <v>4.1573644911381775</v>
      </c>
      <c r="G102" s="3">
        <v>4.1566624996059884</v>
      </c>
      <c r="H102" s="3">
        <v>7.3551762483813974</v>
      </c>
      <c r="I102" s="3">
        <v>7.3474373260125176</v>
      </c>
      <c r="J102" s="3">
        <v>7.351343637000479</v>
      </c>
      <c r="K102" s="3">
        <v>15.249752190135569</v>
      </c>
      <c r="L102" s="3">
        <v>15.100639757081286</v>
      </c>
      <c r="M102" s="3">
        <v>15.175437331370446</v>
      </c>
    </row>
    <row r="103" spans="1:13">
      <c r="A103" s="59">
        <v>0.97</v>
      </c>
      <c r="B103" s="3">
        <v>1.9547488613189203</v>
      </c>
      <c r="C103" s="3">
        <v>1.9766529584877932</v>
      </c>
      <c r="D103" s="3">
        <v>1.9657260653458646</v>
      </c>
      <c r="E103" s="3">
        <v>4.1590243228903763</v>
      </c>
      <c r="F103" s="3">
        <v>4.1604039748034598</v>
      </c>
      <c r="G103" s="3">
        <v>4.1597014700394244</v>
      </c>
      <c r="H103" s="3">
        <v>7.3584893631337955</v>
      </c>
      <c r="I103" s="3">
        <v>7.3507469547929851</v>
      </c>
      <c r="J103" s="3">
        <v>7.3546550253657808</v>
      </c>
      <c r="K103" s="3">
        <v>15.263691268063246</v>
      </c>
      <c r="L103" s="3">
        <v>15.11444253837945</v>
      </c>
      <c r="M103" s="3">
        <v>15.189308481597095</v>
      </c>
    </row>
    <row r="104" spans="1:13">
      <c r="A104" s="59">
        <v>0.98</v>
      </c>
      <c r="B104" s="3">
        <v>1.9567170987970373</v>
      </c>
      <c r="C104" s="3">
        <v>1.9786432512108676</v>
      </c>
      <c r="D104" s="3">
        <v>1.9677053557754873</v>
      </c>
      <c r="E104" s="3">
        <v>4.1606132753763632</v>
      </c>
      <c r="F104" s="3">
        <v>4.1619934543845458</v>
      </c>
      <c r="G104" s="3">
        <v>4.1612906812290333</v>
      </c>
      <c r="H104" s="3">
        <v>7.3667613989007101</v>
      </c>
      <c r="I104" s="3">
        <v>7.3590102869421408</v>
      </c>
      <c r="J104" s="3">
        <v>7.3629227507671393</v>
      </c>
      <c r="K104" s="3">
        <v>15.26946222138228</v>
      </c>
      <c r="L104" s="3">
        <v>15.12015706318217</v>
      </c>
      <c r="M104" s="3">
        <v>15.195051311994826</v>
      </c>
    </row>
    <row r="105" spans="1:13">
      <c r="A105" s="59">
        <v>0.99</v>
      </c>
      <c r="B105" s="3">
        <v>1.9582645509483765</v>
      </c>
      <c r="C105" s="3">
        <v>1.9802080434630023</v>
      </c>
      <c r="D105" s="3">
        <v>1.9692614978912117</v>
      </c>
      <c r="E105" s="3">
        <v>4.1638007339748837</v>
      </c>
      <c r="F105" s="3">
        <v>4.1651819703424344</v>
      </c>
      <c r="G105" s="3">
        <v>4.1644786587902551</v>
      </c>
      <c r="H105" s="3">
        <v>7.3748841858516503</v>
      </c>
      <c r="I105" s="3">
        <v>7.3671245273109971</v>
      </c>
      <c r="J105" s="3">
        <v>7.3710413051225876</v>
      </c>
      <c r="K105" s="3">
        <v>15.284479674346954</v>
      </c>
      <c r="L105" s="3">
        <v>15.135027675141053</v>
      </c>
      <c r="M105" s="3">
        <v>15.209995582137743</v>
      </c>
    </row>
    <row r="106" spans="1:13">
      <c r="A106" s="59">
        <v>1</v>
      </c>
      <c r="B106" s="3">
        <v>1.9822506656054044</v>
      </c>
      <c r="C106" s="3">
        <v>2.0044629364764495</v>
      </c>
      <c r="D106" s="3">
        <v>1.9933823104010511</v>
      </c>
      <c r="E106" s="3">
        <v>4.1786222064781064</v>
      </c>
      <c r="F106" s="3">
        <v>4.1800083594970898</v>
      </c>
      <c r="G106" s="3">
        <v>4.1793025444358607</v>
      </c>
      <c r="H106" s="3">
        <v>7.4099113556398217</v>
      </c>
      <c r="I106" s="3">
        <v>7.402114842435366</v>
      </c>
      <c r="J106" s="3">
        <v>7.4060502230667549</v>
      </c>
      <c r="K106" s="3">
        <v>15.401540802978607</v>
      </c>
      <c r="L106" s="3">
        <v>15.250944177323134</v>
      </c>
      <c r="M106" s="3">
        <v>15.326486250270598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Gift, Jeff</cp:lastModifiedBy>
  <cp:revision/>
  <dcterms:created xsi:type="dcterms:W3CDTF">2016-01-11T20:04:29Z</dcterms:created>
  <dcterms:modified xsi:type="dcterms:W3CDTF">2024-08-13T20:55:57Z</dcterms:modified>
  <cp:category/>
  <cp:contentStatus/>
</cp:coreProperties>
</file>